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3005265_ESE CARMEN EMILIA OSPINA\"/>
    </mc:Choice>
  </mc:AlternateContent>
  <bookViews>
    <workbookView xWindow="0" yWindow="0" windowWidth="19200" windowHeight="7310" activeTab="2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FACTURA'!$A$2:$AU$2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243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H17" i="4" s="1"/>
  <c r="I22" i="4"/>
  <c r="H22" i="4"/>
  <c r="I21" i="4"/>
  <c r="H21" i="4"/>
  <c r="I20" i="4"/>
  <c r="H20" i="4"/>
  <c r="I19" i="4"/>
  <c r="H19" i="4"/>
  <c r="I18" i="4"/>
  <c r="H18" i="4"/>
  <c r="H24" i="4" s="1"/>
  <c r="C9" i="4"/>
  <c r="I30" i="3"/>
  <c r="H30" i="3"/>
  <c r="I28" i="3"/>
  <c r="H28" i="3"/>
  <c r="H32" i="3" s="1"/>
  <c r="H33" i="3" s="1"/>
  <c r="I25" i="3"/>
  <c r="I32" i="3" s="1"/>
  <c r="I33" i="3" s="1"/>
  <c r="H25" i="3"/>
  <c r="C12" i="4"/>
  <c r="C11" i="4"/>
  <c r="AK1" i="2"/>
  <c r="AJ1" i="2"/>
  <c r="AI1" i="2"/>
  <c r="AH1" i="2"/>
  <c r="AG1" i="2"/>
  <c r="AF1" i="2"/>
  <c r="AE1" i="2"/>
  <c r="AD1" i="2"/>
  <c r="AC1" i="2"/>
  <c r="AB1" i="2"/>
  <c r="U1" i="2"/>
  <c r="L1" i="2"/>
  <c r="J1" i="2"/>
  <c r="I24" i="1"/>
  <c r="H24" i="1"/>
  <c r="G24" i="1"/>
  <c r="I17" i="4" l="1"/>
  <c r="I24" i="4"/>
</calcChain>
</file>

<file path=xl/sharedStrings.xml><?xml version="1.0" encoding="utf-8"?>
<sst xmlns="http://schemas.openxmlformats.org/spreadsheetml/2006/main" count="431" uniqueCount="171">
  <si>
    <t>NIT</t>
  </si>
  <si>
    <t>ENTIDAD</t>
  </si>
  <si>
    <t>REGIMEN</t>
  </si>
  <si>
    <t>FACTURA</t>
  </si>
  <si>
    <t>FECHA</t>
  </si>
  <si>
    <t>Fecha Radicado</t>
  </si>
  <si>
    <t>TOTAL CARTERA A ENE-25</t>
  </si>
  <si>
    <t>Valor Inicial</t>
  </si>
  <si>
    <t>Saldo</t>
  </si>
  <si>
    <t>CAJA DE COMPENSACIÓN FAMILIAR COMFENALCO DEL VALLE DEL CAUCA</t>
  </si>
  <si>
    <t>SU</t>
  </si>
  <si>
    <t>CEO1467637530</t>
  </si>
  <si>
    <t>CO</t>
  </si>
  <si>
    <t>CEO1467880514</t>
  </si>
  <si>
    <t>CEO1467893521</t>
  </si>
  <si>
    <t>CEO1467905135</t>
  </si>
  <si>
    <t>CEO1467906483</t>
  </si>
  <si>
    <t>CEO1467908054</t>
  </si>
  <si>
    <t>CEO1467929885</t>
  </si>
  <si>
    <t>CEO1467931115</t>
  </si>
  <si>
    <t>CEO1468071655</t>
  </si>
  <si>
    <t>CEO1468086989</t>
  </si>
  <si>
    <t>CEO1468105996</t>
  </si>
  <si>
    <t>CEO1468118342</t>
  </si>
  <si>
    <t>CEO1468120900</t>
  </si>
  <si>
    <t>CEO1468141256</t>
  </si>
  <si>
    <t>CEO1468155314</t>
  </si>
  <si>
    <t>CEO1468156261</t>
  </si>
  <si>
    <t>CEO1468161985</t>
  </si>
  <si>
    <t>CEO1468161950</t>
  </si>
  <si>
    <t>CEO1468173310</t>
  </si>
  <si>
    <t>CEO1468190415</t>
  </si>
  <si>
    <t>CEO1468193327</t>
  </si>
  <si>
    <t>CEO1468193418</t>
  </si>
  <si>
    <t>TOTAL</t>
  </si>
  <si>
    <t>NIT IPS</t>
  </si>
  <si>
    <t>Nombre IPS</t>
  </si>
  <si>
    <t>Prefijo Factura</t>
  </si>
  <si>
    <t>Numero Factura</t>
  </si>
  <si>
    <t>LLAVE</t>
  </si>
  <si>
    <t>IPS Fecha factura</t>
  </si>
  <si>
    <t>IPS Fecha radicado</t>
  </si>
  <si>
    <t>IPS Valor Factura</t>
  </si>
  <si>
    <t>IPS Saldo Factura</t>
  </si>
  <si>
    <t>ESTADO EPS 26-03-2025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</si>
  <si>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</si>
  <si>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</si>
  <si>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</si>
  <si>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</si>
  <si>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</si>
  <si>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</si>
  <si>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</si>
  <si>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</si>
  <si>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</si>
  <si>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</si>
  <si>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</si>
  <si>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</si>
  <si>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</si>
  <si>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</si>
  <si>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</si>
  <si>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</si>
  <si>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</si>
  <si>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</si>
  <si>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</si>
  <si>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</si>
  <si>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</si>
  <si>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</si>
  <si>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</si>
  <si>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</si>
  <si>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</si>
  <si>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</si>
  <si>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</si>
  <si>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</si>
  <si>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</si>
  <si>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</si>
  <si>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</si>
  <si>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</si>
  <si>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ESE CARMEN EMILIA OSPINA</t>
  </si>
  <si>
    <t>CEO</t>
  </si>
  <si>
    <t>813005265_CEO1467637530</t>
  </si>
  <si>
    <t>Factura devuelta</t>
  </si>
  <si>
    <t>Devuelta</t>
  </si>
  <si>
    <t>Más de 360</t>
  </si>
  <si>
    <t>AUT: SE REALIZA DEVOLUCIÓN DE FACTURA CON SOPORTES COMPLETOS, FACTURA NO CUENTA CON AUTORIZACIÓN PARA LOS SERVICIOS FACTURADOS, FAVOR COMUNICARSE CON EL ÁREA ENCARGADA. LUIS ERNESTO GUERRERO GALEANO</t>
  </si>
  <si>
    <t>SOPORTE</t>
  </si>
  <si>
    <t>Urgencias</t>
  </si>
  <si>
    <t>813005265_CEO1467880514</t>
  </si>
  <si>
    <t>813005265_CEO1467905135</t>
  </si>
  <si>
    <t>813005265_CEO1467908054</t>
  </si>
  <si>
    <t>813005265_CEO1467929885</t>
  </si>
  <si>
    <t>813005265_CEO1467931115</t>
  </si>
  <si>
    <t>813005265_CEO1468086989</t>
  </si>
  <si>
    <t>181-360</t>
  </si>
  <si>
    <t>AUT: SE REALIZA DEVOLUCIÓN DE FACTURA CON SOPORTES COMPLETOS, FACTURA NO CUENTA CON AUTORIZACIÓN PARA LOS SERVICIOS FACTURADOS, FAVOR COMUNICARSE CON EL ÁREA ENCARGADA, SOLICITARLA A LA capautorizaciones@epsdelagente.com.co</t>
  </si>
  <si>
    <t>AUTORIZACION</t>
  </si>
  <si>
    <t>813005265_CEO1468105996</t>
  </si>
  <si>
    <t>AUT: SE REALIZA DEVOLUCIÓN DE FACTURA CON SOPORTES COMPLETOS, FACTURA NO CUENTA CON AUTORIZACIÓN PARA LOS SERVICIOS FACTURADOS, FAVOR COMUNICARSE CON EL ÁREA ENCARGADA, SOLICITARLA A LA CAP, CORREO ELECTRÓNICO: autorizacionescap@epsdelagente.com.co</t>
  </si>
  <si>
    <t>813005265_CEO1468118342</t>
  </si>
  <si>
    <t>813005265_CEO1468120900</t>
  </si>
  <si>
    <t>AUT: SE REALIZA DEVOLUCIÓN DE FACTURA CON SOPORTES COMPLETOS, FACTURA NO CUENTA CON AUTORIZACIÓN PARA LOS SERVICIOS FACTURADOS, FAVOR COMUNICARSE CON EL ÁREA ENCARGADA, SOLICITARLA A LA CAP, CORREO ELECTRÓNICO: autorizacionescap@epsdelagente.com.co//SPTE INCOMPLETO: SE REALIZA DEVOLUCIÓN DE FACTURA CON SOPORTES, NO ADJUNTAN HISTORIA DONDE SE SUSTENTE LA CONSULTA POR URGENCIAS, LOS INSUMOS Y MEDICAMENTOS ORDENADOS Y APLICADOS, ANEXAR INFORMACIÓN Y PRESENTAR NUEVAMENTE.</t>
  </si>
  <si>
    <t>813005265_CEO1468141256</t>
  </si>
  <si>
    <t>813005265_CEO1468155314</t>
  </si>
  <si>
    <t>91-180</t>
  </si>
  <si>
    <t>AUT: SE REALIZA DEVOLUCIÓN DE FACTURA CON SOPORTES COMPLETOS, FACTURA NO CUENTA CON AUTORIZACIÓN PARA LOS SERVICIOS FACTURADOS, FAVOR COMUNICARSE CON EL ÁREA ENCARGADA, SOLICITARLA A LA CAP, CORREO ELECTRÓNICO: autorizacionescap@epsdelagente.com.co. UNA VEZ SUBSANADA LA DEVOLUCIÓN , LA FACTURA QUEDA SUJETA A AUDITORÍA INTEGRAL</t>
  </si>
  <si>
    <t>813005265_CEO1468156261</t>
  </si>
  <si>
    <t>813005265_CEO1468161950</t>
  </si>
  <si>
    <t>813005265_CEO1468161985</t>
  </si>
  <si>
    <t>813005265_CEO1468173310</t>
  </si>
  <si>
    <t>61-90</t>
  </si>
  <si>
    <t>se procede a realizar devolución ya que no se encuentra soliciutud de autorizacion para los servicios</t>
  </si>
  <si>
    <t>813005265_CEO1468190415</t>
  </si>
  <si>
    <t>0-30</t>
  </si>
  <si>
    <t>devolucion de la factura, no cuenta con autorizacion para los servicios facturados por favor validar con el area encargada autorizacionescap@epsdelagente.com.co para solicitud de autorizacion para el cierre del evento. Una vez subsanada la devolucion la factura queda sujeta a auditoria integral. verificar el correo donde enviaron la solicitud</t>
  </si>
  <si>
    <t>Ambulatorio</t>
  </si>
  <si>
    <t>813005265_CEO1468193327</t>
  </si>
  <si>
    <t>31-60</t>
  </si>
  <si>
    <t>se procede a realizar devolución ya que no presenta solicitud de autorización para la prestación de los servicios, ni envió de anexo tecnico . paciente identificación: 1004201342 Nombres: JENIFFER DAYANA</t>
  </si>
  <si>
    <t>813005265_CEO1468193418</t>
  </si>
  <si>
    <t>La factura corresponde a una persona que pertenecla a otro responsable de pago en el momento de la atención</t>
  </si>
  <si>
    <t>813005265_CEO1467906483</t>
  </si>
  <si>
    <t>Para cargar RIPS o soportes</t>
  </si>
  <si>
    <t>No radicada</t>
  </si>
  <si>
    <t>813005265_CEO1468071655</t>
  </si>
  <si>
    <t>Finalizada</t>
  </si>
  <si>
    <t>COT-2023-158</t>
  </si>
  <si>
    <t>813005265_CEO1467893521</t>
  </si>
  <si>
    <t>MIG-813005265</t>
  </si>
  <si>
    <t>Factura cancelada</t>
  </si>
  <si>
    <t>Tranfesrencia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</si>
  <si>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</si>
  <si>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</si>
  <si>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</si>
  <si>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</si>
  <si>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</si>
  <si>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</si>
  <si>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</si>
  <si>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</si>
  <si>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</si>
  <si>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</si>
  <si>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</si>
  <si>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</si>
  <si>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</si>
  <si>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</si>
  <si>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</si>
  <si>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</si>
  <si>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</si>
  <si>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</si>
  <si>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</si>
  <si>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</si>
  <si>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</si>
  <si>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</si>
  <si>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</si>
  <si>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</si>
  <si>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</si>
  <si>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</si>
  <si>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</si>
  <si>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</si>
  <si>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</si>
  <si>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</si>
  <si>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</si>
  <si>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</si>
  <si>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</si>
  <si>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</si>
  <si>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</si>
  <si>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</si>
  <si>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</si>
  <si>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</si>
  <si>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</si>
  <si>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marzo 26 2025</t>
  </si>
  <si>
    <t>Señores : ESE CARMEN EMILIA OSPINA</t>
  </si>
  <si>
    <t>NIT: 813005265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</si>
</sst>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_-;\-* #,##0.00_-;_-* &quot;-&quot;??_-;_-@_-"/>
    <numFmt numFmtId="165" formatCode="_(&quot;$&quot;* #,##0.00_);_(&quot;$&quot;* \(#,##0.00\);_(&quot;$&quot;* &quot;-&quot;??_);_(@_)"/>
    <numFmt numFmtId="166" formatCode="_ * #,##0.00_ ;_ * \-#,##0.00_ ;_ * &quot;-&quot;??_ ;_ @_ "/>
    <numFmt numFmtId="168" formatCode="_-* #,##0_-;\-* #,##0_-;_-* &quot;-&quot;??_-;_-@_-"/>
    <numFmt numFmtId="169" formatCode="_-&quot;$&quot;\ * #,##0_-;\-&quot;$&quot;\ * #,##0_-;_-&quot;$&quot;\ * &quot;-&quot;??_-;_-@_-"/>
    <numFmt numFmtId="170" formatCode="&quot;$&quot;\ #,##0"/>
    <numFmt numFmtId="171" formatCode="_-&quot;€&quot;\ * #,##0_-;\-&quot;€&quot;\ * #,##0_-;_-&quot;€&quot;\ * &quot;-&quot;??_-;_-@_-"/>
    <numFmt numFmtId="176" formatCode="[$-240A]d&quot; de &quot;mmmm&quot; de &quot;yyyy;@"/>
    <numFmt numFmtId="177" formatCode="&quot;$&quot;\ #,##0;[Red]&quot;$&quot;\ #,##0"/>
    <numFmt numFmtId="178" formatCode="[$$-240A]\ #,##0;\-[$$-240A]\ #,##0"/>
  </numFmts>
  <fonts count="12">
    <font>
      <sz val="11"/>
      <color theme="1"/>
      <name val="Calibri"/>
      <charset val="134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 style="thin">
        <color rgb="FF000000"/>
      </top>
      <bottom style="thin">
        <color auto="1"/>
      </bottom>
      <diagonal/>
    </border>
    <border>
      <left/>
      <right/>
      <top style="thin">
        <color rgb="FF000000"/>
      </top>
      <bottom style="thin">
        <color auto="1"/>
      </bottom>
      <diagonal/>
    </border>
    <border>
      <left/>
      <right style="thin">
        <color auto="1"/>
      </right>
      <top style="thin">
        <color rgb="FF000000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rgb="FF000000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>
      <alignment vertical="center"/>
    </xf>
    <xf numFmtId="166" fontId="4" fillId="0" borderId="0" applyFont="0" applyFill="0" applyBorder="0" applyAlignment="0" applyProtection="0">
      <alignment vertical="center"/>
    </xf>
    <xf numFmtId="165" fontId="4" fillId="0" borderId="0" applyFont="0" applyFill="0" applyBorder="0" applyAlignment="0" applyProtection="0">
      <alignment vertical="center"/>
    </xf>
    <xf numFmtId="0" fontId="7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</cellStyleXfs>
  <cellXfs count="101">
    <xf numFmtId="0" fontId="0" fillId="0" borderId="0" xfId="0">
      <alignment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43" fontId="3" fillId="2" borderId="0" xfId="1" applyNumberFormat="1" applyFont="1" applyFill="1" applyBorder="1" applyAlignment="1">
      <alignment horizontal="center" vertical="center" wrapText="1"/>
    </xf>
    <xf numFmtId="168" fontId="2" fillId="0" borderId="1" xfId="1" applyNumberFormat="1" applyFont="1" applyBorder="1" applyAlignment="1">
      <alignment horizontal="center" vertical="center"/>
    </xf>
    <xf numFmtId="14" fontId="2" fillId="0" borderId="1" xfId="0" applyNumberFormat="1" applyFont="1" applyFill="1" applyBorder="1" applyAlignment="1">
      <alignment horizontal="center" vertical="center"/>
    </xf>
    <xf numFmtId="168" fontId="3" fillId="0" borderId="5" xfId="0" applyNumberFormat="1" applyFont="1" applyBorder="1">
      <alignment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 wrapText="1"/>
    </xf>
    <xf numFmtId="14" fontId="5" fillId="0" borderId="6" xfId="0" applyNumberFormat="1" applyFont="1" applyBorder="1" applyAlignment="1">
      <alignment horizontal="center" vertical="center" wrapText="1"/>
    </xf>
    <xf numFmtId="169" fontId="5" fillId="0" borderId="6" xfId="2" applyNumberFormat="1" applyFont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170" fontId="5" fillId="2" borderId="6" xfId="2" applyNumberFormat="1" applyFont="1" applyFill="1" applyBorder="1" applyAlignment="1">
      <alignment horizontal="center" vertical="center" wrapText="1"/>
    </xf>
    <xf numFmtId="0" fontId="5" fillId="6" borderId="6" xfId="0" applyFont="1" applyFill="1" applyBorder="1" applyAlignment="1">
      <alignment horizontal="center" vertical="center" wrapText="1"/>
    </xf>
    <xf numFmtId="14" fontId="5" fillId="6" borderId="6" xfId="0" applyNumberFormat="1" applyFont="1" applyFill="1" applyBorder="1" applyAlignment="1">
      <alignment horizontal="center" vertical="center" wrapText="1"/>
    </xf>
    <xf numFmtId="0" fontId="5" fillId="4" borderId="6" xfId="0" applyFont="1" applyFill="1" applyBorder="1" applyAlignment="1">
      <alignment horizontal="center" vertical="center" wrapText="1"/>
    </xf>
    <xf numFmtId="171" fontId="5" fillId="5" borderId="6" xfId="2" applyNumberFormat="1" applyFont="1" applyFill="1" applyBorder="1" applyAlignment="1">
      <alignment horizontal="center" vertical="center" wrapText="1"/>
    </xf>
    <xf numFmtId="0" fontId="5" fillId="3" borderId="6" xfId="0" applyFont="1" applyFill="1" applyBorder="1" applyAlignment="1">
      <alignment horizontal="center" vertical="center" wrapText="1"/>
    </xf>
    <xf numFmtId="0" fontId="6" fillId="0" borderId="6" xfId="0" applyFont="1" applyBorder="1" applyAlignment="1">
      <alignment vertical="center"/>
    </xf>
    <xf numFmtId="14" fontId="6" fillId="0" borderId="6" xfId="0" applyNumberFormat="1" applyFont="1" applyBorder="1" applyAlignment="1">
      <alignment vertical="center"/>
    </xf>
    <xf numFmtId="169" fontId="6" fillId="0" borderId="6" xfId="2" applyNumberFormat="1" applyFont="1" applyBorder="1" applyAlignment="1">
      <alignment vertical="center"/>
    </xf>
    <xf numFmtId="170" fontId="6" fillId="0" borderId="6" xfId="2" applyNumberFormat="1" applyFont="1" applyBorder="1" applyAlignment="1">
      <alignment vertical="center"/>
    </xf>
    <xf numFmtId="0" fontId="6" fillId="0" borderId="6" xfId="2" applyNumberFormat="1" applyFont="1" applyBorder="1" applyAlignment="1">
      <alignment vertical="center"/>
    </xf>
    <xf numFmtId="16" fontId="6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14" fontId="6" fillId="0" borderId="0" xfId="0" applyNumberFormat="1" applyFont="1" applyAlignment="1">
      <alignment horizontal="center" vertical="center"/>
    </xf>
    <xf numFmtId="169" fontId="6" fillId="0" borderId="0" xfId="2" applyNumberFormat="1" applyFont="1" applyAlignment="1">
      <alignment horizontal="center" vertical="center"/>
    </xf>
    <xf numFmtId="170" fontId="6" fillId="0" borderId="0" xfId="2" applyNumberFormat="1" applyFont="1" applyAlignment="1">
      <alignment vertical="center"/>
    </xf>
    <xf numFmtId="170" fontId="6" fillId="0" borderId="0" xfId="0" applyNumberFormat="1" applyFont="1" applyAlignment="1">
      <alignment vertical="center"/>
    </xf>
    <xf numFmtId="0" fontId="6" fillId="0" borderId="0" xfId="0" applyFont="1" applyAlignment="1">
      <alignment vertical="center"/>
    </xf>
    <xf numFmtId="14" fontId="6" fillId="0" borderId="0" xfId="0" applyNumberFormat="1" applyFont="1" applyAlignment="1">
      <alignment vertical="center"/>
    </xf>
    <xf numFmtId="170" fontId="6" fillId="0" borderId="0" xfId="2" applyNumberFormat="1" applyFont="1" applyAlignment="1"/>
    <xf numFmtId="170" fontId="6" fillId="0" borderId="0" xfId="0" applyNumberFormat="1" applyFont="1" applyAlignment="1"/>
    <xf numFmtId="0" fontId="8" fillId="0" borderId="0" xfId="3" applyFont="1"/>
    <xf numFmtId="0" fontId="8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/>
    </xf>
    <xf numFmtId="0" fontId="9" fillId="0" borderId="7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8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Continuous"/>
    </xf>
    <xf numFmtId="0" fontId="8" fillId="0" borderId="12" xfId="3" applyFont="1" applyBorder="1" applyAlignment="1">
      <alignment horizontal="centerContinuous"/>
    </xf>
    <xf numFmtId="0" fontId="9" fillId="0" borderId="13" xfId="3" applyFont="1" applyBorder="1" applyAlignment="1">
      <alignment horizontal="center" vertical="center"/>
    </xf>
    <xf numFmtId="0" fontId="9" fillId="0" borderId="14" xfId="3" applyFont="1" applyBorder="1" applyAlignment="1">
      <alignment horizontal="center" vertical="center"/>
    </xf>
    <xf numFmtId="0" fontId="9" fillId="0" borderId="15" xfId="3" applyFont="1" applyBorder="1" applyAlignment="1">
      <alignment horizontal="center" vertical="center"/>
    </xf>
    <xf numFmtId="0" fontId="9" fillId="0" borderId="16" xfId="3" applyFont="1" applyBorder="1" applyAlignment="1">
      <alignment horizontal="center" vertical="center"/>
    </xf>
    <xf numFmtId="0" fontId="9" fillId="0" borderId="7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7" xfId="3" applyFont="1" applyBorder="1" applyAlignment="1">
      <alignment horizontal="centerContinuous" vertical="center"/>
    </xf>
    <xf numFmtId="0" fontId="8" fillId="0" borderId="13" xfId="3" applyFont="1" applyBorder="1" applyAlignment="1">
      <alignment horizontal="centerContinuous"/>
    </xf>
    <xf numFmtId="0" fontId="8" fillId="0" borderId="15" xfId="3" applyFont="1" applyBorder="1" applyAlignment="1">
      <alignment horizontal="centerContinuous"/>
    </xf>
    <xf numFmtId="0" fontId="9" fillId="0" borderId="13" xfId="3" applyFont="1" applyBorder="1" applyAlignment="1">
      <alignment horizontal="centerContinuous" vertical="center"/>
    </xf>
    <xf numFmtId="0" fontId="9" fillId="0" borderId="14" xfId="3" applyFont="1" applyBorder="1" applyAlignment="1">
      <alignment horizontal="centerContinuous" vertical="center"/>
    </xf>
    <xf numFmtId="0" fontId="9" fillId="0" borderId="15" xfId="3" applyFont="1" applyBorder="1" applyAlignment="1">
      <alignment horizontal="centerContinuous" vertical="center"/>
    </xf>
    <xf numFmtId="0" fontId="9" fillId="0" borderId="16" xfId="3" applyFont="1" applyBorder="1" applyAlignment="1">
      <alignment horizontal="centerContinuous" vertical="center"/>
    </xf>
    <xf numFmtId="0" fontId="8" fillId="0" borderId="11" xfId="3" applyFont="1" applyBorder="1"/>
    <xf numFmtId="0" fontId="8" fillId="0" borderId="12" xfId="3" applyFont="1" applyBorder="1"/>
    <xf numFmtId="0" fontId="9" fillId="0" borderId="0" xfId="3" applyFont="1"/>
    <xf numFmtId="14" fontId="8" fillId="0" borderId="0" xfId="3" applyNumberFormat="1" applyFont="1"/>
    <xf numFmtId="176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center" vertical="center"/>
    </xf>
    <xf numFmtId="170" fontId="9" fillId="0" borderId="0" xfId="3" applyNumberFormat="1" applyFont="1" applyAlignment="1">
      <alignment horizontal="center" vertical="center"/>
    </xf>
    <xf numFmtId="1" fontId="9" fillId="0" borderId="0" xfId="3" applyNumberFormat="1" applyFont="1" applyAlignment="1">
      <alignment horizontal="center"/>
    </xf>
    <xf numFmtId="177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7" fontId="8" fillId="0" borderId="0" xfId="3" applyNumberFormat="1" applyFont="1" applyAlignment="1">
      <alignment horizontal="right"/>
    </xf>
    <xf numFmtId="1" fontId="8" fillId="0" borderId="14" xfId="3" applyNumberFormat="1" applyFont="1" applyBorder="1" applyAlignment="1">
      <alignment horizontal="center"/>
    </xf>
    <xf numFmtId="177" fontId="8" fillId="0" borderId="14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8" xfId="3" applyNumberFormat="1" applyFont="1" applyBorder="1" applyAlignment="1">
      <alignment horizontal="center"/>
    </xf>
    <xf numFmtId="177" fontId="9" fillId="0" borderId="18" xfId="3" applyNumberFormat="1" applyFont="1" applyBorder="1" applyAlignment="1">
      <alignment horizontal="right"/>
    </xf>
    <xf numFmtId="177" fontId="8" fillId="0" borderId="0" xfId="3" applyNumberFormat="1" applyFont="1"/>
    <xf numFmtId="177" fontId="9" fillId="0" borderId="14" xfId="3" applyNumberFormat="1" applyFont="1" applyBorder="1"/>
    <xf numFmtId="177" fontId="8" fillId="0" borderId="14" xfId="3" applyNumberFormat="1" applyFont="1" applyBorder="1"/>
    <xf numFmtId="177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13" xfId="3" applyFont="1" applyBorder="1"/>
    <xf numFmtId="0" fontId="8" fillId="0" borderId="14" xfId="3" applyFont="1" applyBorder="1"/>
    <xf numFmtId="0" fontId="8" fillId="0" borderId="15" xfId="3" applyFont="1" applyBorder="1"/>
    <xf numFmtId="0" fontId="9" fillId="0" borderId="11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12" xfId="3" applyFont="1" applyBorder="1" applyAlignment="1">
      <alignment horizontal="center" vertical="center" wrapText="1"/>
    </xf>
    <xf numFmtId="0" fontId="8" fillId="7" borderId="0" xfId="3" applyFont="1" applyFill="1"/>
    <xf numFmtId="0" fontId="9" fillId="0" borderId="0" xfId="3" applyFont="1" applyAlignment="1">
      <alignment horizontal="center"/>
    </xf>
    <xf numFmtId="1" fontId="9" fillId="0" borderId="0" xfId="4" applyNumberFormat="1" applyFont="1" applyAlignment="1">
      <alignment horizontal="right"/>
    </xf>
    <xf numFmtId="178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8" fontId="8" fillId="0" borderId="0" xfId="5" applyNumberFormat="1" applyFont="1" applyAlignment="1">
      <alignment horizontal="right"/>
    </xf>
    <xf numFmtId="168" fontId="8" fillId="0" borderId="18" xfId="5" applyNumberFormat="1" applyFont="1" applyBorder="1" applyAlignment="1">
      <alignment horizontal="center"/>
    </xf>
    <xf numFmtId="178" fontId="8" fillId="0" borderId="18" xfId="5" applyNumberFormat="1" applyFont="1" applyBorder="1" applyAlignment="1">
      <alignment horizontal="right"/>
    </xf>
    <xf numFmtId="0" fontId="11" fillId="0" borderId="0" xfId="6" applyFont="1" applyAlignment="1">
      <alignment horizontal="center" vertical="center" wrapText="1"/>
    </xf>
    <xf numFmtId="0" fontId="0" fillId="0" borderId="0" xfId="0" applyNumberFormat="1">
      <alignment vertical="center"/>
    </xf>
    <xf numFmtId="0" fontId="0" fillId="0" borderId="0" xfId="0" pivotButton="1">
      <alignment vertical="center"/>
    </xf>
    <xf numFmtId="0" fontId="0" fillId="0" borderId="0" xfId="0" applyAlignment="1">
      <alignment horizontal="left" vertical="center"/>
    </xf>
  </cellXfs>
  <cellStyles count="7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" xfId="6"/>
    <cellStyle name="Normal 2 2" xfId="3"/>
  </cellStyles>
  <dxfs count="2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b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color theme="1"/>
      </font>
    </dxf>
    <dxf>
      <font>
        <color theme="1"/>
      </font>
      <border>
        <bottom style="thin">
          <color theme="4" tint="0.39994506668294322"/>
        </bottom>
      </border>
    </dxf>
    <dxf>
      <font>
        <b/>
        <color theme="1"/>
      </font>
    </dxf>
    <dxf>
      <font>
        <b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top style="thin">
          <color theme="4" tint="0.39994506668294322"/>
        </top>
        <bottom style="thin">
          <color theme="4" tint="0.39994506668294322"/>
        </bottom>
      </border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top style="double">
          <color theme="4"/>
        </top>
      </border>
    </dxf>
    <dxf>
      <font>
        <b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4506668294322"/>
        </horizontal>
      </border>
    </dxf>
  </dxfs>
  <tableStyles count="2" defaultTableStyle="TableStylePreset3_Accent1" defaultPivotStyle="PivotStylePreset2_Accent1">
    <tableStyle name="TableStylePreset3_Accent1" pivot="0" count="7">
      <tableStyleElement type="wholeTable" dxfId="20"/>
      <tableStyleElement type="headerRow" dxfId="19"/>
      <tableStyleElement type="totalRow" dxfId="18"/>
      <tableStyleElement type="firstColumn" dxfId="17"/>
      <tableStyleElement type="lastColumn" dxfId="16"/>
      <tableStyleElement type="firstRowStripe" dxfId="15"/>
      <tableStyleElement type="firstColumnStripe" dxfId="14"/>
    </tableStyle>
    <tableStyle name="PivotStylePreset2_Accent1" table="0" count="10">
      <tableStyleElement type="headerRow" dxfId="13"/>
      <tableStyleElement type="totalRow" dxfId="12"/>
      <tableStyleElement type="firstRowStripe" dxfId="11"/>
      <tableStyleElement type="firstColumnStripe" dxfId="10"/>
      <tableStyleElement type="firstSubtotalRow" dxfId="9"/>
      <tableStyleElement type="secondSubtotalRow" dxfId="8"/>
      <tableStyleElement type="firstRowSubheading" dxfId="7"/>
      <tableStyleElement type="secondRowSubheading" dxfId="6"/>
      <tableStyleElement type="pageFieldLabels" dxfId="5"/>
      <tableStyleElement type="pageFieldValues" dxfId="4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FEBRER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42.984000810182" createdVersion="5" refreshedVersion="5" minRefreshableVersion="3" recordCount="22">
  <cacheSource type="worksheet">
    <worksheetSource ref="A2:AP24" sheet="ESTADO DE CADA FACTURA"/>
  </cacheSource>
  <cacheFields count="42">
    <cacheField name="NIT IPS" numFmtId="0">
      <sharedItems containsSemiMixedTypes="0" containsString="0" containsNumber="1" containsInteger="1" minValue="813005265" maxValue="81300526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467637530" maxValue="1468193418"/>
    </cacheField>
    <cacheField name="FACTUR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10-05T00:00:00" maxDate="2024-12-26T00:00:00"/>
    </cacheField>
    <cacheField name="IPS Fecha radicado" numFmtId="14">
      <sharedItems containsSemiMixedTypes="0" containsNonDate="0" containsDate="1" containsString="0" minDate="2020-11-30T00:00:00" maxDate="2025-01-21T00:00:00"/>
    </cacheField>
    <cacheField name="IPS Valor Factura" numFmtId="169">
      <sharedItems containsSemiMixedTypes="0" containsString="0" containsNumber="1" containsInteger="1" minValue="73400" maxValue="818961"/>
    </cacheField>
    <cacheField name="IPS Saldo Factura" numFmtId="169">
      <sharedItems containsSemiMixedTypes="0" containsString="0" containsNumber="1" containsInteger="1" minValue="61553" maxValue="818961"/>
    </cacheField>
    <cacheField name="ESTADO EPS 26-03-2025" numFmtId="0">
      <sharedItems count="2">
        <s v="Factura devuelta"/>
        <s v="Factura cancelada"/>
      </sharedItems>
    </cacheField>
    <cacheField name="POR PAGAR SAP" numFmtId="170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0-10-05T00:00:00" maxDate="2024-12-26T00:00:00"/>
    </cacheField>
    <cacheField name="FECHA RAD" numFmtId="14">
      <sharedItems containsNonDate="0" containsDate="1" containsString="0" containsBlank="1" minDate="2022-11-11T00:00:00" maxDate="2025-01-09T00:00:00"/>
    </cacheField>
    <cacheField name="FECHA LIQ" numFmtId="14">
      <sharedItems containsNonDate="0" containsDate="1" containsString="0" containsBlank="1" minDate="2022-11-11T00:00:00" maxDate="2024-02-22T00:00:00"/>
    </cacheField>
    <cacheField name="FECHA DEV" numFmtId="14">
      <sharedItems containsNonDate="0" containsDate="1" containsString="0" containsBlank="1" minDate="2023-11-23T00:00:00" maxDate="2025-01-30T00:00:00"/>
    </cacheField>
    <cacheField name="DIAS" numFmtId="0">
      <sharedItems containsMixedTypes="1" containsNumber="1" containsInteger="1" minValue="30" maxValue="840"/>
    </cacheField>
    <cacheField name="EDAD" numFmtId="0">
      <sharedItems/>
    </cacheField>
    <cacheField name="Valor_Glosa y Devolución" numFmtId="170">
      <sharedItems containsSemiMixedTypes="0" containsString="0" containsNumber="1" containsInteger="1" minValue="0" maxValue="856268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70">
      <sharedItems containsSemiMixedTypes="0" containsString="0" containsNumber="1" containsInteger="1" minValue="0" maxValue="168160"/>
    </cacheField>
    <cacheField name="FACTURA DEVUELTA" numFmtId="170">
      <sharedItems containsSemiMixedTypes="0" containsString="0" containsNumber="1" containsInteger="1" minValue="0" maxValue="818961"/>
    </cacheField>
    <cacheField name="FACTURA NO RADICADA" numFmtId="170">
      <sharedItems containsSemiMixedTypes="0" containsString="0" containsNumber="1" containsInteger="1" minValue="0" maxValue="0"/>
    </cacheField>
    <cacheField name="GLOSA ACEPTADA" numFmtId="170">
      <sharedItems containsSemiMixedTypes="0" containsString="0" containsNumber="1" containsInteger="1" minValue="0" maxValue="0"/>
    </cacheField>
    <cacheField name="VALOR EXTEMPORANEO" numFmtId="170">
      <sharedItems containsSemiMixedTypes="0" containsString="0" containsNumber="1" containsInteger="1" minValue="0" maxValue="0"/>
    </cacheField>
    <cacheField name="GLOSA PDTE" numFmtId="170">
      <sharedItems containsSemiMixedTypes="0" containsString="0" containsNumber="1" containsInteger="1" minValue="0" maxValue="0"/>
    </cacheField>
    <cacheField name="FACTURA EN PROGRAMACION DE PAGO" numFmtId="170">
      <sharedItems containsSemiMixedTypes="0" containsString="0" containsNumber="1" containsInteger="1" minValue="0" maxValue="0"/>
    </cacheField>
    <cacheField name="FACTURA EN PROCESO INTERNO" numFmtId="170">
      <sharedItems containsSemiMixedTypes="0" containsString="0" containsNumber="1" containsInteger="1" minValue="0" maxValue="0"/>
    </cacheField>
    <cacheField name="FACTURACION COVID-19" numFmtId="170">
      <sharedItems containsSemiMixedTypes="0" containsString="0" containsNumber="1" containsInteger="1" minValue="0" maxValue="0"/>
    </cacheField>
    <cacheField name="VALO CANCELADO SAP" numFmtId="170">
      <sharedItems containsSemiMixedTypes="0" containsString="0" containsNumber="1" containsInteger="1" minValue="0" maxValue="168160"/>
    </cacheField>
    <cacheField name="RETENCION" numFmtId="170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65914" maxValue="2201511272"/>
    </cacheField>
    <cacheField name="FECHA COMPENSACION SAP" numFmtId="14">
      <sharedItems containsNonDate="0" containsDate="1" containsString="0" containsBlank="1" minDate="2023-03-22T00:00:00" maxDate="2024-05-30T00:00:00"/>
    </cacheField>
    <cacheField name="OBSE PAGO" numFmtId="0">
      <sharedItems containsBlank="1"/>
    </cacheField>
    <cacheField name="VALOR TRANFERENCIA" numFmtId="170">
      <sharedItems containsSemiMixedTypes="0" containsString="0" containsNumber="1" containsInteger="1" minValue="0" maxValue="17986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">
  <r>
    <n v="813005265"/>
    <s v="ESE CARMEN EMILIA OSPINA"/>
    <s v="CEO"/>
    <n v="1467637530"/>
    <s v="CEO1467637530"/>
    <s v="813005265_CEO1467637530"/>
    <d v="2020-10-05T00:00:00"/>
    <d v="2020-11-30T00:00:00"/>
    <n v="162300"/>
    <n v="61553"/>
    <x v="0"/>
    <n v="0"/>
    <m/>
    <s v="Devuelta"/>
    <d v="2020-10-05T00:00:00"/>
    <d v="2023-10-11T00:00:00"/>
    <m/>
    <d v="2023-11-29T00:00:00"/>
    <n v="457"/>
    <s v="Más de 360"/>
    <n v="162300"/>
    <s v="DEVOLUCION"/>
    <s v="AUT: SE REALIZA DEVOLUCIÓN DE FACTURA CON SOPORTES COMPLETOS, FACTURA NO CUENTA CON AUTORIZACIÓN PARA LOS SERVICIOS FACTURADOS, FAVOR COMUNICARSE CON EL ÁREA ENCARGADA. LUIS ERNESTO GUERRERO GALEANO"/>
    <s v="SOPORTE"/>
    <s v="Urgencias"/>
    <s v="Urgencias"/>
    <m/>
    <n v="0"/>
    <n v="61553"/>
    <n v="0"/>
    <n v="0"/>
    <n v="0"/>
    <n v="0"/>
    <n v="0"/>
    <n v="0"/>
    <n v="0"/>
    <n v="0"/>
    <n v="0"/>
    <m/>
    <m/>
    <m/>
    <n v="0"/>
  </r>
  <r>
    <n v="813005265"/>
    <s v="ESE CARMEN EMILIA OSPINA"/>
    <s v="CEO"/>
    <n v="1467880514"/>
    <s v="CEO1467880514"/>
    <s v="813005265_CEO1467880514"/>
    <d v="2022-09-01T00:00:00"/>
    <d v="2022-10-10T00:00:00"/>
    <n v="757797"/>
    <n v="757797"/>
    <x v="0"/>
    <n v="0"/>
    <m/>
    <s v="Devuelta"/>
    <d v="2022-09-01T00:00:00"/>
    <d v="2023-10-11T00:00:00"/>
    <m/>
    <d v="2023-11-29T00:00:00"/>
    <n v="457"/>
    <s v="Más de 360"/>
    <n v="856268"/>
    <s v="DEVOLUCION"/>
    <s v="AUT: SE REALIZA DEVOLUCIÓN DE FACTURA CON SOPORTES COMPLETOS, FACTURA NO CUENTA CON AUTORIZACIÓN PARA LOS SERVICIOS FACTURADOS, FAVOR COMUNICARSE CON EL ÁREA ENCARGADA. LUIS ERNESTO GUERRERO GALEANO"/>
    <s v="SOPORTE"/>
    <s v="Urgencias"/>
    <s v="Urgencias"/>
    <m/>
    <n v="0"/>
    <n v="757797"/>
    <n v="0"/>
    <n v="0"/>
    <n v="0"/>
    <n v="0"/>
    <n v="0"/>
    <n v="0"/>
    <n v="0"/>
    <n v="0"/>
    <n v="0"/>
    <m/>
    <m/>
    <m/>
    <n v="0"/>
  </r>
  <r>
    <n v="813005265"/>
    <s v="ESE CARMEN EMILIA OSPINA"/>
    <s v="CEO"/>
    <n v="1467905135"/>
    <s v="CEO1467905135"/>
    <s v="813005265_CEO1467905135"/>
    <d v="2022-11-17T00:00:00"/>
    <d v="2022-12-13T00:00:00"/>
    <n v="105702"/>
    <n v="105702"/>
    <x v="0"/>
    <n v="0"/>
    <m/>
    <s v="Devuelta"/>
    <d v="2022-11-17T00:00:00"/>
    <d v="2023-10-11T00:00:00"/>
    <m/>
    <d v="2023-11-29T00:00:00"/>
    <n v="457"/>
    <s v="Más de 360"/>
    <n v="105702"/>
    <s v="DEVOLUCION"/>
    <s v="AUT: SE REALIZA DEVOLUCIÓN DE FACTURA CON SOPORTES COMPLETOS, FACTURA NO CUENTA CON AUTORIZACIÓN PARA LOS SERVICIOS FACTURADOS, FAVOR COMUNICARSE CON EL ÁREA ENCARGADA. LUIS ERNESTO GUERRERO GALEANO"/>
    <s v="SOPORTE"/>
    <s v="Urgencias"/>
    <s v="Urgencias"/>
    <m/>
    <n v="0"/>
    <n v="105702"/>
    <n v="0"/>
    <n v="0"/>
    <n v="0"/>
    <n v="0"/>
    <n v="0"/>
    <n v="0"/>
    <n v="0"/>
    <n v="0"/>
    <n v="0"/>
    <m/>
    <m/>
    <m/>
    <n v="0"/>
  </r>
  <r>
    <n v="813005265"/>
    <s v="ESE CARMEN EMILIA OSPINA"/>
    <s v="CEO"/>
    <n v="1467908054"/>
    <s v="CEO1467908054"/>
    <s v="813005265_CEO1467908054"/>
    <d v="2022-11-24T00:00:00"/>
    <d v="2022-12-13T00:00:00"/>
    <n v="97914"/>
    <n v="97914"/>
    <x v="0"/>
    <n v="0"/>
    <m/>
    <s v="Devuelta"/>
    <d v="2022-11-24T00:00:00"/>
    <d v="2023-10-11T00:00:00"/>
    <m/>
    <d v="2023-11-23T00:00:00"/>
    <n v="463"/>
    <s v="Más de 360"/>
    <n v="97914"/>
    <s v="DEVOLUCION"/>
    <s v="AUT: SE REALIZA DEVOLUCIÓN DE FACTURA CON SOPORTES COMPLETOS, FACTURA NO CUENTA CON AUTORIZACIÓN PARA LOS SERVICIOS FACTURADOS, FAVOR COMUNICARSE CON EL ÁREA ENCARGADA. LUIS ERNESTO GUERRERO GALEANO"/>
    <s v="SOPORTE"/>
    <s v="Urgencias"/>
    <s v="Urgencias"/>
    <m/>
    <n v="0"/>
    <n v="97914"/>
    <n v="0"/>
    <n v="0"/>
    <n v="0"/>
    <n v="0"/>
    <n v="0"/>
    <n v="0"/>
    <n v="0"/>
    <n v="0"/>
    <n v="0"/>
    <m/>
    <m/>
    <m/>
    <n v="0"/>
  </r>
  <r>
    <n v="813005265"/>
    <s v="ESE CARMEN EMILIA OSPINA"/>
    <s v="CEO"/>
    <n v="1467929885"/>
    <s v="CEO1467929885"/>
    <s v="813005265_CEO1467929885"/>
    <d v="2023-01-25T00:00:00"/>
    <d v="2023-02-07T00:00:00"/>
    <n v="76212"/>
    <n v="76212"/>
    <x v="0"/>
    <n v="0"/>
    <m/>
    <s v="Devuelta"/>
    <d v="2023-01-25T00:00:00"/>
    <d v="2023-10-11T00:00:00"/>
    <m/>
    <d v="2023-11-23T00:00:00"/>
    <n v="463"/>
    <s v="Más de 360"/>
    <n v="76212"/>
    <s v="DEVOLUCION"/>
    <s v="AUT: SE REALIZA DEVOLUCIÓN DE FACTURA CON SOPORTES COMPLETOS, FACTURA NO CUENTA CON AUTORIZACIÓN PARA LOS SERVICIOS FACTURADOS, FAVOR COMUNICARSE CON EL ÁREA ENCARGADA. LUIS ERNESTO GUERRERO GALEANO"/>
    <s v="SOPORTE"/>
    <s v="Urgencias"/>
    <s v="Urgencias"/>
    <m/>
    <n v="0"/>
    <n v="76212"/>
    <n v="0"/>
    <n v="0"/>
    <n v="0"/>
    <n v="0"/>
    <n v="0"/>
    <n v="0"/>
    <n v="0"/>
    <n v="0"/>
    <n v="0"/>
    <m/>
    <m/>
    <m/>
    <n v="0"/>
  </r>
  <r>
    <n v="813005265"/>
    <s v="ESE CARMEN EMILIA OSPINA"/>
    <s v="CEO"/>
    <n v="1467931115"/>
    <s v="CEO1467931115"/>
    <s v="813005265_CEO1467931115"/>
    <d v="2023-01-27T00:00:00"/>
    <d v="2023-02-07T00:00:00"/>
    <n v="129912"/>
    <n v="129912"/>
    <x v="0"/>
    <n v="0"/>
    <m/>
    <s v="Devuelta"/>
    <d v="2023-01-27T00:00:00"/>
    <d v="2023-10-11T00:00:00"/>
    <m/>
    <d v="2023-11-29T00:00:00"/>
    <n v="457"/>
    <s v="Más de 360"/>
    <n v="129912"/>
    <s v="DEVOLUCION"/>
    <s v="AUT: SE REALIZA DEVOLUCIÓN DE FACTURA CON SOPORTES COMPLETOS, FACTURA NO CUENTA CON AUTORIZACIÓN PARA LOS SERVICIOS FACTURADOS, FAVOR COMUNICARSE CON EL ÁREA ENCARGADA. LUIS ERNESTO GUERRERO GALEANO"/>
    <s v="SOPORTE"/>
    <s v="Urgencias"/>
    <s v="Urgencias"/>
    <m/>
    <n v="0"/>
    <n v="129912"/>
    <n v="0"/>
    <n v="0"/>
    <n v="0"/>
    <n v="0"/>
    <n v="0"/>
    <n v="0"/>
    <n v="0"/>
    <n v="0"/>
    <n v="0"/>
    <m/>
    <m/>
    <m/>
    <n v="0"/>
  </r>
  <r>
    <n v="813005265"/>
    <s v="ESE CARMEN EMILIA OSPINA"/>
    <s v="CEO"/>
    <n v="1468086989"/>
    <s v="CEO1468086989"/>
    <s v="813005265_CEO1468086989"/>
    <d v="2024-03-06T00:00:00"/>
    <d v="2024-04-24T00:00:00"/>
    <n v="195959"/>
    <n v="195959"/>
    <x v="0"/>
    <n v="0"/>
    <m/>
    <s v="Devuelta"/>
    <d v="2024-03-06T00:00:00"/>
    <d v="2024-04-08T00:00:00"/>
    <m/>
    <d v="2024-04-15T00:00:00"/>
    <n v="319"/>
    <s v="181-360"/>
    <n v="195959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  <s v="Urgencias"/>
    <s v="Urgencias"/>
    <m/>
    <n v="0"/>
    <n v="195959"/>
    <n v="0"/>
    <n v="0"/>
    <n v="0"/>
    <n v="0"/>
    <n v="0"/>
    <n v="0"/>
    <n v="0"/>
    <n v="0"/>
    <n v="0"/>
    <m/>
    <m/>
    <m/>
    <n v="0"/>
  </r>
  <r>
    <n v="813005265"/>
    <s v="ESE CARMEN EMILIA OSPINA"/>
    <s v="CEO"/>
    <n v="1468105996"/>
    <s v="CEO1468105996"/>
    <s v="813005265_CEO1468105996"/>
    <d v="2024-04-28T00:00:00"/>
    <d v="2024-05-20T00:00:00"/>
    <n v="83206"/>
    <n v="83206"/>
    <x v="0"/>
    <n v="0"/>
    <m/>
    <s v="Devuelta"/>
    <d v="2024-04-28T00:00:00"/>
    <d v="2024-05-07T00:00:00"/>
    <m/>
    <d v="2024-05-20T00:00:00"/>
    <n v="284"/>
    <s v="181-360"/>
    <n v="83206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  <s v="Urgencias"/>
    <s v="Urgencias"/>
    <m/>
    <n v="0"/>
    <n v="83206"/>
    <n v="0"/>
    <n v="0"/>
    <n v="0"/>
    <n v="0"/>
    <n v="0"/>
    <n v="0"/>
    <n v="0"/>
    <n v="0"/>
    <n v="0"/>
    <m/>
    <m/>
    <m/>
    <n v="0"/>
  </r>
  <r>
    <n v="813005265"/>
    <s v="ESE CARMEN EMILIA OSPINA"/>
    <s v="CEO"/>
    <n v="1468118342"/>
    <s v="CEO1468118342"/>
    <s v="813005265_CEO1468118342"/>
    <d v="2024-05-28T00:00:00"/>
    <d v="2024-06-20T00:00:00"/>
    <n v="205987"/>
    <n v="205987"/>
    <x v="0"/>
    <n v="0"/>
    <m/>
    <s v="Devuelta"/>
    <d v="2024-05-28T00:00:00"/>
    <d v="2024-06-04T00:00:00"/>
    <m/>
    <d v="2024-07-03T00:00:00"/>
    <n v="240"/>
    <s v="181-360"/>
    <n v="205987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  <s v="Urgencias"/>
    <s v="Urgencias"/>
    <m/>
    <n v="0"/>
    <n v="205987"/>
    <n v="0"/>
    <n v="0"/>
    <n v="0"/>
    <n v="0"/>
    <n v="0"/>
    <n v="0"/>
    <n v="0"/>
    <n v="0"/>
    <n v="0"/>
    <m/>
    <m/>
    <m/>
    <n v="0"/>
  </r>
  <r>
    <n v="813005265"/>
    <s v="ESE CARMEN EMILIA OSPINA"/>
    <s v="CEO"/>
    <n v="1468120900"/>
    <s v="CEO1468120900"/>
    <s v="813005265_CEO1468120900"/>
    <d v="2024-06-03T00:00:00"/>
    <d v="2024-07-19T00:00:00"/>
    <n v="82706"/>
    <n v="82706"/>
    <x v="0"/>
    <n v="0"/>
    <m/>
    <s v="Devuelta"/>
    <d v="2024-06-03T00:00:00"/>
    <d v="2024-07-08T00:00:00"/>
    <m/>
    <d v="2024-07-15T00:00:00"/>
    <n v="228"/>
    <s v="181-360"/>
    <n v="82706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//SPTE INCOMPLETO: SE REALIZA DEVOLUCIÓN DE FACTURA CON SOPORTES, NO ADJUNTAN HISTORIA DONDE SE SUSTENTE LA CONSULTA POR URGENCIAS, LOS INSUMOS Y MEDICAMENTOS ORDENADOS Y APLICADOS, ANEXAR INFORMACIÓN Y PRESENTAR NUEVAMENTE."/>
    <s v="AUTORIZACION"/>
    <s v="Urgencias"/>
    <s v="Urgencias"/>
    <m/>
    <n v="0"/>
    <n v="82706"/>
    <n v="0"/>
    <n v="0"/>
    <n v="0"/>
    <n v="0"/>
    <n v="0"/>
    <n v="0"/>
    <n v="0"/>
    <n v="0"/>
    <n v="0"/>
    <m/>
    <m/>
    <m/>
    <n v="0"/>
  </r>
  <r>
    <n v="813005265"/>
    <s v="ESE CARMEN EMILIA OSPINA"/>
    <s v="CEO"/>
    <n v="1468141256"/>
    <s v="CEO1468141256"/>
    <s v="813005265_CEO1468141256"/>
    <d v="2024-07-24T00:00:00"/>
    <d v="2024-08-28T00:00:00"/>
    <n v="818961"/>
    <n v="818961"/>
    <x v="0"/>
    <n v="0"/>
    <m/>
    <s v="Devuelta"/>
    <d v="2024-07-24T00:00:00"/>
    <d v="2024-08-09T00:00:00"/>
    <m/>
    <d v="2024-08-30T00:00:00"/>
    <n v="182"/>
    <s v="181-360"/>
    <n v="818961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  <s v="Urgencias"/>
    <s v="Urgencias"/>
    <m/>
    <n v="0"/>
    <n v="818961"/>
    <n v="0"/>
    <n v="0"/>
    <n v="0"/>
    <n v="0"/>
    <n v="0"/>
    <n v="0"/>
    <n v="0"/>
    <n v="0"/>
    <n v="0"/>
    <m/>
    <m/>
    <m/>
    <n v="0"/>
  </r>
  <r>
    <n v="813005265"/>
    <s v="ESE CARMEN EMILIA OSPINA"/>
    <s v="CEO"/>
    <n v="1468155314"/>
    <s v="CEO1468155314"/>
    <s v="813005265_CEO1468155314"/>
    <d v="2024-09-03T00:00:00"/>
    <d v="2024-10-15T00:00:00"/>
    <n v="267568"/>
    <n v="267568"/>
    <x v="0"/>
    <n v="0"/>
    <m/>
    <s v="Devuelta"/>
    <d v="2024-09-03T00:00:00"/>
    <d v="2024-10-09T00:00:00"/>
    <m/>
    <d v="2024-10-22T00:00:00"/>
    <n v="129"/>
    <s v="91-180"/>
    <n v="267568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. UNA VEZ SUBSANADA LA DEVOLUCIÓN , LA FACTURA QUEDA SUJETA A AUDITORÍA INTEGRAL"/>
    <s v="AUTORIZACION"/>
    <s v="Urgencias"/>
    <s v="Urgencias"/>
    <m/>
    <n v="0"/>
    <n v="267568"/>
    <n v="0"/>
    <n v="0"/>
    <n v="0"/>
    <n v="0"/>
    <n v="0"/>
    <n v="0"/>
    <n v="0"/>
    <n v="0"/>
    <n v="0"/>
    <m/>
    <m/>
    <m/>
    <n v="0"/>
  </r>
  <r>
    <n v="813005265"/>
    <s v="ESE CARMEN EMILIA OSPINA"/>
    <s v="CEO"/>
    <n v="1468156261"/>
    <s v="CEO1468156261"/>
    <s v="813005265_CEO1468156261"/>
    <d v="2024-09-06T00:00:00"/>
    <d v="2024-10-15T00:00:00"/>
    <n v="266285"/>
    <n v="266285"/>
    <x v="0"/>
    <n v="0"/>
    <m/>
    <s v="Devuelta"/>
    <d v="2024-09-06T00:00:00"/>
    <d v="2024-10-09T00:00:00"/>
    <m/>
    <d v="2024-10-22T00:00:00"/>
    <n v="129"/>
    <s v="91-180"/>
    <n v="266285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. UNA VEZ SUBSANADA LA DEVOLUCIÓN , LA FACTURA QUEDA SUJETA A AUDITORÍA INTEGRAL"/>
    <s v="AUTORIZACION"/>
    <s v="Urgencias"/>
    <s v="Urgencias"/>
    <m/>
    <n v="0"/>
    <n v="266285"/>
    <n v="0"/>
    <n v="0"/>
    <n v="0"/>
    <n v="0"/>
    <n v="0"/>
    <n v="0"/>
    <n v="0"/>
    <n v="0"/>
    <n v="0"/>
    <m/>
    <m/>
    <m/>
    <n v="0"/>
  </r>
  <r>
    <n v="813005265"/>
    <s v="ESE CARMEN EMILIA OSPINA"/>
    <s v="CEO"/>
    <n v="1468161950"/>
    <s v="CEO1468161950"/>
    <s v="813005265_CEO1468161950"/>
    <d v="2024-09-22T00:00:00"/>
    <d v="2024-10-15T00:00:00"/>
    <n v="83256"/>
    <n v="83256"/>
    <x v="0"/>
    <n v="0"/>
    <m/>
    <s v="Devuelta"/>
    <d v="2024-09-22T00:00:00"/>
    <d v="2024-10-09T00:00:00"/>
    <m/>
    <d v="2024-10-22T00:00:00"/>
    <n v="129"/>
    <s v="91-180"/>
    <n v="83256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. UNA VEZ SUBSANADA LA DEVOLUCIÓN , LA FACTURA QUEDA SUJETA A AUDITORÍA INTEGRAL"/>
    <s v="AUTORIZACION"/>
    <s v="Urgencias"/>
    <s v="Urgencias"/>
    <m/>
    <n v="0"/>
    <n v="83256"/>
    <n v="0"/>
    <n v="0"/>
    <n v="0"/>
    <n v="0"/>
    <n v="0"/>
    <n v="0"/>
    <n v="0"/>
    <n v="0"/>
    <n v="0"/>
    <m/>
    <m/>
    <m/>
    <n v="0"/>
  </r>
  <r>
    <n v="813005265"/>
    <s v="ESE CARMEN EMILIA OSPINA"/>
    <s v="CEO"/>
    <n v="1468161985"/>
    <s v="CEO1468161985"/>
    <s v="813005265_CEO1468161985"/>
    <d v="2024-09-22T00:00:00"/>
    <d v="2024-10-15T00:00:00"/>
    <n v="270480"/>
    <n v="270480"/>
    <x v="0"/>
    <n v="0"/>
    <m/>
    <s v="Devuelta"/>
    <d v="2024-09-22T00:00:00"/>
    <d v="2024-10-09T00:00:00"/>
    <m/>
    <d v="2024-10-22T00:00:00"/>
    <n v="129"/>
    <s v="91-180"/>
    <n v="270480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. UNA VEZ SUBSANADA LA DEVOLUCIÓN , LA FACTURA QUEDA SUJETA A AUDITORÍA INTEGRAL"/>
    <s v="AUTORIZACION"/>
    <s v="Urgencias"/>
    <s v="Urgencias"/>
    <m/>
    <n v="0"/>
    <n v="270480"/>
    <n v="0"/>
    <n v="0"/>
    <n v="0"/>
    <n v="0"/>
    <n v="0"/>
    <n v="0"/>
    <n v="0"/>
    <n v="0"/>
    <n v="0"/>
    <m/>
    <m/>
    <m/>
    <n v="0"/>
  </r>
  <r>
    <n v="813005265"/>
    <s v="ESE CARMEN EMILIA OSPINA"/>
    <s v="CEO"/>
    <n v="1468173310"/>
    <s v="CEO1468173310"/>
    <s v="813005265_CEO1468173310"/>
    <d v="2024-10-24T00:00:00"/>
    <d v="2024-12-05T00:00:00"/>
    <n v="173900"/>
    <n v="173900"/>
    <x v="0"/>
    <n v="0"/>
    <m/>
    <s v="Devuelta"/>
    <d v="2024-10-24T00:00:00"/>
    <d v="2024-11-07T00:00:00"/>
    <m/>
    <d v="2024-12-27T00:00:00"/>
    <n v="63"/>
    <s v="61-90"/>
    <n v="173900"/>
    <s v="DEVOLUCION"/>
    <s v="se procede a realizar devolución ya que no se encuentra soliciutud de autorizacion para los servicios"/>
    <s v="AUTORIZACION"/>
    <s v="Urgencias"/>
    <s v="Urgencias"/>
    <m/>
    <n v="0"/>
    <n v="173900"/>
    <n v="0"/>
    <n v="0"/>
    <n v="0"/>
    <n v="0"/>
    <n v="0"/>
    <n v="0"/>
    <n v="0"/>
    <n v="0"/>
    <n v="0"/>
    <m/>
    <m/>
    <m/>
    <n v="0"/>
  </r>
  <r>
    <n v="813005265"/>
    <s v="ESE CARMEN EMILIA OSPINA"/>
    <s v="CEO"/>
    <n v="1468190415"/>
    <s v="CEO1468190415"/>
    <s v="813005265_CEO1468190415"/>
    <d v="2024-12-14T00:00:00"/>
    <d v="2025-01-20T00:00:00"/>
    <n v="88125"/>
    <n v="88125"/>
    <x v="0"/>
    <n v="0"/>
    <m/>
    <s v="Devuelta"/>
    <d v="2024-12-14T00:00:00"/>
    <d v="2025-01-08T00:00:00"/>
    <m/>
    <d v="2025-01-29T00:00:00"/>
    <n v="30"/>
    <s v="0-30"/>
    <n v="88125"/>
    <s v="DEVOLUCION"/>
    <s v="devolucion de la factura, no cuenta con autorizacion para los servicios facturados por favor validar con el area encargada autorizacionescap@epsdelagente.com.co para solicitud de autorizacion para el cierre del evento. Una vez subsanada la devolucion la factura queda sujeta a auditoria integral. verificar el correo donde enviaron la solicitud"/>
    <s v="AUTORIZACION"/>
    <m/>
    <s v="Ambulatorio"/>
    <m/>
    <n v="0"/>
    <n v="88125"/>
    <n v="0"/>
    <n v="0"/>
    <n v="0"/>
    <n v="0"/>
    <n v="0"/>
    <n v="0"/>
    <n v="0"/>
    <n v="0"/>
    <n v="0"/>
    <m/>
    <m/>
    <m/>
    <n v="0"/>
  </r>
  <r>
    <n v="813005265"/>
    <s v="ESE CARMEN EMILIA OSPINA"/>
    <s v="CEO"/>
    <n v="1468193327"/>
    <s v="CEO1468193327"/>
    <s v="813005265_CEO1468193327"/>
    <d v="2024-12-24T00:00:00"/>
    <d v="2025-01-20T00:00:00"/>
    <n v="124470"/>
    <n v="124470"/>
    <x v="0"/>
    <n v="0"/>
    <m/>
    <s v="Devuelta"/>
    <d v="2024-12-24T00:00:00"/>
    <d v="2025-01-08T00:00:00"/>
    <m/>
    <d v="2025-01-24T00:00:00"/>
    <n v="35"/>
    <s v="31-60"/>
    <n v="124470"/>
    <s v="DEVOLUCION"/>
    <s v="se procede a realizar devolución ya que no presenta solicitud de autorización para la prestación de los servicios, ni envió de anexo tecnico . paciente identificación: 1004201342 Nombres: JENIFFER DAYANA"/>
    <s v="AUTORIZACION"/>
    <s v="Urgencias"/>
    <s v="Urgencias"/>
    <m/>
    <n v="0"/>
    <n v="124470"/>
    <n v="0"/>
    <n v="0"/>
    <n v="0"/>
    <n v="0"/>
    <n v="0"/>
    <n v="0"/>
    <n v="0"/>
    <n v="0"/>
    <n v="0"/>
    <m/>
    <m/>
    <m/>
    <n v="0"/>
  </r>
  <r>
    <n v="813005265"/>
    <s v="ESE CARMEN EMILIA OSPINA"/>
    <s v="CEO"/>
    <n v="1468193418"/>
    <s v="CEO1468193418"/>
    <s v="813005265_CEO1468193418"/>
    <d v="2024-12-25T00:00:00"/>
    <d v="2025-01-20T00:00:00"/>
    <n v="86321"/>
    <n v="86321"/>
    <x v="0"/>
    <n v="0"/>
    <m/>
    <s v="Devuelta"/>
    <d v="2024-12-25T00:00:00"/>
    <d v="2025-01-08T00:00:00"/>
    <m/>
    <d v="2025-01-24T00:00:00"/>
    <n v="35"/>
    <s v="31-60"/>
    <n v="86321"/>
    <s v="DEVOLUCION"/>
    <s v="La factura corresponde a una persona que pertenecla a otro responsable de pago en el momento de la atención"/>
    <s v="AUTORIZACION"/>
    <s v="Urgencias"/>
    <s v="Urgencias"/>
    <m/>
    <n v="0"/>
    <n v="86321"/>
    <n v="0"/>
    <n v="0"/>
    <n v="0"/>
    <n v="0"/>
    <n v="0"/>
    <n v="0"/>
    <n v="0"/>
    <n v="0"/>
    <n v="0"/>
    <m/>
    <m/>
    <m/>
    <n v="0"/>
  </r>
  <r>
    <n v="813005265"/>
    <s v="ESE CARMEN EMILIA OSPINA"/>
    <s v="CEO"/>
    <n v="1467906483"/>
    <s v="CEO1467906483"/>
    <s v="813005265_CEO1467906483"/>
    <d v="2022-11-20T00:00:00"/>
    <d v="2022-12-13T00:00:00"/>
    <n v="76745"/>
    <n v="76745"/>
    <x v="0"/>
    <n v="0"/>
    <m/>
    <s v="Para cargar RIPS o soportes"/>
    <d v="2022-11-20T00:00:00"/>
    <m/>
    <m/>
    <m/>
    <s v="No radicada"/>
    <s v="No radicada"/>
    <n v="76745"/>
    <s v="DEVOLUCION"/>
    <s v="AUT: SE REALIZA DEVOLUCIÓN DE FACTURA CON SOPORTES COMPLETOS, FACTURA NO CUENTA CON AUTORIZACIÓN PARA LOS SERVICIOS FACTURADOS, FAVOR COMUNICARSE CON EL ÁREA ENCARGADA. LUIS ERNESTO GUERRERO GALEANO"/>
    <s v="SOPORTE"/>
    <s v="Urgencias"/>
    <s v="Urgencias"/>
    <m/>
    <n v="0"/>
    <n v="76745"/>
    <n v="0"/>
    <n v="0"/>
    <n v="0"/>
    <n v="0"/>
    <n v="0"/>
    <n v="0"/>
    <n v="0"/>
    <n v="0"/>
    <n v="0"/>
    <m/>
    <m/>
    <m/>
    <n v="0"/>
  </r>
  <r>
    <n v="813005265"/>
    <s v="ESE CARMEN EMILIA OSPINA"/>
    <s v="CEO"/>
    <n v="1468071655"/>
    <s v="CEO1468071655"/>
    <s v="813005265_CEO1468071655"/>
    <d v="2024-01-31T00:00:00"/>
    <d v="2024-03-14T00:00:00"/>
    <n v="73400"/>
    <n v="73400"/>
    <x v="1"/>
    <n v="0"/>
    <m/>
    <s v="Finalizada"/>
    <d v="2024-01-31T00:00:00"/>
    <d v="2024-02-09T00:00:00"/>
    <d v="2024-02-21T00:00:00"/>
    <m/>
    <n v="373"/>
    <s v="Más de 360"/>
    <n v="0"/>
    <m/>
    <m/>
    <m/>
    <s v="Urgencias"/>
    <m/>
    <s v="COT-2023-158"/>
    <n v="73400"/>
    <n v="0"/>
    <n v="0"/>
    <n v="0"/>
    <n v="0"/>
    <n v="0"/>
    <n v="0"/>
    <n v="0"/>
    <n v="0"/>
    <n v="73400"/>
    <n v="0"/>
    <n v="2201511272"/>
    <d v="2024-05-29T00:00:00"/>
    <s v="Tranfesrencia"/>
    <n v="73400"/>
  </r>
  <r>
    <n v="813005265"/>
    <s v="ESE CARMEN EMILIA OSPINA"/>
    <s v="CEO"/>
    <n v="1467893521"/>
    <s v="CEO1467893521"/>
    <s v="813005265_CEO1467893521"/>
    <d v="2022-10-11T00:00:00"/>
    <d v="2022-11-08T00:00:00"/>
    <n v="168160"/>
    <n v="168160"/>
    <x v="1"/>
    <n v="0"/>
    <m/>
    <s v="Finalizada"/>
    <d v="2022-10-11T00:00:00"/>
    <d v="2022-11-11T00:00:00"/>
    <d v="2022-11-11T00:00:00"/>
    <m/>
    <n v="840"/>
    <s v="Más de 360"/>
    <n v="0"/>
    <m/>
    <m/>
    <m/>
    <m/>
    <m/>
    <s v="MIG-813005265"/>
    <n v="168160"/>
    <n v="0"/>
    <n v="0"/>
    <n v="0"/>
    <n v="0"/>
    <n v="0"/>
    <n v="0"/>
    <n v="0"/>
    <n v="0"/>
    <n v="168160"/>
    <n v="0"/>
    <n v="2201365914"/>
    <d v="2023-03-22T00:00:00"/>
    <s v="Tranfesrencia"/>
    <n v="17986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6" cacheId="24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9" showAll="0"/>
    <pivotField dataField="1" numFmtId="169" showAll="0"/>
    <pivotField axis="axisRow" showAll="0">
      <items count="3">
        <item x="1"/>
        <item x="0"/>
        <item t="default"/>
      </items>
    </pivotField>
    <pivotField numFmtId="170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numFmtId="170" showAll="0"/>
    <pivotField showAll="0"/>
    <pivotField showAll="0"/>
    <pivotField showAll="0"/>
    <pivotField showAll="0"/>
    <pivotField showAll="0"/>
    <pivotField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showAll="0"/>
    <pivotField showAll="0"/>
    <pivotField showAll="0"/>
    <pivotField numFmtId="170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Preset2_Accent1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selection activeCell="B8" sqref="B8"/>
    </sheetView>
  </sheetViews>
  <sheetFormatPr baseColWidth="10" defaultColWidth="9.1796875" defaultRowHeight="14.5"/>
  <cols>
    <col min="1" max="1" width="10.54296875" customWidth="1"/>
    <col min="2" max="2" width="22.1796875" customWidth="1"/>
    <col min="4" max="4" width="15.26953125" customWidth="1"/>
    <col min="5" max="5" width="11.1796875" customWidth="1"/>
    <col min="6" max="9" width="14.453125" customWidth="1"/>
  </cols>
  <sheetData>
    <row r="1" spans="1:9" ht="26">
      <c r="A1" s="1" t="s">
        <v>0</v>
      </c>
      <c r="B1" s="2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3" t="s">
        <v>6</v>
      </c>
      <c r="H1" s="4" t="s">
        <v>7</v>
      </c>
      <c r="I1" s="4" t="s">
        <v>8</v>
      </c>
    </row>
    <row r="2" spans="1:9" ht="45" customHeight="1">
      <c r="A2" s="1">
        <v>890303093</v>
      </c>
      <c r="B2" s="2" t="s">
        <v>9</v>
      </c>
      <c r="C2" s="1" t="s">
        <v>10</v>
      </c>
      <c r="D2" s="1" t="s">
        <v>11</v>
      </c>
      <c r="E2" s="5">
        <v>44109</v>
      </c>
      <c r="F2" s="5">
        <v>44165</v>
      </c>
      <c r="G2" s="4">
        <v>61553</v>
      </c>
      <c r="H2" s="4">
        <v>162300</v>
      </c>
      <c r="I2" s="4">
        <v>61553</v>
      </c>
    </row>
    <row r="3" spans="1:9" ht="45" customHeight="1">
      <c r="A3" s="1">
        <v>890303093</v>
      </c>
      <c r="B3" s="2" t="s">
        <v>9</v>
      </c>
      <c r="C3" s="1" t="s">
        <v>12</v>
      </c>
      <c r="D3" s="1" t="s">
        <v>13</v>
      </c>
      <c r="E3" s="5">
        <v>44805</v>
      </c>
      <c r="F3" s="5">
        <v>44844</v>
      </c>
      <c r="G3" s="4">
        <v>757797</v>
      </c>
      <c r="H3" s="4">
        <v>757797</v>
      </c>
      <c r="I3" s="4">
        <v>757797</v>
      </c>
    </row>
    <row r="4" spans="1:9" ht="45" customHeight="1">
      <c r="A4" s="1">
        <v>890303093</v>
      </c>
      <c r="B4" s="2" t="s">
        <v>9</v>
      </c>
      <c r="C4" s="1" t="s">
        <v>12</v>
      </c>
      <c r="D4" s="1" t="s">
        <v>14</v>
      </c>
      <c r="E4" s="5">
        <v>44845</v>
      </c>
      <c r="F4" s="5">
        <v>44873</v>
      </c>
      <c r="G4" s="4">
        <v>168160</v>
      </c>
      <c r="H4" s="4">
        <v>168160</v>
      </c>
      <c r="I4" s="4">
        <v>168160</v>
      </c>
    </row>
    <row r="5" spans="1:9" ht="45" customHeight="1">
      <c r="A5" s="1">
        <v>890303093</v>
      </c>
      <c r="B5" s="2" t="s">
        <v>9</v>
      </c>
      <c r="C5" s="1" t="s">
        <v>12</v>
      </c>
      <c r="D5" s="1" t="s">
        <v>15</v>
      </c>
      <c r="E5" s="5">
        <v>44882</v>
      </c>
      <c r="F5" s="5">
        <v>44908</v>
      </c>
      <c r="G5" s="4">
        <v>105702</v>
      </c>
      <c r="H5" s="4">
        <v>105702</v>
      </c>
      <c r="I5" s="4">
        <v>105702</v>
      </c>
    </row>
    <row r="6" spans="1:9" ht="45" customHeight="1">
      <c r="A6" s="1">
        <v>890303093</v>
      </c>
      <c r="B6" s="2" t="s">
        <v>9</v>
      </c>
      <c r="C6" s="1" t="s">
        <v>12</v>
      </c>
      <c r="D6" s="1" t="s">
        <v>16</v>
      </c>
      <c r="E6" s="5">
        <v>44885</v>
      </c>
      <c r="F6" s="5">
        <v>44908</v>
      </c>
      <c r="G6" s="4">
        <v>76745</v>
      </c>
      <c r="H6" s="4">
        <v>76745</v>
      </c>
      <c r="I6" s="4">
        <v>76745</v>
      </c>
    </row>
    <row r="7" spans="1:9" ht="45" customHeight="1">
      <c r="A7" s="1">
        <v>890303093</v>
      </c>
      <c r="B7" s="2" t="s">
        <v>9</v>
      </c>
      <c r="C7" s="1" t="s">
        <v>12</v>
      </c>
      <c r="D7" s="1" t="s">
        <v>17</v>
      </c>
      <c r="E7" s="5">
        <v>44889</v>
      </c>
      <c r="F7" s="5">
        <v>44908</v>
      </c>
      <c r="G7" s="4">
        <v>97914</v>
      </c>
      <c r="H7" s="4">
        <v>97914</v>
      </c>
      <c r="I7" s="4">
        <v>97914</v>
      </c>
    </row>
    <row r="8" spans="1:9" ht="45" customHeight="1">
      <c r="A8" s="1">
        <v>890303093</v>
      </c>
      <c r="B8" s="2" t="s">
        <v>9</v>
      </c>
      <c r="C8" s="1" t="s">
        <v>10</v>
      </c>
      <c r="D8" s="1" t="s">
        <v>18</v>
      </c>
      <c r="E8" s="5">
        <v>44951</v>
      </c>
      <c r="F8" s="5">
        <v>44964</v>
      </c>
      <c r="G8" s="4">
        <v>76212</v>
      </c>
      <c r="H8" s="4">
        <v>76212</v>
      </c>
      <c r="I8" s="4">
        <v>76212</v>
      </c>
    </row>
    <row r="9" spans="1:9" ht="45" customHeight="1">
      <c r="A9" s="1">
        <v>890303093</v>
      </c>
      <c r="B9" s="2" t="s">
        <v>9</v>
      </c>
      <c r="C9" s="1" t="s">
        <v>12</v>
      </c>
      <c r="D9" s="1" t="s">
        <v>19</v>
      </c>
      <c r="E9" s="5">
        <v>44953</v>
      </c>
      <c r="F9" s="5">
        <v>44964</v>
      </c>
      <c r="G9" s="4">
        <v>129912</v>
      </c>
      <c r="H9" s="4">
        <v>129912</v>
      </c>
      <c r="I9" s="4">
        <v>129912</v>
      </c>
    </row>
    <row r="10" spans="1:9" ht="45" customHeight="1">
      <c r="A10" s="1">
        <v>890303093</v>
      </c>
      <c r="B10" s="2" t="s">
        <v>9</v>
      </c>
      <c r="C10" s="1" t="s">
        <v>10</v>
      </c>
      <c r="D10" s="1" t="s">
        <v>20</v>
      </c>
      <c r="E10" s="5">
        <v>45322</v>
      </c>
      <c r="F10" s="5">
        <v>45365</v>
      </c>
      <c r="G10" s="4">
        <v>73400</v>
      </c>
      <c r="H10" s="4">
        <v>73400</v>
      </c>
      <c r="I10" s="4">
        <v>73400</v>
      </c>
    </row>
    <row r="11" spans="1:9" ht="45" customHeight="1">
      <c r="A11" s="1">
        <v>890303093</v>
      </c>
      <c r="B11" s="2" t="s">
        <v>9</v>
      </c>
      <c r="C11" s="1" t="s">
        <v>12</v>
      </c>
      <c r="D11" s="1" t="s">
        <v>21</v>
      </c>
      <c r="E11" s="5">
        <v>45357</v>
      </c>
      <c r="F11" s="5">
        <v>45406</v>
      </c>
      <c r="G11" s="4">
        <v>195959</v>
      </c>
      <c r="H11" s="4">
        <v>195959</v>
      </c>
      <c r="I11" s="4">
        <v>195959</v>
      </c>
    </row>
    <row r="12" spans="1:9" ht="45" customHeight="1">
      <c r="A12" s="1">
        <v>890303093</v>
      </c>
      <c r="B12" s="2" t="s">
        <v>9</v>
      </c>
      <c r="C12" s="1" t="s">
        <v>12</v>
      </c>
      <c r="D12" s="1" t="s">
        <v>22</v>
      </c>
      <c r="E12" s="5">
        <v>45410</v>
      </c>
      <c r="F12" s="5">
        <v>45432</v>
      </c>
      <c r="G12" s="4">
        <v>83206</v>
      </c>
      <c r="H12" s="4">
        <v>83206</v>
      </c>
      <c r="I12" s="4">
        <v>83206</v>
      </c>
    </row>
    <row r="13" spans="1:9" ht="45" customHeight="1">
      <c r="A13" s="1">
        <v>890303093</v>
      </c>
      <c r="B13" s="2" t="s">
        <v>9</v>
      </c>
      <c r="C13" s="1" t="s">
        <v>12</v>
      </c>
      <c r="D13" s="1" t="s">
        <v>23</v>
      </c>
      <c r="E13" s="5">
        <v>45440</v>
      </c>
      <c r="F13" s="5">
        <v>45463</v>
      </c>
      <c r="G13" s="4">
        <v>205987</v>
      </c>
      <c r="H13" s="4">
        <v>205987</v>
      </c>
      <c r="I13" s="4">
        <v>205987</v>
      </c>
    </row>
    <row r="14" spans="1:9" ht="45" customHeight="1">
      <c r="A14" s="1">
        <v>890303093</v>
      </c>
      <c r="B14" s="2" t="s">
        <v>9</v>
      </c>
      <c r="C14" s="1" t="s">
        <v>12</v>
      </c>
      <c r="D14" s="1" t="s">
        <v>24</v>
      </c>
      <c r="E14" s="5">
        <v>45446</v>
      </c>
      <c r="F14" s="5">
        <v>45492</v>
      </c>
      <c r="G14" s="4">
        <v>82706</v>
      </c>
      <c r="H14" s="4">
        <v>82706</v>
      </c>
      <c r="I14" s="4">
        <v>82706</v>
      </c>
    </row>
    <row r="15" spans="1:9" ht="45" customHeight="1">
      <c r="A15" s="1">
        <v>890303093</v>
      </c>
      <c r="B15" s="2" t="s">
        <v>9</v>
      </c>
      <c r="C15" s="1" t="s">
        <v>12</v>
      </c>
      <c r="D15" s="1" t="s">
        <v>25</v>
      </c>
      <c r="E15" s="5">
        <v>45497</v>
      </c>
      <c r="F15" s="5">
        <v>45532</v>
      </c>
      <c r="G15" s="4">
        <v>818961</v>
      </c>
      <c r="H15" s="4">
        <v>818961</v>
      </c>
      <c r="I15" s="4">
        <v>818961</v>
      </c>
    </row>
    <row r="16" spans="1:9" ht="45" customHeight="1">
      <c r="A16" s="1">
        <v>890303093</v>
      </c>
      <c r="B16" s="2" t="s">
        <v>9</v>
      </c>
      <c r="C16" s="1" t="s">
        <v>10</v>
      </c>
      <c r="D16" s="1" t="s">
        <v>26</v>
      </c>
      <c r="E16" s="5">
        <v>45538</v>
      </c>
      <c r="F16" s="5">
        <v>45580</v>
      </c>
      <c r="G16" s="4">
        <v>267568</v>
      </c>
      <c r="H16" s="4">
        <v>267568</v>
      </c>
      <c r="I16" s="4">
        <v>267568</v>
      </c>
    </row>
    <row r="17" spans="1:9" ht="45" customHeight="1">
      <c r="A17" s="1">
        <v>890303093</v>
      </c>
      <c r="B17" s="2" t="s">
        <v>9</v>
      </c>
      <c r="C17" s="1" t="s">
        <v>10</v>
      </c>
      <c r="D17" s="1" t="s">
        <v>27</v>
      </c>
      <c r="E17" s="5">
        <v>45541</v>
      </c>
      <c r="F17" s="5">
        <v>45580</v>
      </c>
      <c r="G17" s="4">
        <v>266285</v>
      </c>
      <c r="H17" s="4">
        <v>266285</v>
      </c>
      <c r="I17" s="4">
        <v>266285</v>
      </c>
    </row>
    <row r="18" spans="1:9" ht="45" customHeight="1">
      <c r="A18" s="1">
        <v>890303093</v>
      </c>
      <c r="B18" s="2" t="s">
        <v>9</v>
      </c>
      <c r="C18" s="1" t="s">
        <v>10</v>
      </c>
      <c r="D18" s="1" t="s">
        <v>28</v>
      </c>
      <c r="E18" s="5">
        <v>45557</v>
      </c>
      <c r="F18" s="5">
        <v>45580</v>
      </c>
      <c r="G18" s="4">
        <v>270480</v>
      </c>
      <c r="H18" s="4">
        <v>270480</v>
      </c>
      <c r="I18" s="4">
        <v>270480</v>
      </c>
    </row>
    <row r="19" spans="1:9" ht="45" customHeight="1">
      <c r="A19" s="1">
        <v>890303093</v>
      </c>
      <c r="B19" s="2" t="s">
        <v>9</v>
      </c>
      <c r="C19" s="1" t="s">
        <v>10</v>
      </c>
      <c r="D19" s="1" t="s">
        <v>29</v>
      </c>
      <c r="E19" s="5">
        <v>45557</v>
      </c>
      <c r="F19" s="5">
        <v>45580</v>
      </c>
      <c r="G19" s="4">
        <v>83256</v>
      </c>
      <c r="H19" s="4">
        <v>83256</v>
      </c>
      <c r="I19" s="4">
        <v>83256</v>
      </c>
    </row>
    <row r="20" spans="1:9" ht="45" customHeight="1">
      <c r="A20" s="1">
        <v>890303093</v>
      </c>
      <c r="B20" s="2" t="s">
        <v>9</v>
      </c>
      <c r="C20" s="1" t="s">
        <v>10</v>
      </c>
      <c r="D20" s="1" t="s">
        <v>30</v>
      </c>
      <c r="E20" s="5">
        <v>45589</v>
      </c>
      <c r="F20" s="5">
        <v>45631</v>
      </c>
      <c r="G20" s="4">
        <v>173900</v>
      </c>
      <c r="H20" s="4">
        <v>173900</v>
      </c>
      <c r="I20" s="4">
        <v>173900</v>
      </c>
    </row>
    <row r="21" spans="1:9" ht="45" customHeight="1">
      <c r="A21" s="1">
        <v>890303093</v>
      </c>
      <c r="B21" s="2" t="s">
        <v>9</v>
      </c>
      <c r="C21" s="1" t="s">
        <v>10</v>
      </c>
      <c r="D21" s="1" t="s">
        <v>31</v>
      </c>
      <c r="E21" s="5">
        <v>45640</v>
      </c>
      <c r="F21" s="5">
        <v>45677</v>
      </c>
      <c r="G21" s="4">
        <v>88125</v>
      </c>
      <c r="H21" s="4">
        <v>88125</v>
      </c>
      <c r="I21" s="4">
        <v>88125</v>
      </c>
    </row>
    <row r="22" spans="1:9" ht="45" customHeight="1">
      <c r="A22" s="1">
        <v>890303093</v>
      </c>
      <c r="B22" s="2" t="s">
        <v>9</v>
      </c>
      <c r="C22" s="1" t="s">
        <v>12</v>
      </c>
      <c r="D22" s="1" t="s">
        <v>32</v>
      </c>
      <c r="E22" s="5">
        <v>45650</v>
      </c>
      <c r="F22" s="5">
        <v>45677</v>
      </c>
      <c r="G22" s="4">
        <v>124470</v>
      </c>
      <c r="H22" s="4">
        <v>124470</v>
      </c>
      <c r="I22" s="4">
        <v>124470</v>
      </c>
    </row>
    <row r="23" spans="1:9" ht="45" customHeight="1">
      <c r="A23" s="1">
        <v>890303093</v>
      </c>
      <c r="B23" s="2" t="s">
        <v>9</v>
      </c>
      <c r="C23" s="1" t="s">
        <v>12</v>
      </c>
      <c r="D23" s="1" t="s">
        <v>33</v>
      </c>
      <c r="E23" s="5">
        <v>45651</v>
      </c>
      <c r="F23" s="5">
        <v>45677</v>
      </c>
      <c r="G23" s="4">
        <v>86321</v>
      </c>
      <c r="H23" s="4">
        <v>86321</v>
      </c>
      <c r="I23" s="4">
        <v>86321</v>
      </c>
    </row>
    <row r="24" spans="1:9">
      <c r="A24" s="7" t="s">
        <v>34</v>
      </c>
      <c r="B24" s="8"/>
      <c r="C24" s="8"/>
      <c r="D24" s="8"/>
      <c r="E24" s="8"/>
      <c r="F24" s="9"/>
      <c r="G24" s="6">
        <f>SUM(G2:G23)</f>
        <v>4294619</v>
      </c>
      <c r="H24" s="6">
        <f>SUM(H2:H23)</f>
        <v>4395366</v>
      </c>
      <c r="I24" s="6">
        <f>SUM(I2:I23)</f>
        <v>4294619</v>
      </c>
    </row>
  </sheetData>
  <mergeCells count="1">
    <mergeCell ref="A24:F24"/>
  </mergeCells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/>
  <cols>
    <col min="1" max="1" width="16.54296875" bestFit="1" customWidth="1"/>
    <col min="2" max="2" width="14.81640625" customWidth="1"/>
    <col min="3" max="3" width="22.90625" bestFit="1" customWidth="1"/>
  </cols>
  <sheetData>
    <row r="3" spans="1:3">
      <c r="A3" s="99" t="s">
        <v>166</v>
      </c>
      <c r="B3" t="s">
        <v>164</v>
      </c>
      <c r="C3" t="s">
        <v>165</v>
      </c>
    </row>
    <row r="4" spans="1:3">
      <c r="A4" s="100" t="s">
        <v>127</v>
      </c>
      <c r="B4" s="98">
        <v>2</v>
      </c>
      <c r="C4" s="98">
        <v>241560</v>
      </c>
    </row>
    <row r="5" spans="1:3">
      <c r="A5" s="100" t="s">
        <v>80</v>
      </c>
      <c r="B5" s="98">
        <v>20</v>
      </c>
      <c r="C5" s="98">
        <v>4053059</v>
      </c>
    </row>
    <row r="6" spans="1:3">
      <c r="A6" s="100" t="s">
        <v>167</v>
      </c>
      <c r="B6" s="98">
        <v>22</v>
      </c>
      <c r="C6" s="98">
        <v>4294619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24"/>
  <sheetViews>
    <sheetView showGridLines="0" tabSelected="1" topLeftCell="AB1" workbookViewId="0">
      <pane ySplit="2" topLeftCell="A3" activePane="bottomLeft" state="frozen"/>
      <selection pane="bottomLeft" activeCell="AB2" sqref="AB2"/>
    </sheetView>
  </sheetViews>
  <sheetFormatPr baseColWidth="10" defaultRowHeight="14.5"/>
  <sheetData>
    <row r="1" spans="1:42" s="26" customFormat="1" ht="10">
      <c r="A1" s="25">
        <v>45716</v>
      </c>
      <c r="G1" s="27"/>
      <c r="H1" s="27"/>
      <c r="I1" s="28"/>
      <c r="J1" s="29">
        <f>+SUBTOTAL(9,J3:J23023)</f>
        <v>4294619</v>
      </c>
      <c r="K1" s="30"/>
      <c r="L1" s="29">
        <f>+SUBTOTAL(9,L3:L23023)</f>
        <v>0</v>
      </c>
      <c r="M1" s="31"/>
      <c r="N1" s="30"/>
      <c r="O1" s="32"/>
      <c r="P1" s="32"/>
      <c r="Q1" s="32"/>
      <c r="R1" s="32"/>
      <c r="S1" s="30"/>
      <c r="T1" s="30"/>
      <c r="U1" s="29">
        <f>+SUBTOTAL(9,U3:U23023)</f>
        <v>4252277</v>
      </c>
      <c r="V1" s="30"/>
      <c r="W1" s="30"/>
      <c r="X1" s="30"/>
      <c r="Y1" s="30"/>
      <c r="Z1" s="30"/>
      <c r="AA1" s="30"/>
      <c r="AB1" s="29">
        <f>+SUBTOTAL(9,AB3:AB23023)</f>
        <v>241560</v>
      </c>
      <c r="AC1" s="29">
        <f>+SUBTOTAL(9,AC3:AC23023)</f>
        <v>4053059</v>
      </c>
      <c r="AD1" s="29">
        <f>+SUBTOTAL(9,AD3:AD23023)</f>
        <v>0</v>
      </c>
      <c r="AE1" s="29">
        <f>+SUBTOTAL(9,AE3:AE23023)</f>
        <v>0</v>
      </c>
      <c r="AF1" s="29">
        <f>+SUBTOTAL(9,AF3:AF23023)</f>
        <v>0</v>
      </c>
      <c r="AG1" s="29">
        <f>+SUBTOTAL(9,AG3:AG23023)</f>
        <v>0</v>
      </c>
      <c r="AH1" s="29">
        <f>+SUBTOTAL(9,AH3:AH23023)</f>
        <v>0</v>
      </c>
      <c r="AI1" s="29">
        <f>+SUBTOTAL(9,AI3:AI23023)</f>
        <v>0</v>
      </c>
      <c r="AJ1" s="29">
        <f>+SUBTOTAL(9,AJ3:AJ23023)</f>
        <v>0</v>
      </c>
      <c r="AK1" s="33">
        <f>+SUBTOTAL(9,AK3:AK23040)</f>
        <v>241560</v>
      </c>
      <c r="AL1" s="34"/>
      <c r="AM1" s="34"/>
      <c r="AN1" s="34"/>
      <c r="AO1" s="34"/>
      <c r="AP1" s="33"/>
    </row>
    <row r="2" spans="1:42" ht="30">
      <c r="A2" s="10" t="s">
        <v>35</v>
      </c>
      <c r="B2" s="10" t="s">
        <v>36</v>
      </c>
      <c r="C2" s="10" t="s">
        <v>37</v>
      </c>
      <c r="D2" s="10" t="s">
        <v>38</v>
      </c>
      <c r="E2" s="10" t="s">
        <v>3</v>
      </c>
      <c r="F2" s="10" t="s">
        <v>39</v>
      </c>
      <c r="G2" s="11" t="s">
        <v>40</v>
      </c>
      <c r="H2" s="11" t="s">
        <v>41</v>
      </c>
      <c r="I2" s="12" t="s">
        <v>42</v>
      </c>
      <c r="J2" s="12" t="s">
        <v>43</v>
      </c>
      <c r="K2" s="13" t="s">
        <v>44</v>
      </c>
      <c r="L2" s="14" t="s">
        <v>45</v>
      </c>
      <c r="M2" s="13" t="s">
        <v>46</v>
      </c>
      <c r="N2" s="15" t="s">
        <v>47</v>
      </c>
      <c r="O2" s="16" t="s">
        <v>48</v>
      </c>
      <c r="P2" s="16" t="s">
        <v>49</v>
      </c>
      <c r="Q2" s="16" t="s">
        <v>50</v>
      </c>
      <c r="R2" s="16" t="s">
        <v>51</v>
      </c>
      <c r="S2" s="15" t="s">
        <v>52</v>
      </c>
      <c r="T2" s="15" t="s">
        <v>53</v>
      </c>
      <c r="U2" s="17" t="s">
        <v>57</v>
      </c>
      <c r="V2" s="17" t="s">
        <v>58</v>
      </c>
      <c r="W2" s="17" t="s">
        <v>59</v>
      </c>
      <c r="X2" s="17" t="s">
        <v>60</v>
      </c>
      <c r="Y2" s="17" t="s">
        <v>61</v>
      </c>
      <c r="Z2" s="17" t="s">
        <v>62</v>
      </c>
      <c r="AA2" s="17" t="s">
        <v>63</v>
      </c>
      <c r="AB2" s="18" t="s">
        <v>64</v>
      </c>
      <c r="AC2" s="18" t="s">
        <v>65</v>
      </c>
      <c r="AD2" s="18" t="s">
        <v>66</v>
      </c>
      <c r="AE2" s="18" t="s">
        <v>55</v>
      </c>
      <c r="AF2" s="18" t="s">
        <v>67</v>
      </c>
      <c r="AG2" s="18" t="s">
        <v>54</v>
      </c>
      <c r="AH2" s="18" t="s">
        <v>68</v>
      </c>
      <c r="AI2" s="18" t="s">
        <v>69</v>
      </c>
      <c r="AJ2" s="18" t="s">
        <v>70</v>
      </c>
      <c r="AK2" s="19" t="s">
        <v>71</v>
      </c>
      <c r="AL2" s="19" t="s">
        <v>72</v>
      </c>
      <c r="AM2" s="19" t="s">
        <v>73</v>
      </c>
      <c r="AN2" s="19" t="s">
        <v>74</v>
      </c>
      <c r="AO2" s="19" t="s">
        <v>75</v>
      </c>
      <c r="AP2" s="19" t="s">
        <v>76</v>
      </c>
    </row>
    <row r="3" spans="1:42">
      <c r="A3" s="20">
        <v>813005265</v>
      </c>
      <c r="B3" s="20" t="s">
        <v>77</v>
      </c>
      <c r="C3" s="20" t="s">
        <v>78</v>
      </c>
      <c r="D3" s="20">
        <v>1467637530</v>
      </c>
      <c r="E3" s="20" t="s">
        <v>11</v>
      </c>
      <c r="F3" s="20" t="s">
        <v>79</v>
      </c>
      <c r="G3" s="21">
        <v>44109</v>
      </c>
      <c r="H3" s="21">
        <v>44165</v>
      </c>
      <c r="I3" s="22">
        <v>162300</v>
      </c>
      <c r="J3" s="22">
        <v>61553</v>
      </c>
      <c r="K3" s="20" t="s">
        <v>80</v>
      </c>
      <c r="L3" s="23">
        <v>0</v>
      </c>
      <c r="M3" s="24"/>
      <c r="N3" s="20" t="s">
        <v>81</v>
      </c>
      <c r="O3" s="21">
        <v>44109</v>
      </c>
      <c r="P3" s="21">
        <v>45210</v>
      </c>
      <c r="Q3" s="21"/>
      <c r="R3" s="21">
        <v>45259</v>
      </c>
      <c r="S3" s="20">
        <v>457</v>
      </c>
      <c r="T3" s="20" t="s">
        <v>82</v>
      </c>
      <c r="U3" s="23">
        <v>162300</v>
      </c>
      <c r="V3" s="20" t="s">
        <v>56</v>
      </c>
      <c r="W3" s="20" t="s">
        <v>83</v>
      </c>
      <c r="X3" s="20" t="s">
        <v>84</v>
      </c>
      <c r="Y3" s="20" t="s">
        <v>85</v>
      </c>
      <c r="Z3" s="20" t="s">
        <v>85</v>
      </c>
      <c r="AA3" s="20"/>
      <c r="AB3" s="23">
        <v>0</v>
      </c>
      <c r="AC3" s="23">
        <v>61553</v>
      </c>
      <c r="AD3" s="23">
        <v>0</v>
      </c>
      <c r="AE3" s="23">
        <v>0</v>
      </c>
      <c r="AF3" s="23">
        <v>0</v>
      </c>
      <c r="AG3" s="23">
        <v>0</v>
      </c>
      <c r="AH3" s="23">
        <v>0</v>
      </c>
      <c r="AI3" s="23">
        <v>0</v>
      </c>
      <c r="AJ3" s="23">
        <v>0</v>
      </c>
      <c r="AK3" s="23">
        <v>0</v>
      </c>
      <c r="AL3" s="23">
        <v>0</v>
      </c>
      <c r="AM3" s="20"/>
      <c r="AN3" s="21"/>
      <c r="AO3" s="20"/>
      <c r="AP3" s="23">
        <v>0</v>
      </c>
    </row>
    <row r="4" spans="1:42">
      <c r="A4" s="20">
        <v>813005265</v>
      </c>
      <c r="B4" s="20" t="s">
        <v>77</v>
      </c>
      <c r="C4" s="20" t="s">
        <v>78</v>
      </c>
      <c r="D4" s="20">
        <v>1467880514</v>
      </c>
      <c r="E4" s="20" t="s">
        <v>13</v>
      </c>
      <c r="F4" s="20" t="s">
        <v>86</v>
      </c>
      <c r="G4" s="21">
        <v>44805</v>
      </c>
      <c r="H4" s="21">
        <v>44844</v>
      </c>
      <c r="I4" s="22">
        <v>757797</v>
      </c>
      <c r="J4" s="22">
        <v>757797</v>
      </c>
      <c r="K4" s="20" t="s">
        <v>80</v>
      </c>
      <c r="L4" s="23">
        <v>0</v>
      </c>
      <c r="M4" s="24"/>
      <c r="N4" s="20" t="s">
        <v>81</v>
      </c>
      <c r="O4" s="21">
        <v>44805</v>
      </c>
      <c r="P4" s="21">
        <v>45210</v>
      </c>
      <c r="Q4" s="21"/>
      <c r="R4" s="21">
        <v>45259</v>
      </c>
      <c r="S4" s="20">
        <v>457</v>
      </c>
      <c r="T4" s="20" t="s">
        <v>82</v>
      </c>
      <c r="U4" s="23">
        <v>856268</v>
      </c>
      <c r="V4" s="20" t="s">
        <v>56</v>
      </c>
      <c r="W4" s="20" t="s">
        <v>83</v>
      </c>
      <c r="X4" s="20" t="s">
        <v>84</v>
      </c>
      <c r="Y4" s="20" t="s">
        <v>85</v>
      </c>
      <c r="Z4" s="20" t="s">
        <v>85</v>
      </c>
      <c r="AA4" s="20"/>
      <c r="AB4" s="23">
        <v>0</v>
      </c>
      <c r="AC4" s="23">
        <v>757797</v>
      </c>
      <c r="AD4" s="23">
        <v>0</v>
      </c>
      <c r="AE4" s="23">
        <v>0</v>
      </c>
      <c r="AF4" s="23">
        <v>0</v>
      </c>
      <c r="AG4" s="23">
        <v>0</v>
      </c>
      <c r="AH4" s="23">
        <v>0</v>
      </c>
      <c r="AI4" s="23">
        <v>0</v>
      </c>
      <c r="AJ4" s="23">
        <v>0</v>
      </c>
      <c r="AK4" s="23">
        <v>0</v>
      </c>
      <c r="AL4" s="23">
        <v>0</v>
      </c>
      <c r="AM4" s="20"/>
      <c r="AN4" s="21"/>
      <c r="AO4" s="20"/>
      <c r="AP4" s="23">
        <v>0</v>
      </c>
    </row>
    <row r="5" spans="1:42">
      <c r="A5" s="20">
        <v>813005265</v>
      </c>
      <c r="B5" s="20" t="s">
        <v>77</v>
      </c>
      <c r="C5" s="20" t="s">
        <v>78</v>
      </c>
      <c r="D5" s="20">
        <v>1467905135</v>
      </c>
      <c r="E5" s="20" t="s">
        <v>15</v>
      </c>
      <c r="F5" s="20" t="s">
        <v>87</v>
      </c>
      <c r="G5" s="21">
        <v>44882</v>
      </c>
      <c r="H5" s="21">
        <v>44908</v>
      </c>
      <c r="I5" s="22">
        <v>105702</v>
      </c>
      <c r="J5" s="22">
        <v>105702</v>
      </c>
      <c r="K5" s="20" t="s">
        <v>80</v>
      </c>
      <c r="L5" s="23">
        <v>0</v>
      </c>
      <c r="M5" s="24"/>
      <c r="N5" s="20" t="s">
        <v>81</v>
      </c>
      <c r="O5" s="21">
        <v>44882</v>
      </c>
      <c r="P5" s="21">
        <v>45210</v>
      </c>
      <c r="Q5" s="21"/>
      <c r="R5" s="21">
        <v>45259</v>
      </c>
      <c r="S5" s="20">
        <v>457</v>
      </c>
      <c r="T5" s="20" t="s">
        <v>82</v>
      </c>
      <c r="U5" s="23">
        <v>105702</v>
      </c>
      <c r="V5" s="20" t="s">
        <v>56</v>
      </c>
      <c r="W5" s="20" t="s">
        <v>83</v>
      </c>
      <c r="X5" s="20" t="s">
        <v>84</v>
      </c>
      <c r="Y5" s="20" t="s">
        <v>85</v>
      </c>
      <c r="Z5" s="20" t="s">
        <v>85</v>
      </c>
      <c r="AA5" s="20"/>
      <c r="AB5" s="23">
        <v>0</v>
      </c>
      <c r="AC5" s="23">
        <v>105702</v>
      </c>
      <c r="AD5" s="23">
        <v>0</v>
      </c>
      <c r="AE5" s="23">
        <v>0</v>
      </c>
      <c r="AF5" s="23">
        <v>0</v>
      </c>
      <c r="AG5" s="23">
        <v>0</v>
      </c>
      <c r="AH5" s="23">
        <v>0</v>
      </c>
      <c r="AI5" s="23">
        <v>0</v>
      </c>
      <c r="AJ5" s="23">
        <v>0</v>
      </c>
      <c r="AK5" s="23">
        <v>0</v>
      </c>
      <c r="AL5" s="23">
        <v>0</v>
      </c>
      <c r="AM5" s="20"/>
      <c r="AN5" s="21"/>
      <c r="AO5" s="20"/>
      <c r="AP5" s="23">
        <v>0</v>
      </c>
    </row>
    <row r="6" spans="1:42">
      <c r="A6" s="20">
        <v>813005265</v>
      </c>
      <c r="B6" s="20" t="s">
        <v>77</v>
      </c>
      <c r="C6" s="20" t="s">
        <v>78</v>
      </c>
      <c r="D6" s="20">
        <v>1467908054</v>
      </c>
      <c r="E6" s="20" t="s">
        <v>17</v>
      </c>
      <c r="F6" s="20" t="s">
        <v>88</v>
      </c>
      <c r="G6" s="21">
        <v>44889</v>
      </c>
      <c r="H6" s="21">
        <v>44908</v>
      </c>
      <c r="I6" s="22">
        <v>97914</v>
      </c>
      <c r="J6" s="22">
        <v>97914</v>
      </c>
      <c r="K6" s="20" t="s">
        <v>80</v>
      </c>
      <c r="L6" s="23">
        <v>0</v>
      </c>
      <c r="M6" s="24"/>
      <c r="N6" s="20" t="s">
        <v>81</v>
      </c>
      <c r="O6" s="21">
        <v>44889</v>
      </c>
      <c r="P6" s="21">
        <v>45210</v>
      </c>
      <c r="Q6" s="21"/>
      <c r="R6" s="21">
        <v>45253</v>
      </c>
      <c r="S6" s="20">
        <v>463</v>
      </c>
      <c r="T6" s="20" t="s">
        <v>82</v>
      </c>
      <c r="U6" s="23">
        <v>97914</v>
      </c>
      <c r="V6" s="20" t="s">
        <v>56</v>
      </c>
      <c r="W6" s="20" t="s">
        <v>83</v>
      </c>
      <c r="X6" s="20" t="s">
        <v>84</v>
      </c>
      <c r="Y6" s="20" t="s">
        <v>85</v>
      </c>
      <c r="Z6" s="20" t="s">
        <v>85</v>
      </c>
      <c r="AA6" s="20"/>
      <c r="AB6" s="23">
        <v>0</v>
      </c>
      <c r="AC6" s="23">
        <v>97914</v>
      </c>
      <c r="AD6" s="23">
        <v>0</v>
      </c>
      <c r="AE6" s="23">
        <v>0</v>
      </c>
      <c r="AF6" s="23">
        <v>0</v>
      </c>
      <c r="AG6" s="23">
        <v>0</v>
      </c>
      <c r="AH6" s="23">
        <v>0</v>
      </c>
      <c r="AI6" s="23">
        <v>0</v>
      </c>
      <c r="AJ6" s="23">
        <v>0</v>
      </c>
      <c r="AK6" s="23">
        <v>0</v>
      </c>
      <c r="AL6" s="23">
        <v>0</v>
      </c>
      <c r="AM6" s="20"/>
      <c r="AN6" s="21"/>
      <c r="AO6" s="20"/>
      <c r="AP6" s="23">
        <v>0</v>
      </c>
    </row>
    <row r="7" spans="1:42">
      <c r="A7" s="20">
        <v>813005265</v>
      </c>
      <c r="B7" s="20" t="s">
        <v>77</v>
      </c>
      <c r="C7" s="20" t="s">
        <v>78</v>
      </c>
      <c r="D7" s="20">
        <v>1467929885</v>
      </c>
      <c r="E7" s="20" t="s">
        <v>18</v>
      </c>
      <c r="F7" s="20" t="s">
        <v>89</v>
      </c>
      <c r="G7" s="21">
        <v>44951</v>
      </c>
      <c r="H7" s="21">
        <v>44964</v>
      </c>
      <c r="I7" s="22">
        <v>76212</v>
      </c>
      <c r="J7" s="22">
        <v>76212</v>
      </c>
      <c r="K7" s="20" t="s">
        <v>80</v>
      </c>
      <c r="L7" s="23">
        <v>0</v>
      </c>
      <c r="M7" s="24"/>
      <c r="N7" s="20" t="s">
        <v>81</v>
      </c>
      <c r="O7" s="21">
        <v>44951</v>
      </c>
      <c r="P7" s="21">
        <v>45210</v>
      </c>
      <c r="Q7" s="21"/>
      <c r="R7" s="21">
        <v>45253</v>
      </c>
      <c r="S7" s="20">
        <v>463</v>
      </c>
      <c r="T7" s="20" t="s">
        <v>82</v>
      </c>
      <c r="U7" s="23">
        <v>76212</v>
      </c>
      <c r="V7" s="20" t="s">
        <v>56</v>
      </c>
      <c r="W7" s="20" t="s">
        <v>83</v>
      </c>
      <c r="X7" s="20" t="s">
        <v>84</v>
      </c>
      <c r="Y7" s="20" t="s">
        <v>85</v>
      </c>
      <c r="Z7" s="20" t="s">
        <v>85</v>
      </c>
      <c r="AA7" s="20"/>
      <c r="AB7" s="23">
        <v>0</v>
      </c>
      <c r="AC7" s="23">
        <v>76212</v>
      </c>
      <c r="AD7" s="23">
        <v>0</v>
      </c>
      <c r="AE7" s="23">
        <v>0</v>
      </c>
      <c r="AF7" s="23">
        <v>0</v>
      </c>
      <c r="AG7" s="23">
        <v>0</v>
      </c>
      <c r="AH7" s="23">
        <v>0</v>
      </c>
      <c r="AI7" s="23">
        <v>0</v>
      </c>
      <c r="AJ7" s="23">
        <v>0</v>
      </c>
      <c r="AK7" s="23">
        <v>0</v>
      </c>
      <c r="AL7" s="23">
        <v>0</v>
      </c>
      <c r="AM7" s="20"/>
      <c r="AN7" s="21"/>
      <c r="AO7" s="20"/>
      <c r="AP7" s="23">
        <v>0</v>
      </c>
    </row>
    <row r="8" spans="1:42">
      <c r="A8" s="20">
        <v>813005265</v>
      </c>
      <c r="B8" s="20" t="s">
        <v>77</v>
      </c>
      <c r="C8" s="20" t="s">
        <v>78</v>
      </c>
      <c r="D8" s="20">
        <v>1467931115</v>
      </c>
      <c r="E8" s="20" t="s">
        <v>19</v>
      </c>
      <c r="F8" s="20" t="s">
        <v>90</v>
      </c>
      <c r="G8" s="21">
        <v>44953</v>
      </c>
      <c r="H8" s="21">
        <v>44964</v>
      </c>
      <c r="I8" s="22">
        <v>129912</v>
      </c>
      <c r="J8" s="22">
        <v>129912</v>
      </c>
      <c r="K8" s="20" t="s">
        <v>80</v>
      </c>
      <c r="L8" s="23">
        <v>0</v>
      </c>
      <c r="M8" s="24"/>
      <c r="N8" s="20" t="s">
        <v>81</v>
      </c>
      <c r="O8" s="21">
        <v>44953</v>
      </c>
      <c r="P8" s="21">
        <v>45210</v>
      </c>
      <c r="Q8" s="21"/>
      <c r="R8" s="21">
        <v>45259</v>
      </c>
      <c r="S8" s="20">
        <v>457</v>
      </c>
      <c r="T8" s="20" t="s">
        <v>82</v>
      </c>
      <c r="U8" s="23">
        <v>129912</v>
      </c>
      <c r="V8" s="20" t="s">
        <v>56</v>
      </c>
      <c r="W8" s="20" t="s">
        <v>83</v>
      </c>
      <c r="X8" s="20" t="s">
        <v>84</v>
      </c>
      <c r="Y8" s="20" t="s">
        <v>85</v>
      </c>
      <c r="Z8" s="20" t="s">
        <v>85</v>
      </c>
      <c r="AA8" s="20"/>
      <c r="AB8" s="23">
        <v>0</v>
      </c>
      <c r="AC8" s="23">
        <v>129912</v>
      </c>
      <c r="AD8" s="23">
        <v>0</v>
      </c>
      <c r="AE8" s="23">
        <v>0</v>
      </c>
      <c r="AF8" s="23">
        <v>0</v>
      </c>
      <c r="AG8" s="23">
        <v>0</v>
      </c>
      <c r="AH8" s="23">
        <v>0</v>
      </c>
      <c r="AI8" s="23">
        <v>0</v>
      </c>
      <c r="AJ8" s="23">
        <v>0</v>
      </c>
      <c r="AK8" s="23">
        <v>0</v>
      </c>
      <c r="AL8" s="23">
        <v>0</v>
      </c>
      <c r="AM8" s="20"/>
      <c r="AN8" s="21"/>
      <c r="AO8" s="20"/>
      <c r="AP8" s="23">
        <v>0</v>
      </c>
    </row>
    <row r="9" spans="1:42">
      <c r="A9" s="20">
        <v>813005265</v>
      </c>
      <c r="B9" s="20" t="s">
        <v>77</v>
      </c>
      <c r="C9" s="20" t="s">
        <v>78</v>
      </c>
      <c r="D9" s="20">
        <v>1468086989</v>
      </c>
      <c r="E9" s="20" t="s">
        <v>21</v>
      </c>
      <c r="F9" s="20" t="s">
        <v>91</v>
      </c>
      <c r="G9" s="21">
        <v>45357</v>
      </c>
      <c r="H9" s="21">
        <v>45406</v>
      </c>
      <c r="I9" s="22">
        <v>195959</v>
      </c>
      <c r="J9" s="22">
        <v>195959</v>
      </c>
      <c r="K9" s="20" t="s">
        <v>80</v>
      </c>
      <c r="L9" s="23">
        <v>0</v>
      </c>
      <c r="M9" s="24"/>
      <c r="N9" s="20" t="s">
        <v>81</v>
      </c>
      <c r="O9" s="21">
        <v>45357</v>
      </c>
      <c r="P9" s="21">
        <v>45390</v>
      </c>
      <c r="Q9" s="21"/>
      <c r="R9" s="21">
        <v>45397</v>
      </c>
      <c r="S9" s="20">
        <v>319</v>
      </c>
      <c r="T9" s="20" t="s">
        <v>92</v>
      </c>
      <c r="U9" s="23">
        <v>195959</v>
      </c>
      <c r="V9" s="20" t="s">
        <v>56</v>
      </c>
      <c r="W9" s="20" t="s">
        <v>93</v>
      </c>
      <c r="X9" s="20" t="s">
        <v>94</v>
      </c>
      <c r="Y9" s="20" t="s">
        <v>85</v>
      </c>
      <c r="Z9" s="20" t="s">
        <v>85</v>
      </c>
      <c r="AA9" s="20"/>
      <c r="AB9" s="23">
        <v>0</v>
      </c>
      <c r="AC9" s="23">
        <v>195959</v>
      </c>
      <c r="AD9" s="23">
        <v>0</v>
      </c>
      <c r="AE9" s="23">
        <v>0</v>
      </c>
      <c r="AF9" s="23">
        <v>0</v>
      </c>
      <c r="AG9" s="23">
        <v>0</v>
      </c>
      <c r="AH9" s="23">
        <v>0</v>
      </c>
      <c r="AI9" s="23">
        <v>0</v>
      </c>
      <c r="AJ9" s="23">
        <v>0</v>
      </c>
      <c r="AK9" s="23">
        <v>0</v>
      </c>
      <c r="AL9" s="23">
        <v>0</v>
      </c>
      <c r="AM9" s="20"/>
      <c r="AN9" s="21"/>
      <c r="AO9" s="20"/>
      <c r="AP9" s="23">
        <v>0</v>
      </c>
    </row>
    <row r="10" spans="1:42">
      <c r="A10" s="20">
        <v>813005265</v>
      </c>
      <c r="B10" s="20" t="s">
        <v>77</v>
      </c>
      <c r="C10" s="20" t="s">
        <v>78</v>
      </c>
      <c r="D10" s="20">
        <v>1468105996</v>
      </c>
      <c r="E10" s="20" t="s">
        <v>22</v>
      </c>
      <c r="F10" s="20" t="s">
        <v>95</v>
      </c>
      <c r="G10" s="21">
        <v>45410</v>
      </c>
      <c r="H10" s="21">
        <v>45432</v>
      </c>
      <c r="I10" s="22">
        <v>83206</v>
      </c>
      <c r="J10" s="22">
        <v>83206</v>
      </c>
      <c r="K10" s="20" t="s">
        <v>80</v>
      </c>
      <c r="L10" s="23">
        <v>0</v>
      </c>
      <c r="M10" s="24"/>
      <c r="N10" s="20" t="s">
        <v>81</v>
      </c>
      <c r="O10" s="21">
        <v>45410</v>
      </c>
      <c r="P10" s="21">
        <v>45419</v>
      </c>
      <c r="Q10" s="21"/>
      <c r="R10" s="21">
        <v>45432</v>
      </c>
      <c r="S10" s="20">
        <v>284</v>
      </c>
      <c r="T10" s="20" t="s">
        <v>92</v>
      </c>
      <c r="U10" s="23">
        <v>83206</v>
      </c>
      <c r="V10" s="20" t="s">
        <v>56</v>
      </c>
      <c r="W10" s="20" t="s">
        <v>96</v>
      </c>
      <c r="X10" s="20" t="s">
        <v>94</v>
      </c>
      <c r="Y10" s="20" t="s">
        <v>85</v>
      </c>
      <c r="Z10" s="20" t="s">
        <v>85</v>
      </c>
      <c r="AA10" s="20"/>
      <c r="AB10" s="23">
        <v>0</v>
      </c>
      <c r="AC10" s="23">
        <v>83206</v>
      </c>
      <c r="AD10" s="23">
        <v>0</v>
      </c>
      <c r="AE10" s="23">
        <v>0</v>
      </c>
      <c r="AF10" s="23">
        <v>0</v>
      </c>
      <c r="AG10" s="23">
        <v>0</v>
      </c>
      <c r="AH10" s="23">
        <v>0</v>
      </c>
      <c r="AI10" s="23">
        <v>0</v>
      </c>
      <c r="AJ10" s="23">
        <v>0</v>
      </c>
      <c r="AK10" s="23">
        <v>0</v>
      </c>
      <c r="AL10" s="23">
        <v>0</v>
      </c>
      <c r="AM10" s="20"/>
      <c r="AN10" s="21"/>
      <c r="AO10" s="20"/>
      <c r="AP10" s="23">
        <v>0</v>
      </c>
    </row>
    <row r="11" spans="1:42">
      <c r="A11" s="20">
        <v>813005265</v>
      </c>
      <c r="B11" s="20" t="s">
        <v>77</v>
      </c>
      <c r="C11" s="20" t="s">
        <v>78</v>
      </c>
      <c r="D11" s="20">
        <v>1468118342</v>
      </c>
      <c r="E11" s="20" t="s">
        <v>23</v>
      </c>
      <c r="F11" s="20" t="s">
        <v>97</v>
      </c>
      <c r="G11" s="21">
        <v>45440</v>
      </c>
      <c r="H11" s="21">
        <v>45463</v>
      </c>
      <c r="I11" s="22">
        <v>205987</v>
      </c>
      <c r="J11" s="22">
        <v>205987</v>
      </c>
      <c r="K11" s="20" t="s">
        <v>80</v>
      </c>
      <c r="L11" s="23">
        <v>0</v>
      </c>
      <c r="M11" s="24"/>
      <c r="N11" s="20" t="s">
        <v>81</v>
      </c>
      <c r="O11" s="21">
        <v>45440</v>
      </c>
      <c r="P11" s="21">
        <v>45447</v>
      </c>
      <c r="Q11" s="21"/>
      <c r="R11" s="21">
        <v>45476</v>
      </c>
      <c r="S11" s="20">
        <v>240</v>
      </c>
      <c r="T11" s="20" t="s">
        <v>92</v>
      </c>
      <c r="U11" s="23">
        <v>205987</v>
      </c>
      <c r="V11" s="20" t="s">
        <v>56</v>
      </c>
      <c r="W11" s="20" t="s">
        <v>96</v>
      </c>
      <c r="X11" s="20" t="s">
        <v>94</v>
      </c>
      <c r="Y11" s="20" t="s">
        <v>85</v>
      </c>
      <c r="Z11" s="20" t="s">
        <v>85</v>
      </c>
      <c r="AA11" s="20"/>
      <c r="AB11" s="23">
        <v>0</v>
      </c>
      <c r="AC11" s="23">
        <v>205987</v>
      </c>
      <c r="AD11" s="23">
        <v>0</v>
      </c>
      <c r="AE11" s="23">
        <v>0</v>
      </c>
      <c r="AF11" s="23">
        <v>0</v>
      </c>
      <c r="AG11" s="23">
        <v>0</v>
      </c>
      <c r="AH11" s="23">
        <v>0</v>
      </c>
      <c r="AI11" s="23">
        <v>0</v>
      </c>
      <c r="AJ11" s="23">
        <v>0</v>
      </c>
      <c r="AK11" s="23">
        <v>0</v>
      </c>
      <c r="AL11" s="23">
        <v>0</v>
      </c>
      <c r="AM11" s="20"/>
      <c r="AN11" s="21"/>
      <c r="AO11" s="20"/>
      <c r="AP11" s="23">
        <v>0</v>
      </c>
    </row>
    <row r="12" spans="1:42">
      <c r="A12" s="20">
        <v>813005265</v>
      </c>
      <c r="B12" s="20" t="s">
        <v>77</v>
      </c>
      <c r="C12" s="20" t="s">
        <v>78</v>
      </c>
      <c r="D12" s="20">
        <v>1468120900</v>
      </c>
      <c r="E12" s="20" t="s">
        <v>24</v>
      </c>
      <c r="F12" s="20" t="s">
        <v>98</v>
      </c>
      <c r="G12" s="21">
        <v>45446</v>
      </c>
      <c r="H12" s="21">
        <v>45492</v>
      </c>
      <c r="I12" s="22">
        <v>82706</v>
      </c>
      <c r="J12" s="22">
        <v>82706</v>
      </c>
      <c r="K12" s="20" t="s">
        <v>80</v>
      </c>
      <c r="L12" s="23">
        <v>0</v>
      </c>
      <c r="M12" s="24"/>
      <c r="N12" s="20" t="s">
        <v>81</v>
      </c>
      <c r="O12" s="21">
        <v>45446</v>
      </c>
      <c r="P12" s="21">
        <v>45481</v>
      </c>
      <c r="Q12" s="21"/>
      <c r="R12" s="21">
        <v>45488</v>
      </c>
      <c r="S12" s="20">
        <v>228</v>
      </c>
      <c r="T12" s="20" t="s">
        <v>92</v>
      </c>
      <c r="U12" s="23">
        <v>82706</v>
      </c>
      <c r="V12" s="20" t="s">
        <v>56</v>
      </c>
      <c r="W12" s="20" t="s">
        <v>99</v>
      </c>
      <c r="X12" s="20" t="s">
        <v>94</v>
      </c>
      <c r="Y12" s="20" t="s">
        <v>85</v>
      </c>
      <c r="Z12" s="20" t="s">
        <v>85</v>
      </c>
      <c r="AA12" s="20"/>
      <c r="AB12" s="23">
        <v>0</v>
      </c>
      <c r="AC12" s="23">
        <v>82706</v>
      </c>
      <c r="AD12" s="23">
        <v>0</v>
      </c>
      <c r="AE12" s="23">
        <v>0</v>
      </c>
      <c r="AF12" s="23">
        <v>0</v>
      </c>
      <c r="AG12" s="23">
        <v>0</v>
      </c>
      <c r="AH12" s="23">
        <v>0</v>
      </c>
      <c r="AI12" s="23">
        <v>0</v>
      </c>
      <c r="AJ12" s="23">
        <v>0</v>
      </c>
      <c r="AK12" s="23">
        <v>0</v>
      </c>
      <c r="AL12" s="23">
        <v>0</v>
      </c>
      <c r="AM12" s="20"/>
      <c r="AN12" s="21"/>
      <c r="AO12" s="20"/>
      <c r="AP12" s="23">
        <v>0</v>
      </c>
    </row>
    <row r="13" spans="1:42">
      <c r="A13" s="20">
        <v>813005265</v>
      </c>
      <c r="B13" s="20" t="s">
        <v>77</v>
      </c>
      <c r="C13" s="20" t="s">
        <v>78</v>
      </c>
      <c r="D13" s="20">
        <v>1468141256</v>
      </c>
      <c r="E13" s="20" t="s">
        <v>25</v>
      </c>
      <c r="F13" s="20" t="s">
        <v>100</v>
      </c>
      <c r="G13" s="21">
        <v>45497</v>
      </c>
      <c r="H13" s="21">
        <v>45532</v>
      </c>
      <c r="I13" s="22">
        <v>818961</v>
      </c>
      <c r="J13" s="22">
        <v>818961</v>
      </c>
      <c r="K13" s="20" t="s">
        <v>80</v>
      </c>
      <c r="L13" s="23">
        <v>0</v>
      </c>
      <c r="M13" s="24"/>
      <c r="N13" s="20" t="s">
        <v>81</v>
      </c>
      <c r="O13" s="21">
        <v>45497</v>
      </c>
      <c r="P13" s="21">
        <v>45513</v>
      </c>
      <c r="Q13" s="21"/>
      <c r="R13" s="21">
        <v>45534</v>
      </c>
      <c r="S13" s="20">
        <v>182</v>
      </c>
      <c r="T13" s="20" t="s">
        <v>92</v>
      </c>
      <c r="U13" s="23">
        <v>818961</v>
      </c>
      <c r="V13" s="20" t="s">
        <v>56</v>
      </c>
      <c r="W13" s="20" t="s">
        <v>96</v>
      </c>
      <c r="X13" s="20" t="s">
        <v>94</v>
      </c>
      <c r="Y13" s="20" t="s">
        <v>85</v>
      </c>
      <c r="Z13" s="20" t="s">
        <v>85</v>
      </c>
      <c r="AA13" s="20"/>
      <c r="AB13" s="23">
        <v>0</v>
      </c>
      <c r="AC13" s="23">
        <v>818961</v>
      </c>
      <c r="AD13" s="23">
        <v>0</v>
      </c>
      <c r="AE13" s="23">
        <v>0</v>
      </c>
      <c r="AF13" s="23">
        <v>0</v>
      </c>
      <c r="AG13" s="23">
        <v>0</v>
      </c>
      <c r="AH13" s="23">
        <v>0</v>
      </c>
      <c r="AI13" s="23">
        <v>0</v>
      </c>
      <c r="AJ13" s="23">
        <v>0</v>
      </c>
      <c r="AK13" s="23">
        <v>0</v>
      </c>
      <c r="AL13" s="23">
        <v>0</v>
      </c>
      <c r="AM13" s="20"/>
      <c r="AN13" s="21"/>
      <c r="AO13" s="20"/>
      <c r="AP13" s="23">
        <v>0</v>
      </c>
    </row>
    <row r="14" spans="1:42">
      <c r="A14" s="20">
        <v>813005265</v>
      </c>
      <c r="B14" s="20" t="s">
        <v>77</v>
      </c>
      <c r="C14" s="20" t="s">
        <v>78</v>
      </c>
      <c r="D14" s="20">
        <v>1468155314</v>
      </c>
      <c r="E14" s="20" t="s">
        <v>26</v>
      </c>
      <c r="F14" s="20" t="s">
        <v>101</v>
      </c>
      <c r="G14" s="21">
        <v>45538</v>
      </c>
      <c r="H14" s="21">
        <v>45580</v>
      </c>
      <c r="I14" s="22">
        <v>267568</v>
      </c>
      <c r="J14" s="22">
        <v>267568</v>
      </c>
      <c r="K14" s="20" t="s">
        <v>80</v>
      </c>
      <c r="L14" s="23">
        <v>0</v>
      </c>
      <c r="M14" s="24"/>
      <c r="N14" s="20" t="s">
        <v>81</v>
      </c>
      <c r="O14" s="21">
        <v>45538</v>
      </c>
      <c r="P14" s="21">
        <v>45574</v>
      </c>
      <c r="Q14" s="21"/>
      <c r="R14" s="21">
        <v>45587</v>
      </c>
      <c r="S14" s="20">
        <v>129</v>
      </c>
      <c r="T14" s="20" t="s">
        <v>102</v>
      </c>
      <c r="U14" s="23">
        <v>267568</v>
      </c>
      <c r="V14" s="20" t="s">
        <v>56</v>
      </c>
      <c r="W14" s="20" t="s">
        <v>103</v>
      </c>
      <c r="X14" s="20" t="s">
        <v>94</v>
      </c>
      <c r="Y14" s="20" t="s">
        <v>85</v>
      </c>
      <c r="Z14" s="20" t="s">
        <v>85</v>
      </c>
      <c r="AA14" s="20"/>
      <c r="AB14" s="23">
        <v>0</v>
      </c>
      <c r="AC14" s="23">
        <v>267568</v>
      </c>
      <c r="AD14" s="23">
        <v>0</v>
      </c>
      <c r="AE14" s="23">
        <v>0</v>
      </c>
      <c r="AF14" s="23">
        <v>0</v>
      </c>
      <c r="AG14" s="23">
        <v>0</v>
      </c>
      <c r="AH14" s="23">
        <v>0</v>
      </c>
      <c r="AI14" s="23">
        <v>0</v>
      </c>
      <c r="AJ14" s="23">
        <v>0</v>
      </c>
      <c r="AK14" s="23">
        <v>0</v>
      </c>
      <c r="AL14" s="23">
        <v>0</v>
      </c>
      <c r="AM14" s="20"/>
      <c r="AN14" s="21"/>
      <c r="AO14" s="20"/>
      <c r="AP14" s="23">
        <v>0</v>
      </c>
    </row>
    <row r="15" spans="1:42">
      <c r="A15" s="20">
        <v>813005265</v>
      </c>
      <c r="B15" s="20" t="s">
        <v>77</v>
      </c>
      <c r="C15" s="20" t="s">
        <v>78</v>
      </c>
      <c r="D15" s="20">
        <v>1468156261</v>
      </c>
      <c r="E15" s="20" t="s">
        <v>27</v>
      </c>
      <c r="F15" s="20" t="s">
        <v>104</v>
      </c>
      <c r="G15" s="21">
        <v>45541</v>
      </c>
      <c r="H15" s="21">
        <v>45580</v>
      </c>
      <c r="I15" s="22">
        <v>266285</v>
      </c>
      <c r="J15" s="22">
        <v>266285</v>
      </c>
      <c r="K15" s="20" t="s">
        <v>80</v>
      </c>
      <c r="L15" s="23">
        <v>0</v>
      </c>
      <c r="M15" s="24"/>
      <c r="N15" s="20" t="s">
        <v>81</v>
      </c>
      <c r="O15" s="21">
        <v>45541</v>
      </c>
      <c r="P15" s="21">
        <v>45574</v>
      </c>
      <c r="Q15" s="21"/>
      <c r="R15" s="21">
        <v>45587</v>
      </c>
      <c r="S15" s="20">
        <v>129</v>
      </c>
      <c r="T15" s="20" t="s">
        <v>102</v>
      </c>
      <c r="U15" s="23">
        <v>266285</v>
      </c>
      <c r="V15" s="20" t="s">
        <v>56</v>
      </c>
      <c r="W15" s="20" t="s">
        <v>103</v>
      </c>
      <c r="X15" s="20" t="s">
        <v>94</v>
      </c>
      <c r="Y15" s="20" t="s">
        <v>85</v>
      </c>
      <c r="Z15" s="20" t="s">
        <v>85</v>
      </c>
      <c r="AA15" s="20"/>
      <c r="AB15" s="23">
        <v>0</v>
      </c>
      <c r="AC15" s="23">
        <v>266285</v>
      </c>
      <c r="AD15" s="23">
        <v>0</v>
      </c>
      <c r="AE15" s="23">
        <v>0</v>
      </c>
      <c r="AF15" s="23">
        <v>0</v>
      </c>
      <c r="AG15" s="23">
        <v>0</v>
      </c>
      <c r="AH15" s="23">
        <v>0</v>
      </c>
      <c r="AI15" s="23">
        <v>0</v>
      </c>
      <c r="AJ15" s="23">
        <v>0</v>
      </c>
      <c r="AK15" s="23">
        <v>0</v>
      </c>
      <c r="AL15" s="23">
        <v>0</v>
      </c>
      <c r="AM15" s="20"/>
      <c r="AN15" s="21"/>
      <c r="AO15" s="20"/>
      <c r="AP15" s="23">
        <v>0</v>
      </c>
    </row>
    <row r="16" spans="1:42">
      <c r="A16" s="20">
        <v>813005265</v>
      </c>
      <c r="B16" s="20" t="s">
        <v>77</v>
      </c>
      <c r="C16" s="20" t="s">
        <v>78</v>
      </c>
      <c r="D16" s="20">
        <v>1468161950</v>
      </c>
      <c r="E16" s="20" t="s">
        <v>29</v>
      </c>
      <c r="F16" s="20" t="s">
        <v>105</v>
      </c>
      <c r="G16" s="21">
        <v>45557</v>
      </c>
      <c r="H16" s="21">
        <v>45580</v>
      </c>
      <c r="I16" s="22">
        <v>83256</v>
      </c>
      <c r="J16" s="22">
        <v>83256</v>
      </c>
      <c r="K16" s="20" t="s">
        <v>80</v>
      </c>
      <c r="L16" s="23">
        <v>0</v>
      </c>
      <c r="M16" s="24"/>
      <c r="N16" s="20" t="s">
        <v>81</v>
      </c>
      <c r="O16" s="21">
        <v>45557</v>
      </c>
      <c r="P16" s="21">
        <v>45574</v>
      </c>
      <c r="Q16" s="21"/>
      <c r="R16" s="21">
        <v>45587</v>
      </c>
      <c r="S16" s="20">
        <v>129</v>
      </c>
      <c r="T16" s="20" t="s">
        <v>102</v>
      </c>
      <c r="U16" s="23">
        <v>83256</v>
      </c>
      <c r="V16" s="20" t="s">
        <v>56</v>
      </c>
      <c r="W16" s="20" t="s">
        <v>103</v>
      </c>
      <c r="X16" s="20" t="s">
        <v>94</v>
      </c>
      <c r="Y16" s="20" t="s">
        <v>85</v>
      </c>
      <c r="Z16" s="20" t="s">
        <v>85</v>
      </c>
      <c r="AA16" s="20"/>
      <c r="AB16" s="23">
        <v>0</v>
      </c>
      <c r="AC16" s="23">
        <v>83256</v>
      </c>
      <c r="AD16" s="23">
        <v>0</v>
      </c>
      <c r="AE16" s="23">
        <v>0</v>
      </c>
      <c r="AF16" s="23">
        <v>0</v>
      </c>
      <c r="AG16" s="23">
        <v>0</v>
      </c>
      <c r="AH16" s="23">
        <v>0</v>
      </c>
      <c r="AI16" s="23">
        <v>0</v>
      </c>
      <c r="AJ16" s="23">
        <v>0</v>
      </c>
      <c r="AK16" s="23">
        <v>0</v>
      </c>
      <c r="AL16" s="23">
        <v>0</v>
      </c>
      <c r="AM16" s="20"/>
      <c r="AN16" s="21"/>
      <c r="AO16" s="20"/>
      <c r="AP16" s="23">
        <v>0</v>
      </c>
    </row>
    <row r="17" spans="1:42">
      <c r="A17" s="20">
        <v>813005265</v>
      </c>
      <c r="B17" s="20" t="s">
        <v>77</v>
      </c>
      <c r="C17" s="20" t="s">
        <v>78</v>
      </c>
      <c r="D17" s="20">
        <v>1468161985</v>
      </c>
      <c r="E17" s="20" t="s">
        <v>28</v>
      </c>
      <c r="F17" s="20" t="s">
        <v>106</v>
      </c>
      <c r="G17" s="21">
        <v>45557</v>
      </c>
      <c r="H17" s="21">
        <v>45580</v>
      </c>
      <c r="I17" s="22">
        <v>270480</v>
      </c>
      <c r="J17" s="22">
        <v>270480</v>
      </c>
      <c r="K17" s="20" t="s">
        <v>80</v>
      </c>
      <c r="L17" s="23">
        <v>0</v>
      </c>
      <c r="M17" s="24"/>
      <c r="N17" s="20" t="s">
        <v>81</v>
      </c>
      <c r="O17" s="21">
        <v>45557</v>
      </c>
      <c r="P17" s="21">
        <v>45574</v>
      </c>
      <c r="Q17" s="21"/>
      <c r="R17" s="21">
        <v>45587</v>
      </c>
      <c r="S17" s="20">
        <v>129</v>
      </c>
      <c r="T17" s="20" t="s">
        <v>102</v>
      </c>
      <c r="U17" s="23">
        <v>270480</v>
      </c>
      <c r="V17" s="20" t="s">
        <v>56</v>
      </c>
      <c r="W17" s="20" t="s">
        <v>103</v>
      </c>
      <c r="X17" s="20" t="s">
        <v>94</v>
      </c>
      <c r="Y17" s="20" t="s">
        <v>85</v>
      </c>
      <c r="Z17" s="20" t="s">
        <v>85</v>
      </c>
      <c r="AA17" s="20"/>
      <c r="AB17" s="23">
        <v>0</v>
      </c>
      <c r="AC17" s="23">
        <v>270480</v>
      </c>
      <c r="AD17" s="23">
        <v>0</v>
      </c>
      <c r="AE17" s="23">
        <v>0</v>
      </c>
      <c r="AF17" s="23">
        <v>0</v>
      </c>
      <c r="AG17" s="23">
        <v>0</v>
      </c>
      <c r="AH17" s="23">
        <v>0</v>
      </c>
      <c r="AI17" s="23">
        <v>0</v>
      </c>
      <c r="AJ17" s="23">
        <v>0</v>
      </c>
      <c r="AK17" s="23">
        <v>0</v>
      </c>
      <c r="AL17" s="23">
        <v>0</v>
      </c>
      <c r="AM17" s="20"/>
      <c r="AN17" s="21"/>
      <c r="AO17" s="20"/>
      <c r="AP17" s="23">
        <v>0</v>
      </c>
    </row>
    <row r="18" spans="1:42">
      <c r="A18" s="20">
        <v>813005265</v>
      </c>
      <c r="B18" s="20" t="s">
        <v>77</v>
      </c>
      <c r="C18" s="20" t="s">
        <v>78</v>
      </c>
      <c r="D18" s="20">
        <v>1468173310</v>
      </c>
      <c r="E18" s="20" t="s">
        <v>30</v>
      </c>
      <c r="F18" s="20" t="s">
        <v>107</v>
      </c>
      <c r="G18" s="21">
        <v>45589</v>
      </c>
      <c r="H18" s="21">
        <v>45631</v>
      </c>
      <c r="I18" s="22">
        <v>173900</v>
      </c>
      <c r="J18" s="22">
        <v>173900</v>
      </c>
      <c r="K18" s="20" t="s">
        <v>80</v>
      </c>
      <c r="L18" s="23">
        <v>0</v>
      </c>
      <c r="M18" s="24"/>
      <c r="N18" s="20" t="s">
        <v>81</v>
      </c>
      <c r="O18" s="21">
        <v>45589</v>
      </c>
      <c r="P18" s="21">
        <v>45603</v>
      </c>
      <c r="Q18" s="21"/>
      <c r="R18" s="21">
        <v>45653</v>
      </c>
      <c r="S18" s="20">
        <v>63</v>
      </c>
      <c r="T18" s="20" t="s">
        <v>108</v>
      </c>
      <c r="U18" s="23">
        <v>173900</v>
      </c>
      <c r="V18" s="20" t="s">
        <v>56</v>
      </c>
      <c r="W18" s="20" t="s">
        <v>109</v>
      </c>
      <c r="X18" s="20" t="s">
        <v>94</v>
      </c>
      <c r="Y18" s="20" t="s">
        <v>85</v>
      </c>
      <c r="Z18" s="20" t="s">
        <v>85</v>
      </c>
      <c r="AA18" s="20"/>
      <c r="AB18" s="23">
        <v>0</v>
      </c>
      <c r="AC18" s="23">
        <v>173900</v>
      </c>
      <c r="AD18" s="23">
        <v>0</v>
      </c>
      <c r="AE18" s="23">
        <v>0</v>
      </c>
      <c r="AF18" s="23">
        <v>0</v>
      </c>
      <c r="AG18" s="23">
        <v>0</v>
      </c>
      <c r="AH18" s="23">
        <v>0</v>
      </c>
      <c r="AI18" s="23">
        <v>0</v>
      </c>
      <c r="AJ18" s="23">
        <v>0</v>
      </c>
      <c r="AK18" s="23">
        <v>0</v>
      </c>
      <c r="AL18" s="23">
        <v>0</v>
      </c>
      <c r="AM18" s="20"/>
      <c r="AN18" s="21"/>
      <c r="AO18" s="20"/>
      <c r="AP18" s="23">
        <v>0</v>
      </c>
    </row>
    <row r="19" spans="1:42">
      <c r="A19" s="20">
        <v>813005265</v>
      </c>
      <c r="B19" s="20" t="s">
        <v>77</v>
      </c>
      <c r="C19" s="20" t="s">
        <v>78</v>
      </c>
      <c r="D19" s="20">
        <v>1468190415</v>
      </c>
      <c r="E19" s="20" t="s">
        <v>31</v>
      </c>
      <c r="F19" s="20" t="s">
        <v>110</v>
      </c>
      <c r="G19" s="21">
        <v>45640</v>
      </c>
      <c r="H19" s="21">
        <v>45677</v>
      </c>
      <c r="I19" s="22">
        <v>88125</v>
      </c>
      <c r="J19" s="22">
        <v>88125</v>
      </c>
      <c r="K19" s="20" t="s">
        <v>80</v>
      </c>
      <c r="L19" s="23">
        <v>0</v>
      </c>
      <c r="M19" s="24"/>
      <c r="N19" s="20" t="s">
        <v>81</v>
      </c>
      <c r="O19" s="21">
        <v>45640</v>
      </c>
      <c r="P19" s="21">
        <v>45665</v>
      </c>
      <c r="Q19" s="21"/>
      <c r="R19" s="21">
        <v>45686</v>
      </c>
      <c r="S19" s="20">
        <v>30</v>
      </c>
      <c r="T19" s="20" t="s">
        <v>111</v>
      </c>
      <c r="U19" s="23">
        <v>88125</v>
      </c>
      <c r="V19" s="20" t="s">
        <v>56</v>
      </c>
      <c r="W19" s="20" t="s">
        <v>112</v>
      </c>
      <c r="X19" s="20" t="s">
        <v>94</v>
      </c>
      <c r="Y19" s="20"/>
      <c r="Z19" s="20" t="s">
        <v>113</v>
      </c>
      <c r="AA19" s="20"/>
      <c r="AB19" s="23">
        <v>0</v>
      </c>
      <c r="AC19" s="23">
        <v>88125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3">
        <v>0</v>
      </c>
      <c r="AJ19" s="23">
        <v>0</v>
      </c>
      <c r="AK19" s="23">
        <v>0</v>
      </c>
      <c r="AL19" s="23">
        <v>0</v>
      </c>
      <c r="AM19" s="20"/>
      <c r="AN19" s="21"/>
      <c r="AO19" s="20"/>
      <c r="AP19" s="23">
        <v>0</v>
      </c>
    </row>
    <row r="20" spans="1:42">
      <c r="A20" s="20">
        <v>813005265</v>
      </c>
      <c r="B20" s="20" t="s">
        <v>77</v>
      </c>
      <c r="C20" s="20" t="s">
        <v>78</v>
      </c>
      <c r="D20" s="20">
        <v>1468193327</v>
      </c>
      <c r="E20" s="20" t="s">
        <v>32</v>
      </c>
      <c r="F20" s="20" t="s">
        <v>114</v>
      </c>
      <c r="G20" s="21">
        <v>45650</v>
      </c>
      <c r="H20" s="21">
        <v>45677</v>
      </c>
      <c r="I20" s="22">
        <v>124470</v>
      </c>
      <c r="J20" s="22">
        <v>124470</v>
      </c>
      <c r="K20" s="20" t="s">
        <v>80</v>
      </c>
      <c r="L20" s="23">
        <v>0</v>
      </c>
      <c r="M20" s="24"/>
      <c r="N20" s="20" t="s">
        <v>81</v>
      </c>
      <c r="O20" s="21">
        <v>45650</v>
      </c>
      <c r="P20" s="21">
        <v>45665</v>
      </c>
      <c r="Q20" s="21"/>
      <c r="R20" s="21">
        <v>45681</v>
      </c>
      <c r="S20" s="20">
        <v>35</v>
      </c>
      <c r="T20" s="20" t="s">
        <v>115</v>
      </c>
      <c r="U20" s="23">
        <v>124470</v>
      </c>
      <c r="V20" s="20" t="s">
        <v>56</v>
      </c>
      <c r="W20" s="20" t="s">
        <v>116</v>
      </c>
      <c r="X20" s="20" t="s">
        <v>94</v>
      </c>
      <c r="Y20" s="20" t="s">
        <v>85</v>
      </c>
      <c r="Z20" s="20" t="s">
        <v>85</v>
      </c>
      <c r="AA20" s="20"/>
      <c r="AB20" s="23">
        <v>0</v>
      </c>
      <c r="AC20" s="23">
        <v>124470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3">
        <v>0</v>
      </c>
      <c r="AJ20" s="23">
        <v>0</v>
      </c>
      <c r="AK20" s="23">
        <v>0</v>
      </c>
      <c r="AL20" s="23">
        <v>0</v>
      </c>
      <c r="AM20" s="20"/>
      <c r="AN20" s="21"/>
      <c r="AO20" s="20"/>
      <c r="AP20" s="23">
        <v>0</v>
      </c>
    </row>
    <row r="21" spans="1:42">
      <c r="A21" s="20">
        <v>813005265</v>
      </c>
      <c r="B21" s="20" t="s">
        <v>77</v>
      </c>
      <c r="C21" s="20" t="s">
        <v>78</v>
      </c>
      <c r="D21" s="20">
        <v>1468193418</v>
      </c>
      <c r="E21" s="20" t="s">
        <v>33</v>
      </c>
      <c r="F21" s="20" t="s">
        <v>117</v>
      </c>
      <c r="G21" s="21">
        <v>45651</v>
      </c>
      <c r="H21" s="21">
        <v>45677</v>
      </c>
      <c r="I21" s="22">
        <v>86321</v>
      </c>
      <c r="J21" s="22">
        <v>86321</v>
      </c>
      <c r="K21" s="20" t="s">
        <v>80</v>
      </c>
      <c r="L21" s="23">
        <v>0</v>
      </c>
      <c r="M21" s="24"/>
      <c r="N21" s="20" t="s">
        <v>81</v>
      </c>
      <c r="O21" s="21">
        <v>45651</v>
      </c>
      <c r="P21" s="21">
        <v>45665</v>
      </c>
      <c r="Q21" s="21"/>
      <c r="R21" s="21">
        <v>45681</v>
      </c>
      <c r="S21" s="20">
        <v>35</v>
      </c>
      <c r="T21" s="20" t="s">
        <v>115</v>
      </c>
      <c r="U21" s="23">
        <v>86321</v>
      </c>
      <c r="V21" s="20" t="s">
        <v>56</v>
      </c>
      <c r="W21" s="20" t="s">
        <v>118</v>
      </c>
      <c r="X21" s="20" t="s">
        <v>94</v>
      </c>
      <c r="Y21" s="20" t="s">
        <v>85</v>
      </c>
      <c r="Z21" s="20" t="s">
        <v>85</v>
      </c>
      <c r="AA21" s="20"/>
      <c r="AB21" s="23">
        <v>0</v>
      </c>
      <c r="AC21" s="23">
        <v>86321</v>
      </c>
      <c r="AD21" s="23">
        <v>0</v>
      </c>
      <c r="AE21" s="23">
        <v>0</v>
      </c>
      <c r="AF21" s="23">
        <v>0</v>
      </c>
      <c r="AG21" s="23">
        <v>0</v>
      </c>
      <c r="AH21" s="23">
        <v>0</v>
      </c>
      <c r="AI21" s="23">
        <v>0</v>
      </c>
      <c r="AJ21" s="23">
        <v>0</v>
      </c>
      <c r="AK21" s="23">
        <v>0</v>
      </c>
      <c r="AL21" s="23">
        <v>0</v>
      </c>
      <c r="AM21" s="20"/>
      <c r="AN21" s="21"/>
      <c r="AO21" s="20"/>
      <c r="AP21" s="23">
        <v>0</v>
      </c>
    </row>
    <row r="22" spans="1:42">
      <c r="A22" s="20">
        <v>813005265</v>
      </c>
      <c r="B22" s="20" t="s">
        <v>77</v>
      </c>
      <c r="C22" s="20" t="s">
        <v>78</v>
      </c>
      <c r="D22" s="20">
        <v>1467906483</v>
      </c>
      <c r="E22" s="20" t="s">
        <v>16</v>
      </c>
      <c r="F22" s="20" t="s">
        <v>119</v>
      </c>
      <c r="G22" s="21">
        <v>44885</v>
      </c>
      <c r="H22" s="21">
        <v>44908</v>
      </c>
      <c r="I22" s="22">
        <v>76745</v>
      </c>
      <c r="J22" s="22">
        <v>76745</v>
      </c>
      <c r="K22" s="20" t="s">
        <v>80</v>
      </c>
      <c r="L22" s="23">
        <v>0</v>
      </c>
      <c r="M22" s="24"/>
      <c r="N22" s="20" t="s">
        <v>120</v>
      </c>
      <c r="O22" s="21">
        <v>44885</v>
      </c>
      <c r="P22" s="21"/>
      <c r="Q22" s="21"/>
      <c r="R22" s="21"/>
      <c r="S22" s="20" t="s">
        <v>121</v>
      </c>
      <c r="T22" s="20" t="s">
        <v>121</v>
      </c>
      <c r="U22" s="23">
        <v>76745</v>
      </c>
      <c r="V22" s="20" t="s">
        <v>56</v>
      </c>
      <c r="W22" s="20" t="s">
        <v>83</v>
      </c>
      <c r="X22" s="20" t="s">
        <v>84</v>
      </c>
      <c r="Y22" s="20" t="s">
        <v>85</v>
      </c>
      <c r="Z22" s="20" t="s">
        <v>85</v>
      </c>
      <c r="AA22" s="20"/>
      <c r="AB22" s="23">
        <v>0</v>
      </c>
      <c r="AC22" s="23">
        <v>76745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3">
        <v>0</v>
      </c>
      <c r="AJ22" s="23">
        <v>0</v>
      </c>
      <c r="AK22" s="23">
        <v>0</v>
      </c>
      <c r="AL22" s="23">
        <v>0</v>
      </c>
      <c r="AM22" s="20"/>
      <c r="AN22" s="21"/>
      <c r="AO22" s="20"/>
      <c r="AP22" s="23">
        <v>0</v>
      </c>
    </row>
    <row r="23" spans="1:42">
      <c r="A23" s="20">
        <v>813005265</v>
      </c>
      <c r="B23" s="20" t="s">
        <v>77</v>
      </c>
      <c r="C23" s="20" t="s">
        <v>78</v>
      </c>
      <c r="D23" s="20">
        <v>1468071655</v>
      </c>
      <c r="E23" s="20" t="s">
        <v>20</v>
      </c>
      <c r="F23" s="20" t="s">
        <v>122</v>
      </c>
      <c r="G23" s="21">
        <v>45322</v>
      </c>
      <c r="H23" s="21">
        <v>45365</v>
      </c>
      <c r="I23" s="22">
        <v>73400</v>
      </c>
      <c r="J23" s="22">
        <v>73400</v>
      </c>
      <c r="K23" s="20" t="s">
        <v>127</v>
      </c>
      <c r="L23" s="23">
        <v>0</v>
      </c>
      <c r="M23" s="24"/>
      <c r="N23" s="20" t="s">
        <v>123</v>
      </c>
      <c r="O23" s="21">
        <v>45322</v>
      </c>
      <c r="P23" s="21">
        <v>45331</v>
      </c>
      <c r="Q23" s="21">
        <v>45343</v>
      </c>
      <c r="R23" s="21"/>
      <c r="S23" s="20">
        <v>373</v>
      </c>
      <c r="T23" s="20" t="s">
        <v>82</v>
      </c>
      <c r="U23" s="23">
        <v>0</v>
      </c>
      <c r="V23" s="20"/>
      <c r="W23" s="20"/>
      <c r="X23" s="20"/>
      <c r="Y23" s="20" t="s">
        <v>85</v>
      </c>
      <c r="Z23" s="20"/>
      <c r="AA23" s="20" t="s">
        <v>124</v>
      </c>
      <c r="AB23" s="23">
        <v>73400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3">
        <v>0</v>
      </c>
      <c r="AJ23" s="23">
        <v>0</v>
      </c>
      <c r="AK23" s="23">
        <v>73400</v>
      </c>
      <c r="AL23" s="23">
        <v>0</v>
      </c>
      <c r="AM23" s="20">
        <v>2201511272</v>
      </c>
      <c r="AN23" s="21">
        <v>45441</v>
      </c>
      <c r="AO23" s="20" t="s">
        <v>128</v>
      </c>
      <c r="AP23" s="23">
        <v>73400</v>
      </c>
    </row>
    <row r="24" spans="1:42">
      <c r="A24" s="20">
        <v>813005265</v>
      </c>
      <c r="B24" s="20" t="s">
        <v>77</v>
      </c>
      <c r="C24" s="20" t="s">
        <v>78</v>
      </c>
      <c r="D24" s="20">
        <v>1467893521</v>
      </c>
      <c r="E24" s="20" t="s">
        <v>14</v>
      </c>
      <c r="F24" s="20" t="s">
        <v>125</v>
      </c>
      <c r="G24" s="21">
        <v>44845</v>
      </c>
      <c r="H24" s="21">
        <v>44873</v>
      </c>
      <c r="I24" s="22">
        <v>168160</v>
      </c>
      <c r="J24" s="22">
        <v>168160</v>
      </c>
      <c r="K24" s="20" t="s">
        <v>127</v>
      </c>
      <c r="L24" s="23">
        <v>0</v>
      </c>
      <c r="M24" s="24"/>
      <c r="N24" s="20" t="s">
        <v>123</v>
      </c>
      <c r="O24" s="21">
        <v>44845</v>
      </c>
      <c r="P24" s="21">
        <v>44876</v>
      </c>
      <c r="Q24" s="21">
        <v>44876</v>
      </c>
      <c r="R24" s="21"/>
      <c r="S24" s="20">
        <v>840</v>
      </c>
      <c r="T24" s="20" t="s">
        <v>82</v>
      </c>
      <c r="U24" s="23">
        <v>0</v>
      </c>
      <c r="V24" s="20"/>
      <c r="W24" s="20"/>
      <c r="X24" s="20"/>
      <c r="Y24" s="20"/>
      <c r="Z24" s="20"/>
      <c r="AA24" s="20" t="s">
        <v>126</v>
      </c>
      <c r="AB24" s="23">
        <v>168160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3">
        <v>0</v>
      </c>
      <c r="AJ24" s="23">
        <v>0</v>
      </c>
      <c r="AK24" s="23">
        <v>168160</v>
      </c>
      <c r="AL24" s="23">
        <v>0</v>
      </c>
      <c r="AM24" s="20">
        <v>2201365914</v>
      </c>
      <c r="AN24" s="21">
        <v>45007</v>
      </c>
      <c r="AO24" s="20" t="s">
        <v>128</v>
      </c>
      <c r="AP24" s="23">
        <v>179860</v>
      </c>
    </row>
  </sheetData>
  <autoFilter ref="A2:AU2"/>
  <conditionalFormatting sqref="E2:E24">
    <cfRule type="duplicateValues" dxfId="1" priority="2"/>
  </conditionalFormatting>
  <conditionalFormatting sqref="E1">
    <cfRule type="duplicateValues" dxfId="0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6" zoomScaleNormal="100" workbookViewId="0">
      <selection activeCell="D12" sqref="D12:E12"/>
    </sheetView>
  </sheetViews>
  <sheetFormatPr baseColWidth="10" defaultColWidth="10.90625" defaultRowHeight="12.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81640625" style="35" customWidth="1"/>
    <col min="12" max="16384" width="10.90625" style="35"/>
  </cols>
  <sheetData>
    <row r="1" spans="2:10" ht="6" customHeight="1" thickBot="1"/>
    <row r="2" spans="2:10" ht="19.5" customHeight="1">
      <c r="B2" s="36"/>
      <c r="C2" s="37"/>
      <c r="D2" s="38" t="s">
        <v>129</v>
      </c>
      <c r="E2" s="39"/>
      <c r="F2" s="39"/>
      <c r="G2" s="39"/>
      <c r="H2" s="39"/>
      <c r="I2" s="40"/>
      <c r="J2" s="41" t="s">
        <v>130</v>
      </c>
    </row>
    <row r="3" spans="2:10" ht="15.75" customHeight="1" thickBot="1">
      <c r="B3" s="42"/>
      <c r="C3" s="43"/>
      <c r="D3" s="44"/>
      <c r="E3" s="45"/>
      <c r="F3" s="45"/>
      <c r="G3" s="45"/>
      <c r="H3" s="45"/>
      <c r="I3" s="46"/>
      <c r="J3" s="47"/>
    </row>
    <row r="4" spans="2:10" ht="13">
      <c r="B4" s="42"/>
      <c r="C4" s="43"/>
      <c r="D4" s="48"/>
      <c r="E4" s="49"/>
      <c r="F4" s="49"/>
      <c r="G4" s="49"/>
      <c r="H4" s="49"/>
      <c r="I4" s="50"/>
      <c r="J4" s="51"/>
    </row>
    <row r="5" spans="2:10" ht="13">
      <c r="B5" s="42"/>
      <c r="C5" s="43"/>
      <c r="D5" s="52" t="s">
        <v>131</v>
      </c>
      <c r="E5" s="53"/>
      <c r="F5" s="53"/>
      <c r="G5" s="53"/>
      <c r="H5" s="53"/>
      <c r="I5" s="54"/>
      <c r="J5" s="54" t="s">
        <v>132</v>
      </c>
    </row>
    <row r="6" spans="2:10" ht="13.5" thickBot="1">
      <c r="B6" s="55"/>
      <c r="C6" s="56"/>
      <c r="D6" s="57"/>
      <c r="E6" s="58"/>
      <c r="F6" s="58"/>
      <c r="G6" s="58"/>
      <c r="H6" s="58"/>
      <c r="I6" s="59"/>
      <c r="J6" s="60"/>
    </row>
    <row r="7" spans="2:10">
      <c r="B7" s="61"/>
      <c r="J7" s="62"/>
    </row>
    <row r="8" spans="2:10">
      <c r="B8" s="61"/>
      <c r="J8" s="62"/>
    </row>
    <row r="9" spans="2:10">
      <c r="B9" s="61"/>
      <c r="C9" s="35" t="s">
        <v>168</v>
      </c>
      <c r="J9" s="62"/>
    </row>
    <row r="10" spans="2:10" ht="13">
      <c r="B10" s="61"/>
      <c r="C10" s="63"/>
      <c r="E10" s="64"/>
      <c r="H10" s="65"/>
      <c r="J10" s="62"/>
    </row>
    <row r="11" spans="2:10">
      <c r="B11" s="61"/>
      <c r="J11" s="62"/>
    </row>
    <row r="12" spans="2:10" ht="13">
      <c r="B12" s="61"/>
      <c r="C12" s="63" t="s">
        <v>169</v>
      </c>
      <c r="J12" s="62"/>
    </row>
    <row r="13" spans="2:10" ht="13">
      <c r="B13" s="61"/>
      <c r="C13" s="63" t="s">
        <v>170</v>
      </c>
      <c r="J13" s="62"/>
    </row>
    <row r="14" spans="2:10">
      <c r="B14" s="61"/>
      <c r="J14" s="62"/>
    </row>
    <row r="15" spans="2:10">
      <c r="B15" s="61"/>
      <c r="C15" s="35" t="s">
        <v>133</v>
      </c>
      <c r="J15" s="62"/>
    </row>
    <row r="16" spans="2:10">
      <c r="B16" s="61"/>
      <c r="C16" s="66"/>
      <c r="J16" s="62"/>
    </row>
    <row r="17" spans="2:10" ht="13">
      <c r="B17" s="61"/>
      <c r="C17" s="35" t="s">
        <v>134</v>
      </c>
      <c r="D17" s="64"/>
      <c r="H17" s="67" t="s">
        <v>135</v>
      </c>
      <c r="I17" s="68" t="s">
        <v>136</v>
      </c>
      <c r="J17" s="62"/>
    </row>
    <row r="18" spans="2:10" ht="13">
      <c r="B18" s="61"/>
      <c r="C18" s="63" t="s">
        <v>137</v>
      </c>
      <c r="D18" s="63"/>
      <c r="E18" s="63"/>
      <c r="F18" s="63"/>
      <c r="H18" s="69">
        <v>22</v>
      </c>
      <c r="I18" s="70">
        <v>4294619</v>
      </c>
      <c r="J18" s="62"/>
    </row>
    <row r="19" spans="2:10">
      <c r="B19" s="61"/>
      <c r="C19" s="35" t="s">
        <v>138</v>
      </c>
      <c r="H19" s="71">
        <v>2</v>
      </c>
      <c r="I19" s="72">
        <v>241560</v>
      </c>
      <c r="J19" s="62"/>
    </row>
    <row r="20" spans="2:10">
      <c r="B20" s="61"/>
      <c r="C20" s="35" t="s">
        <v>139</v>
      </c>
      <c r="H20" s="71">
        <v>20</v>
      </c>
      <c r="I20" s="72">
        <v>4053059</v>
      </c>
      <c r="J20" s="62"/>
    </row>
    <row r="21" spans="2:10">
      <c r="B21" s="61"/>
      <c r="C21" s="35" t="s">
        <v>140</v>
      </c>
      <c r="H21" s="71">
        <v>0</v>
      </c>
      <c r="I21" s="72">
        <v>0</v>
      </c>
      <c r="J21" s="62"/>
    </row>
    <row r="22" spans="2:10">
      <c r="B22" s="61"/>
      <c r="C22" s="35" t="s">
        <v>141</v>
      </c>
      <c r="H22" s="71">
        <v>0</v>
      </c>
      <c r="I22" s="72">
        <v>0</v>
      </c>
      <c r="J22" s="62"/>
    </row>
    <row r="23" spans="2:10">
      <c r="B23" s="61"/>
      <c r="C23" s="35" t="s">
        <v>142</v>
      </c>
      <c r="H23" s="71">
        <v>0</v>
      </c>
      <c r="I23" s="72">
        <v>0</v>
      </c>
      <c r="J23" s="62"/>
    </row>
    <row r="24" spans="2:10" ht="13" thickBot="1">
      <c r="B24" s="61"/>
      <c r="C24" s="35" t="s">
        <v>143</v>
      </c>
      <c r="H24" s="73">
        <v>0</v>
      </c>
      <c r="I24" s="74">
        <v>0</v>
      </c>
      <c r="J24" s="62"/>
    </row>
    <row r="25" spans="2:10" ht="13">
      <c r="B25" s="61"/>
      <c r="C25" s="63" t="s">
        <v>144</v>
      </c>
      <c r="D25" s="63"/>
      <c r="E25" s="63"/>
      <c r="F25" s="63"/>
      <c r="H25" s="69">
        <f>H19+H20+H21+H22+H24+H23</f>
        <v>22</v>
      </c>
      <c r="I25" s="70">
        <f>I19+I20+I21+I22+I24+I23</f>
        <v>4294619</v>
      </c>
      <c r="J25" s="62"/>
    </row>
    <row r="26" spans="2:10">
      <c r="B26" s="61"/>
      <c r="C26" s="35" t="s">
        <v>145</v>
      </c>
      <c r="H26" s="71">
        <v>0</v>
      </c>
      <c r="I26" s="72">
        <v>0</v>
      </c>
      <c r="J26" s="62"/>
    </row>
    <row r="27" spans="2:10" ht="13" thickBot="1">
      <c r="B27" s="61"/>
      <c r="C27" s="35" t="s">
        <v>69</v>
      </c>
      <c r="H27" s="73">
        <v>0</v>
      </c>
      <c r="I27" s="74">
        <v>0</v>
      </c>
      <c r="J27" s="62"/>
    </row>
    <row r="28" spans="2:10" ht="13">
      <c r="B28" s="61"/>
      <c r="C28" s="63" t="s">
        <v>146</v>
      </c>
      <c r="D28" s="63"/>
      <c r="E28" s="63"/>
      <c r="F28" s="63"/>
      <c r="H28" s="69">
        <f>H26+H27</f>
        <v>0</v>
      </c>
      <c r="I28" s="70">
        <f>I26+I27</f>
        <v>0</v>
      </c>
      <c r="J28" s="62"/>
    </row>
    <row r="29" spans="2:10" ht="13.5" thickBot="1">
      <c r="B29" s="61"/>
      <c r="C29" s="35" t="s">
        <v>147</v>
      </c>
      <c r="D29" s="63"/>
      <c r="E29" s="63"/>
      <c r="F29" s="63"/>
      <c r="H29" s="73">
        <v>0</v>
      </c>
      <c r="I29" s="74">
        <v>0</v>
      </c>
      <c r="J29" s="62"/>
    </row>
    <row r="30" spans="2:10" ht="13">
      <c r="B30" s="61"/>
      <c r="C30" s="63" t="s">
        <v>148</v>
      </c>
      <c r="D30" s="63"/>
      <c r="E30" s="63"/>
      <c r="F30" s="63"/>
      <c r="H30" s="71">
        <f>H29</f>
        <v>0</v>
      </c>
      <c r="I30" s="72">
        <f>I29</f>
        <v>0</v>
      </c>
      <c r="J30" s="62"/>
    </row>
    <row r="31" spans="2:10" ht="13">
      <c r="B31" s="61"/>
      <c r="C31" s="63"/>
      <c r="D31" s="63"/>
      <c r="E31" s="63"/>
      <c r="F31" s="63"/>
      <c r="H31" s="75"/>
      <c r="I31" s="70"/>
      <c r="J31" s="62"/>
    </row>
    <row r="32" spans="2:10" ht="13.5" thickBot="1">
      <c r="B32" s="61"/>
      <c r="C32" s="63" t="s">
        <v>149</v>
      </c>
      <c r="D32" s="63"/>
      <c r="H32" s="76">
        <f>H25+H28+H30</f>
        <v>22</v>
      </c>
      <c r="I32" s="77">
        <f>I25+I28+I30</f>
        <v>4294619</v>
      </c>
      <c r="J32" s="62"/>
    </row>
    <row r="33" spans="2:10" ht="13.5" thickTop="1">
      <c r="B33" s="61"/>
      <c r="C33" s="63"/>
      <c r="D33" s="63"/>
      <c r="H33" s="78">
        <f>+H18-H32</f>
        <v>0</v>
      </c>
      <c r="I33" s="72">
        <f>+I18-I32</f>
        <v>0</v>
      </c>
      <c r="J33" s="62"/>
    </row>
    <row r="34" spans="2:10">
      <c r="B34" s="61"/>
      <c r="G34" s="78"/>
      <c r="H34" s="78"/>
      <c r="I34" s="78"/>
      <c r="J34" s="62"/>
    </row>
    <row r="35" spans="2:10">
      <c r="B35" s="61"/>
      <c r="G35" s="78"/>
      <c r="H35" s="78"/>
      <c r="I35" s="78"/>
      <c r="J35" s="62"/>
    </row>
    <row r="36" spans="2:10" ht="13">
      <c r="B36" s="61"/>
      <c r="C36" s="63"/>
      <c r="G36" s="78"/>
      <c r="H36" s="78"/>
      <c r="I36" s="78"/>
      <c r="J36" s="62"/>
    </row>
    <row r="37" spans="2:10" ht="13.5" thickBot="1">
      <c r="B37" s="61"/>
      <c r="C37" s="79" t="s">
        <v>150</v>
      </c>
      <c r="D37" s="80"/>
      <c r="H37" s="79" t="s">
        <v>151</v>
      </c>
      <c r="I37" s="80"/>
      <c r="J37" s="62"/>
    </row>
    <row r="38" spans="2:10" ht="13">
      <c r="B38" s="61"/>
      <c r="C38" s="63" t="s">
        <v>152</v>
      </c>
      <c r="D38" s="78"/>
      <c r="H38" s="81" t="s">
        <v>153</v>
      </c>
      <c r="I38" s="78"/>
      <c r="J38" s="62"/>
    </row>
    <row r="39" spans="2:10" ht="13">
      <c r="B39" s="61"/>
      <c r="C39" s="63" t="s">
        <v>154</v>
      </c>
      <c r="H39" s="63" t="s">
        <v>155</v>
      </c>
      <c r="I39" s="78"/>
      <c r="J39" s="62"/>
    </row>
    <row r="40" spans="2:10">
      <c r="B40" s="61"/>
      <c r="G40" s="78"/>
      <c r="H40" s="78"/>
      <c r="I40" s="78"/>
      <c r="J40" s="62"/>
    </row>
    <row r="41" spans="2:10" ht="12.75" customHeight="1">
      <c r="B41" s="61"/>
      <c r="C41" s="82" t="s">
        <v>156</v>
      </c>
      <c r="D41" s="82"/>
      <c r="E41" s="82"/>
      <c r="F41" s="82"/>
      <c r="G41" s="82"/>
      <c r="H41" s="82"/>
      <c r="I41" s="82"/>
      <c r="J41" s="62"/>
    </row>
    <row r="42" spans="2:10" ht="18.75" customHeight="1" thickBot="1">
      <c r="B42" s="83"/>
      <c r="C42" s="84"/>
      <c r="D42" s="84"/>
      <c r="E42" s="84"/>
      <c r="F42" s="84"/>
      <c r="G42" s="84"/>
      <c r="H42" s="84"/>
      <c r="I42" s="84"/>
      <c r="J42" s="8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16" zoomScale="84" zoomScaleNormal="84" zoomScaleSheetLayoutView="100" workbookViewId="0">
      <selection activeCell="J20" sqref="J20"/>
    </sheetView>
  </sheetViews>
  <sheetFormatPr baseColWidth="10" defaultColWidth="11.453125" defaultRowHeight="12.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81640625" style="35" customWidth="1"/>
    <col min="10" max="10" width="12.54296875" style="35" customWidth="1"/>
    <col min="11" max="11" width="1.81640625" style="35" customWidth="1"/>
    <col min="12" max="16384" width="11.453125" style="35"/>
  </cols>
  <sheetData>
    <row r="1" spans="2:10" ht="18" customHeight="1" thickBot="1"/>
    <row r="2" spans="2:10" ht="19.5" customHeight="1">
      <c r="B2" s="36"/>
      <c r="C2" s="37"/>
      <c r="D2" s="38" t="s">
        <v>157</v>
      </c>
      <c r="E2" s="39"/>
      <c r="F2" s="39"/>
      <c r="G2" s="39"/>
      <c r="H2" s="39"/>
      <c r="I2" s="40"/>
      <c r="J2" s="41" t="s">
        <v>130</v>
      </c>
    </row>
    <row r="3" spans="2:10" ht="15.75" customHeight="1" thickBot="1">
      <c r="B3" s="42"/>
      <c r="C3" s="43"/>
      <c r="D3" s="44"/>
      <c r="E3" s="45"/>
      <c r="F3" s="45"/>
      <c r="G3" s="45"/>
      <c r="H3" s="45"/>
      <c r="I3" s="46"/>
      <c r="J3" s="47"/>
    </row>
    <row r="4" spans="2:10" ht="13">
      <c r="B4" s="42"/>
      <c r="C4" s="43"/>
      <c r="E4" s="49"/>
      <c r="F4" s="49"/>
      <c r="G4" s="49"/>
      <c r="H4" s="49"/>
      <c r="I4" s="50"/>
      <c r="J4" s="51"/>
    </row>
    <row r="5" spans="2:10" ht="13">
      <c r="B5" s="42"/>
      <c r="C5" s="43"/>
      <c r="D5" s="86" t="s">
        <v>158</v>
      </c>
      <c r="E5" s="87"/>
      <c r="F5" s="87"/>
      <c r="G5" s="87"/>
      <c r="H5" s="87"/>
      <c r="I5" s="88"/>
      <c r="J5" s="54" t="s">
        <v>159</v>
      </c>
    </row>
    <row r="6" spans="2:10" ht="13.5" thickBot="1">
      <c r="B6" s="55"/>
      <c r="C6" s="56"/>
      <c r="D6" s="57"/>
      <c r="E6" s="58"/>
      <c r="F6" s="58"/>
      <c r="G6" s="58"/>
      <c r="H6" s="58"/>
      <c r="I6" s="59"/>
      <c r="J6" s="60"/>
    </row>
    <row r="7" spans="2:10">
      <c r="B7" s="61"/>
      <c r="J7" s="62"/>
    </row>
    <row r="8" spans="2:10">
      <c r="B8" s="61"/>
      <c r="J8" s="62"/>
    </row>
    <row r="9" spans="2:10">
      <c r="B9" s="61"/>
      <c r="C9" s="35" t="str">
        <f ca="1">+CONCATENATE("Santiago de Cali, ",TEXT(TODAY(),"MMMM DD YYYY"))</f>
        <v>Santiago de Cali, marzo 26 2025</v>
      </c>
      <c r="D9" s="65"/>
      <c r="E9" s="64"/>
      <c r="J9" s="62"/>
    </row>
    <row r="10" spans="2:10" ht="13">
      <c r="B10" s="61"/>
      <c r="C10" s="63"/>
      <c r="J10" s="62"/>
    </row>
    <row r="11" spans="2:10" ht="13">
      <c r="B11" s="61"/>
      <c r="C11" s="63" t="str">
        <f>+'FOR-CSA-018'!C12</f>
        <v>Señores : ESE CARMEN EMILIA OSPINA</v>
      </c>
      <c r="J11" s="62"/>
    </row>
    <row r="12" spans="2:10" ht="13">
      <c r="B12" s="61"/>
      <c r="C12" s="63" t="str">
        <f>+'FOR-CSA-018'!C13</f>
        <v>NIT: 813005265</v>
      </c>
      <c r="J12" s="62"/>
    </row>
    <row r="13" spans="2:10">
      <c r="B13" s="61"/>
      <c r="J13" s="62"/>
    </row>
    <row r="14" spans="2:10">
      <c r="B14" s="61"/>
      <c r="C14" s="35" t="s">
        <v>160</v>
      </c>
      <c r="J14" s="62"/>
    </row>
    <row r="15" spans="2:10">
      <c r="B15" s="61"/>
      <c r="C15" s="66"/>
      <c r="J15" s="62"/>
    </row>
    <row r="16" spans="2:10" ht="13">
      <c r="B16" s="61"/>
      <c r="C16" s="89"/>
      <c r="D16" s="64"/>
      <c r="H16" s="90" t="s">
        <v>135</v>
      </c>
      <c r="I16" s="90" t="s">
        <v>136</v>
      </c>
      <c r="J16" s="62"/>
    </row>
    <row r="17" spans="2:10" ht="13">
      <c r="B17" s="61"/>
      <c r="C17" s="63" t="s">
        <v>134</v>
      </c>
      <c r="D17" s="63"/>
      <c r="E17" s="63"/>
      <c r="F17" s="63"/>
      <c r="H17" s="91">
        <f>+SUM(H18:H23)</f>
        <v>22</v>
      </c>
      <c r="I17" s="92">
        <f>+SUM(I18:I23)</f>
        <v>4294619</v>
      </c>
      <c r="J17" s="62"/>
    </row>
    <row r="18" spans="2:10">
      <c r="B18" s="61"/>
      <c r="C18" s="35" t="s">
        <v>138</v>
      </c>
      <c r="H18" s="93">
        <f>+'FOR-CSA-018'!H19</f>
        <v>2</v>
      </c>
      <c r="I18" s="94">
        <f>+'FOR-CSA-018'!I19</f>
        <v>241560</v>
      </c>
      <c r="J18" s="62"/>
    </row>
    <row r="19" spans="2:10">
      <c r="B19" s="61"/>
      <c r="C19" s="35" t="s">
        <v>139</v>
      </c>
      <c r="H19" s="93">
        <f>+'FOR-CSA-018'!H20</f>
        <v>20</v>
      </c>
      <c r="I19" s="94">
        <f>+'FOR-CSA-018'!I20</f>
        <v>4053059</v>
      </c>
      <c r="J19" s="62"/>
    </row>
    <row r="20" spans="2:10">
      <c r="B20" s="61"/>
      <c r="C20" s="35" t="s">
        <v>140</v>
      </c>
      <c r="H20" s="93">
        <f>+'FOR-CSA-018'!H21</f>
        <v>0</v>
      </c>
      <c r="I20" s="94">
        <f>+'FOR-CSA-018'!I21</f>
        <v>0</v>
      </c>
      <c r="J20" s="62"/>
    </row>
    <row r="21" spans="2:10">
      <c r="B21" s="61"/>
      <c r="C21" s="35" t="s">
        <v>141</v>
      </c>
      <c r="H21" s="93">
        <f>+'FOR-CSA-018'!H22</f>
        <v>0</v>
      </c>
      <c r="I21" s="94">
        <f>+'FOR-CSA-018'!I22</f>
        <v>0</v>
      </c>
      <c r="J21" s="62"/>
    </row>
    <row r="22" spans="2:10">
      <c r="B22" s="61"/>
      <c r="C22" s="35" t="s">
        <v>142</v>
      </c>
      <c r="H22" s="93">
        <f>+'FOR-CSA-018'!H23</f>
        <v>0</v>
      </c>
      <c r="I22" s="94">
        <f>+'FOR-CSA-018'!I23</f>
        <v>0</v>
      </c>
      <c r="J22" s="62"/>
    </row>
    <row r="23" spans="2:10">
      <c r="B23" s="61"/>
      <c r="C23" s="35" t="s">
        <v>161</v>
      </c>
      <c r="H23" s="93">
        <f>+'FOR-CSA-018'!H24</f>
        <v>0</v>
      </c>
      <c r="I23" s="94">
        <f>+'FOR-CSA-018'!I24</f>
        <v>0</v>
      </c>
      <c r="J23" s="62"/>
    </row>
    <row r="24" spans="2:10" ht="13">
      <c r="B24" s="61"/>
      <c r="C24" s="63" t="s">
        <v>162</v>
      </c>
      <c r="D24" s="63"/>
      <c r="E24" s="63"/>
      <c r="F24" s="63"/>
      <c r="H24" s="91">
        <f>SUM(H18:H23)</f>
        <v>22</v>
      </c>
      <c r="I24" s="92">
        <f>+SUBTOTAL(9,I18:I23)</f>
        <v>4294619</v>
      </c>
      <c r="J24" s="62"/>
    </row>
    <row r="25" spans="2:10" ht="13.5" thickBot="1">
      <c r="B25" s="61"/>
      <c r="C25" s="63"/>
      <c r="D25" s="63"/>
      <c r="H25" s="95"/>
      <c r="I25" s="96"/>
      <c r="J25" s="62"/>
    </row>
    <row r="26" spans="2:10" ht="13.5" thickTop="1">
      <c r="B26" s="61"/>
      <c r="C26" s="63"/>
      <c r="D26" s="63"/>
      <c r="H26" s="78"/>
      <c r="I26" s="72"/>
      <c r="J26" s="62"/>
    </row>
    <row r="27" spans="2:10" ht="13">
      <c r="B27" s="61"/>
      <c r="C27" s="63"/>
      <c r="D27" s="63"/>
      <c r="H27" s="78"/>
      <c r="I27" s="72"/>
      <c r="J27" s="62"/>
    </row>
    <row r="28" spans="2:10" ht="13">
      <c r="B28" s="61"/>
      <c r="C28" s="63"/>
      <c r="D28" s="63"/>
      <c r="H28" s="78"/>
      <c r="I28" s="72"/>
      <c r="J28" s="62"/>
    </row>
    <row r="29" spans="2:10">
      <c r="B29" s="61"/>
      <c r="G29" s="78"/>
      <c r="H29" s="78"/>
      <c r="I29" s="78"/>
      <c r="J29" s="62"/>
    </row>
    <row r="30" spans="2:10" ht="13.5" thickBot="1">
      <c r="B30" s="61"/>
      <c r="C30" s="79" t="str">
        <f>+'FOR-CSA-018'!C37</f>
        <v>Nombre</v>
      </c>
      <c r="D30" s="79"/>
      <c r="G30" s="79" t="str">
        <f>+'FOR-CSA-018'!H37</f>
        <v>Juan Camilo Paez R.</v>
      </c>
      <c r="H30" s="80"/>
      <c r="I30" s="78"/>
      <c r="J30" s="62"/>
    </row>
    <row r="31" spans="2:10" ht="13">
      <c r="B31" s="61"/>
      <c r="C31" s="81" t="str">
        <f>+'FOR-CSA-018'!C38</f>
        <v>Cargo</v>
      </c>
      <c r="D31" s="81"/>
      <c r="G31" s="81" t="str">
        <f>+'FOR-CSA-018'!H38</f>
        <v>Cartera - Cuentas Salud</v>
      </c>
      <c r="H31" s="78"/>
      <c r="I31" s="78"/>
      <c r="J31" s="62"/>
    </row>
    <row r="32" spans="2:10" ht="13">
      <c r="B32" s="61"/>
      <c r="C32" s="81" t="str">
        <f>+'FOR-CSA-018'!C39</f>
        <v>Entidad</v>
      </c>
      <c r="D32" s="81"/>
      <c r="G32" s="81" t="str">
        <f>+'FOR-CSA-018'!H39</f>
        <v>EPS Comfenalco Valle.</v>
      </c>
      <c r="H32" s="78"/>
      <c r="I32" s="78"/>
      <c r="J32" s="62"/>
    </row>
    <row r="33" spans="2:10" ht="13">
      <c r="B33" s="61"/>
      <c r="C33" s="81"/>
      <c r="D33" s="81"/>
      <c r="G33" s="81"/>
      <c r="H33" s="78"/>
      <c r="I33" s="78"/>
      <c r="J33" s="62"/>
    </row>
    <row r="34" spans="2:10" ht="13">
      <c r="B34" s="61"/>
      <c r="C34" s="81"/>
      <c r="D34" s="81"/>
      <c r="G34" s="81"/>
      <c r="H34" s="78"/>
      <c r="I34" s="78"/>
      <c r="J34" s="62"/>
    </row>
    <row r="35" spans="2:10" ht="14">
      <c r="B35" s="61"/>
      <c r="C35" s="97" t="s">
        <v>163</v>
      </c>
      <c r="D35" s="97"/>
      <c r="E35" s="97"/>
      <c r="F35" s="97"/>
      <c r="G35" s="97"/>
      <c r="H35" s="97"/>
      <c r="I35" s="97"/>
      <c r="J35" s="62"/>
    </row>
    <row r="36" spans="2:10" ht="13">
      <c r="B36" s="61"/>
      <c r="C36" s="81"/>
      <c r="D36" s="81"/>
      <c r="G36" s="81"/>
      <c r="H36" s="78"/>
      <c r="I36" s="78"/>
      <c r="J36" s="62"/>
    </row>
    <row r="37" spans="2:10" ht="18.75" customHeight="1" thickBot="1">
      <c r="B37" s="83"/>
      <c r="C37" s="84"/>
      <c r="D37" s="84"/>
      <c r="E37" s="84"/>
      <c r="F37" s="84"/>
      <c r="G37" s="80"/>
      <c r="H37" s="80"/>
      <c r="I37" s="80"/>
      <c r="J37" s="85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04013</dc:creator>
  <cp:lastModifiedBy>Juan Camilo Paez Ramirez</cp:lastModifiedBy>
  <dcterms:created xsi:type="dcterms:W3CDTF">2025-03-06T14:59:23Z</dcterms:created>
  <dcterms:modified xsi:type="dcterms:W3CDTF">2025-03-27T04:53:33Z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193A972573654F6387BAD9D44A8EE46E_11</vt:lpwstr>
  </property>
  <property fmtid="{D5CDD505-2E9C-101B-9397-08002B2CF9AE}" pid="3" name="KSOProductBuildVer">
    <vt:lpwstr>2058-12.2.0.19805</vt:lpwstr>
  </property>
</Properties>
</file>