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40094_OXIGENOS DE COLOMBIA LTDA\"/>
    </mc:Choice>
  </mc:AlternateContent>
  <bookViews>
    <workbookView xWindow="0" yWindow="0" windowWidth="19200" windowHeight="673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9" i="4"/>
  <c r="H33" i="3"/>
  <c r="H32" i="3"/>
  <c r="I30" i="3"/>
  <c r="H30" i="3"/>
  <c r="I28" i="3"/>
  <c r="I32" i="3" s="1"/>
  <c r="I33" i="3" s="1"/>
  <c r="H28" i="3"/>
  <c r="I25" i="3"/>
  <c r="H25" i="3"/>
  <c r="C12" i="4"/>
  <c r="C11" i="4"/>
  <c r="W1" i="2"/>
  <c r="V1" i="2"/>
  <c r="U1" i="2"/>
  <c r="T1" i="2"/>
  <c r="S1" i="2"/>
  <c r="R1" i="2"/>
  <c r="Q1" i="2"/>
  <c r="P1" i="2"/>
  <c r="O1" i="2"/>
  <c r="F7" i="2"/>
  <c r="F6" i="2"/>
  <c r="F5" i="2"/>
  <c r="F4" i="2"/>
  <c r="F3" i="2"/>
  <c r="H17" i="4" l="1"/>
  <c r="I17" i="4"/>
  <c r="L8" i="1"/>
  <c r="L3" i="1"/>
  <c r="L7" i="1"/>
  <c r="L6" i="1"/>
  <c r="L5" i="1"/>
  <c r="L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<sst xmlns="http://schemas.openxmlformats.org/spreadsheetml/2006/main" count="110" uniqueCount="86">
  <si>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</si>
  <si>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</si>
  <si>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</si>
  <si>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</si>
  <si>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</si>
  <si>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</si>
  <si>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</si>
  <si>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</si>
  <si>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</si>
  <si>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</si>
  <si>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</si>
  <si>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</si>
  <si>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OXIGENOS DE COLOMBIA</t>
  </si>
  <si>
    <t>Pago Fijo</t>
  </si>
  <si>
    <t>NUMERO DE RADICADO</t>
  </si>
  <si>
    <t>evento</t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</si>
  <si>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</si>
  <si>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</si>
  <si>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</si>
  <si>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</si>
  <si>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</si>
  <si>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</si>
  <si>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</si>
  <si>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</si>
  <si>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</si>
  <si>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</si>
  <si>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</si>
  <si>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22-03-2025</t>
  </si>
  <si>
    <t>POR PAGAR SAP</t>
  </si>
  <si>
    <t>DOC CONTA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</si>
  <si>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</si>
  <si>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</si>
  <si>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</si>
  <si>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</si>
  <si>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</si>
  <si>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</si>
  <si>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</si>
  <si>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</si>
  <si>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</si>
  <si>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</si>
  <si>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</si>
  <si>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</si>
  <si>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</si>
  <si>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</si>
  <si>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</si>
  <si>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OXIGENOS DE COLOMBIA LTDA</t>
  </si>
  <si>
    <t>Factura pendiente en programacion de pago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</si>
  <si>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</si>
  <si>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</si>
  <si>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</si>
  <si>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</si>
  <si>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</si>
  <si>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</si>
  <si>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</si>
  <si>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</si>
  <si>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</si>
  <si>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</si>
  <si>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</si>
  <si>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</si>
  <si>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</si>
  <si>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</si>
  <si>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</si>
  <si>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</si>
  <si>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</si>
  <si>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</si>
  <si>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</si>
  <si>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</si>
  <si>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</si>
  <si>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</si>
  <si>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</si>
  <si>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</si>
  <si>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</si>
  <si>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</si>
  <si>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</si>
  <si>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</si>
  <si>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</si>
  <si>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</si>
  <si>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</si>
  <si>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</si>
  <si>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</si>
  <si>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</si>
  <si>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</si>
  <si>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</si>
  <si>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22 2025</t>
  </si>
  <si>
    <t>Señores : OXIGENOS DE COLOMBIA LTDA</t>
  </si>
  <si>
    <t>NIT: 860040094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</si>
</sst>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\ _€_-;_-@_-"/>
    <numFmt numFmtId="165" formatCode="yyyy\-mm\-dd;@"/>
    <numFmt numFmtId="166" formatCode="_-&quot;$&quot;\ * #,##0_-;\-&quot;$&quot;\ * #,##0_-;_-&quot;$&quot;\ * &quot;-&quot;??_-;_-@_-"/>
    <numFmt numFmtId="167" formatCode="&quot;$&quot;\ #,##0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 wrapText="1"/>
    </xf>
    <xf numFmtId="164" fontId="1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6" fontId="1" fillId="0" borderId="1" xfId="2" applyNumberFormat="1" applyFont="1" applyFill="1" applyBorder="1" applyAlignment="1">
      <alignment horizontal="center" vertical="center" wrapText="1"/>
    </xf>
    <xf numFmtId="166" fontId="4" fillId="0" borderId="1" xfId="2" applyNumberFormat="1" applyFont="1" applyBorder="1"/>
    <xf numFmtId="166" fontId="4" fillId="0" borderId="0" xfId="2" applyNumberFormat="1" applyFon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7" fontId="5" fillId="3" borderId="1" xfId="2" applyNumberFormat="1" applyFont="1" applyFill="1" applyBorder="1" applyAlignment="1">
      <alignment horizontal="center" vertical="center" wrapText="1"/>
    </xf>
    <xf numFmtId="168" fontId="5" fillId="2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2" applyNumberFormat="1" applyFont="1" applyBorder="1" applyAlignment="1">
      <alignment vertical="center"/>
    </xf>
    <xf numFmtId="0" fontId="8" fillId="5" borderId="1" xfId="0" applyFont="1" applyFill="1" applyBorder="1" applyAlignment="1">
      <alignment horizontal="center" vertical="center"/>
    </xf>
    <xf numFmtId="167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9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7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5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</cellXfs>
  <cellStyles count="6">
    <cellStyle name="Millares [0]" xfId="1" builtinId="6"/>
    <cellStyle name="Millares 2 2" xfId="5"/>
    <cellStyle name="Millares 3" xfId="4"/>
    <cellStyle name="Moneda" xfId="2" builtinId="4"/>
    <cellStyle name="Normal" xfId="0" builtinId="0"/>
    <cellStyle name="Normal 2 2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"/>
  <sheetViews>
    <sheetView showGridLines="0" workbookViewId="0">
      <selection activeCell="I13" sqref="I13"/>
    </sheetView>
  </sheetViews>
  <sheetFormatPr baseColWidth="10" defaultRowHeight="14.5" x14ac:dyDescent="0.35"/>
  <cols>
    <col min="1" max="1" width="13.7265625" customWidth="1"/>
    <col min="3" max="3" width="26" customWidth="1"/>
    <col min="4" max="4" width="17.81640625" customWidth="1"/>
    <col min="8" max="8" width="14" style="9" bestFit="1" customWidth="1"/>
    <col min="9" max="9" width="17.7265625" customWidth="1"/>
    <col min="11" max="11" width="14.453125" customWidth="1"/>
    <col min="12" max="12" width="14" style="9" bestFit="1" customWidth="1"/>
  </cols>
  <sheetData>
    <row r="2" spans="1:13" ht="31.5" x14ac:dyDescent="0.35">
      <c r="A2" s="1" t="s">
        <v>0</v>
      </c>
      <c r="B2" s="1" t="s">
        <v>10</v>
      </c>
      <c r="C2" s="2" t="s">
        <v>1</v>
      </c>
      <c r="D2" s="1" t="s">
        <v>11</v>
      </c>
      <c r="E2" s="2" t="s">
        <v>2</v>
      </c>
      <c r="F2" s="3" t="s">
        <v>3</v>
      </c>
      <c r="G2" s="3" t="s">
        <v>4</v>
      </c>
      <c r="H2" s="7" t="s">
        <v>5</v>
      </c>
      <c r="I2" s="4" t="s">
        <v>6</v>
      </c>
      <c r="J2" s="4" t="s">
        <v>7</v>
      </c>
      <c r="K2" s="4" t="s">
        <v>8</v>
      </c>
      <c r="L2" s="7" t="s">
        <v>9</v>
      </c>
      <c r="M2" s="7" t="s">
        <v>14</v>
      </c>
    </row>
    <row r="3" spans="1:13" x14ac:dyDescent="0.35">
      <c r="A3" s="5" t="s">
        <v>13</v>
      </c>
      <c r="B3" s="5">
        <v>860040094</v>
      </c>
      <c r="C3" s="5" t="s">
        <v>12</v>
      </c>
      <c r="D3" s="5">
        <v>2110</v>
      </c>
      <c r="E3" s="5">
        <v>2110191936</v>
      </c>
      <c r="F3" s="6">
        <v>45656</v>
      </c>
      <c r="G3" s="6">
        <v>45659</v>
      </c>
      <c r="H3" s="8">
        <v>164822797</v>
      </c>
      <c r="I3" s="5"/>
      <c r="J3" s="5"/>
      <c r="K3" s="5"/>
      <c r="L3" s="8">
        <f>+H3</f>
        <v>164822797</v>
      </c>
      <c r="M3" s="5">
        <v>5345909</v>
      </c>
    </row>
    <row r="4" spans="1:13" x14ac:dyDescent="0.35">
      <c r="A4" s="5" t="s">
        <v>13</v>
      </c>
      <c r="B4" s="5">
        <v>860040094</v>
      </c>
      <c r="C4" s="5" t="s">
        <v>12</v>
      </c>
      <c r="D4" s="5">
        <v>2110</v>
      </c>
      <c r="E4" s="5">
        <v>2110192652</v>
      </c>
      <c r="F4" s="6">
        <v>45688</v>
      </c>
      <c r="G4" s="6">
        <v>45693</v>
      </c>
      <c r="H4" s="8">
        <v>164822798</v>
      </c>
      <c r="I4" s="5"/>
      <c r="J4" s="5"/>
      <c r="K4" s="5"/>
      <c r="L4" s="8">
        <f>+H4</f>
        <v>164822798</v>
      </c>
      <c r="M4" s="5">
        <v>5358163</v>
      </c>
    </row>
    <row r="5" spans="1:13" x14ac:dyDescent="0.35">
      <c r="A5" s="5" t="s">
        <v>13</v>
      </c>
      <c r="B5" s="5">
        <v>860040094</v>
      </c>
      <c r="C5" s="5" t="s">
        <v>12</v>
      </c>
      <c r="D5" s="5">
        <v>2110</v>
      </c>
      <c r="E5" s="5">
        <v>2110193246</v>
      </c>
      <c r="F5" s="6">
        <v>45715</v>
      </c>
      <c r="G5" s="6">
        <v>45726</v>
      </c>
      <c r="H5" s="8">
        <v>173393583</v>
      </c>
      <c r="I5" s="5"/>
      <c r="J5" s="5"/>
      <c r="K5" s="5"/>
      <c r="L5" s="8">
        <f>+H5</f>
        <v>173393583</v>
      </c>
      <c r="M5" s="5">
        <v>5369786</v>
      </c>
    </row>
    <row r="6" spans="1:13" x14ac:dyDescent="0.35">
      <c r="A6" s="5" t="s">
        <v>13</v>
      </c>
      <c r="B6" s="5">
        <v>860040094</v>
      </c>
      <c r="C6" s="5" t="s">
        <v>12</v>
      </c>
      <c r="D6" s="5">
        <v>2110</v>
      </c>
      <c r="E6" s="5">
        <v>2110193247</v>
      </c>
      <c r="F6" s="6">
        <v>45715</v>
      </c>
      <c r="G6" s="6">
        <v>45726</v>
      </c>
      <c r="H6" s="8">
        <v>36594089</v>
      </c>
      <c r="I6" s="5"/>
      <c r="J6" s="5"/>
      <c r="K6" s="5"/>
      <c r="L6" s="8">
        <f>+H6</f>
        <v>36594089</v>
      </c>
      <c r="M6" s="5">
        <v>5369795</v>
      </c>
    </row>
    <row r="7" spans="1:13" x14ac:dyDescent="0.35">
      <c r="A7" s="5" t="s">
        <v>15</v>
      </c>
      <c r="B7" s="5">
        <v>860040094</v>
      </c>
      <c r="C7" s="5" t="s">
        <v>12</v>
      </c>
      <c r="D7" s="5">
        <v>2110</v>
      </c>
      <c r="E7" s="5">
        <v>2110193289</v>
      </c>
      <c r="F7" s="6">
        <v>45716</v>
      </c>
      <c r="G7" s="6">
        <v>45726</v>
      </c>
      <c r="H7" s="8">
        <v>585811</v>
      </c>
      <c r="I7" s="5"/>
      <c r="J7" s="5"/>
      <c r="K7" s="5"/>
      <c r="L7" s="8">
        <f>+H7</f>
        <v>585811</v>
      </c>
      <c r="M7" s="5">
        <v>5370218</v>
      </c>
    </row>
    <row r="8" spans="1:13" x14ac:dyDescent="0.35">
      <c r="L8" s="9">
        <f>SUM(L3:L7)</f>
        <v>540219078</v>
      </c>
    </row>
  </sheetData>
  <dataValidations count="3">
    <dataValidation type="date" allowBlank="1" showInputMessage="1" showErrorMessage="1" sqref="F2 G1:G2 G8:G65536">
      <formula1>36526</formula1>
      <formula2>44656</formula2>
    </dataValidation>
    <dataValidation type="whole" allowBlank="1" showInputMessage="1" showErrorMessage="1" errorTitle="ERROR" error="Datos no validos" sqref="E3:F65536 G3:G7">
      <formula1>1</formula1>
      <formula2>9999999999999</formula2>
    </dataValidation>
    <dataValidation type="textLength" allowBlank="1" showInputMessage="1" showErrorMessage="1" errorTitle="ERROR" error="El prefijo no debe superar los 4 caracteres" sqref="D3:D65536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"/>
  <sheetViews>
    <sheetView topLeftCell="H1" workbookViewId="0">
      <selection activeCell="V1" sqref="V1"/>
    </sheetView>
  </sheetViews>
  <sheetFormatPr baseColWidth="10" defaultRowHeight="14.5" x14ac:dyDescent="0.35"/>
  <cols>
    <col min="5" max="5" width="12.26953125" bestFit="1" customWidth="1"/>
    <col min="9" max="10" width="11.453125" bestFit="1" customWidth="1"/>
    <col min="13" max="13" width="11.453125" bestFit="1" customWidth="1"/>
    <col min="15" max="23" width="10.90625" customWidth="1"/>
  </cols>
  <sheetData>
    <row r="1" spans="1:29" x14ac:dyDescent="0.35">
      <c r="O1">
        <f>+SUBTOTAL(9,O3:O7)</f>
        <v>0</v>
      </c>
      <c r="P1">
        <f t="shared" ref="P1:X1" si="0">+SUBTOTAL(9,P3:P7)</f>
        <v>0</v>
      </c>
      <c r="Q1">
        <f t="shared" si="0"/>
        <v>0</v>
      </c>
      <c r="R1">
        <f t="shared" si="0"/>
        <v>0</v>
      </c>
      <c r="S1">
        <f t="shared" si="0"/>
        <v>0</v>
      </c>
      <c r="T1">
        <f t="shared" si="0"/>
        <v>0</v>
      </c>
      <c r="U1">
        <f t="shared" si="0"/>
        <v>539633267</v>
      </c>
      <c r="V1">
        <f t="shared" si="0"/>
        <v>585811</v>
      </c>
      <c r="W1">
        <f t="shared" si="0"/>
        <v>0</v>
      </c>
    </row>
    <row r="2" spans="1:29" ht="30" x14ac:dyDescent="0.35">
      <c r="A2" s="10" t="s">
        <v>16</v>
      </c>
      <c r="B2" s="10" t="s">
        <v>17</v>
      </c>
      <c r="C2" s="10" t="s">
        <v>18</v>
      </c>
      <c r="D2" s="10" t="s">
        <v>19</v>
      </c>
      <c r="E2" s="10" t="s">
        <v>20</v>
      </c>
      <c r="F2" s="10" t="s">
        <v>21</v>
      </c>
      <c r="G2" s="11" t="s">
        <v>22</v>
      </c>
      <c r="H2" s="11" t="s">
        <v>23</v>
      </c>
      <c r="I2" s="12" t="s">
        <v>24</v>
      </c>
      <c r="J2" s="12" t="s">
        <v>25</v>
      </c>
      <c r="K2" s="13" t="s">
        <v>26</v>
      </c>
      <c r="L2" s="14" t="s">
        <v>27</v>
      </c>
      <c r="M2" s="15" t="s">
        <v>28</v>
      </c>
      <c r="N2" s="14" t="s">
        <v>29</v>
      </c>
      <c r="O2" s="16" t="s">
        <v>32</v>
      </c>
      <c r="P2" s="16" t="s">
        <v>33</v>
      </c>
      <c r="Q2" s="16" t="s">
        <v>34</v>
      </c>
      <c r="R2" s="16" t="s">
        <v>31</v>
      </c>
      <c r="S2" s="16" t="s">
        <v>35</v>
      </c>
      <c r="T2" s="16" t="s">
        <v>30</v>
      </c>
      <c r="U2" s="16" t="s">
        <v>36</v>
      </c>
      <c r="V2" s="16" t="s">
        <v>37</v>
      </c>
      <c r="W2" s="16" t="s">
        <v>38</v>
      </c>
      <c r="X2" s="17" t="s">
        <v>39</v>
      </c>
      <c r="Y2" s="17" t="s">
        <v>40</v>
      </c>
      <c r="Z2" s="17" t="s">
        <v>41</v>
      </c>
      <c r="AA2" s="17" t="s">
        <v>42</v>
      </c>
      <c r="AB2" s="17" t="s">
        <v>43</v>
      </c>
      <c r="AC2" s="17" t="s">
        <v>44</v>
      </c>
    </row>
    <row r="3" spans="1:29" x14ac:dyDescent="0.35">
      <c r="A3" s="18">
        <v>860040094</v>
      </c>
      <c r="B3" s="18" t="s">
        <v>45</v>
      </c>
      <c r="C3" s="18"/>
      <c r="D3" s="18">
        <v>2110191936</v>
      </c>
      <c r="E3" s="18">
        <v>2110191936</v>
      </c>
      <c r="F3" s="18" t="str">
        <f>+CONCATENATE(A3,"_",E3)</f>
        <v>860040094_2110191936</v>
      </c>
      <c r="G3" s="19">
        <v>45656</v>
      </c>
      <c r="H3" s="19">
        <v>45659</v>
      </c>
      <c r="I3" s="20">
        <v>164822797</v>
      </c>
      <c r="J3" s="20">
        <v>164822797</v>
      </c>
      <c r="K3" s="21"/>
      <c r="L3" s="18" t="s">
        <v>46</v>
      </c>
      <c r="M3" s="22">
        <v>0</v>
      </c>
      <c r="N3" s="23"/>
      <c r="O3" s="22">
        <v>0</v>
      </c>
      <c r="P3" s="22">
        <v>0</v>
      </c>
      <c r="Q3" s="22">
        <v>0</v>
      </c>
      <c r="R3" s="22">
        <v>0</v>
      </c>
      <c r="S3" s="22">
        <v>0</v>
      </c>
      <c r="T3" s="22">
        <v>0</v>
      </c>
      <c r="U3" s="22">
        <v>164822797</v>
      </c>
      <c r="V3" s="22">
        <v>0</v>
      </c>
      <c r="W3" s="22">
        <v>0</v>
      </c>
      <c r="X3" s="22">
        <v>0</v>
      </c>
      <c r="Y3" s="22">
        <v>0</v>
      </c>
      <c r="Z3" s="18"/>
      <c r="AA3" s="19"/>
      <c r="AB3" s="18"/>
      <c r="AC3" s="22">
        <v>0</v>
      </c>
    </row>
    <row r="4" spans="1:29" x14ac:dyDescent="0.35">
      <c r="A4" s="18">
        <v>860040094</v>
      </c>
      <c r="B4" s="18" t="s">
        <v>45</v>
      </c>
      <c r="C4" s="18"/>
      <c r="D4" s="18">
        <v>2110192652</v>
      </c>
      <c r="E4" s="18">
        <v>2110192652</v>
      </c>
      <c r="F4" s="18" t="str">
        <f t="shared" ref="F4:F7" si="1">+CONCATENATE(A4,"_",E4)</f>
        <v>860040094_2110192652</v>
      </c>
      <c r="G4" s="19">
        <v>45688</v>
      </c>
      <c r="H4" s="19">
        <v>45693</v>
      </c>
      <c r="I4" s="20">
        <v>164822798</v>
      </c>
      <c r="J4" s="20">
        <v>164822798</v>
      </c>
      <c r="K4" s="21"/>
      <c r="L4" s="18" t="s">
        <v>46</v>
      </c>
      <c r="M4" s="22">
        <v>158024509</v>
      </c>
      <c r="N4" s="23">
        <v>4800067645</v>
      </c>
      <c r="O4" s="22">
        <v>0</v>
      </c>
      <c r="P4" s="22">
        <v>0</v>
      </c>
      <c r="Q4" s="22">
        <v>0</v>
      </c>
      <c r="R4" s="22">
        <v>0</v>
      </c>
      <c r="S4" s="22">
        <v>0</v>
      </c>
      <c r="T4" s="22">
        <v>0</v>
      </c>
      <c r="U4" s="22">
        <v>164822798</v>
      </c>
      <c r="V4" s="22">
        <v>0</v>
      </c>
      <c r="W4" s="22">
        <v>0</v>
      </c>
      <c r="X4" s="22">
        <v>0</v>
      </c>
      <c r="Y4" s="22">
        <v>0</v>
      </c>
      <c r="Z4" s="18"/>
      <c r="AA4" s="19"/>
      <c r="AB4" s="18"/>
      <c r="AC4" s="22">
        <v>0</v>
      </c>
    </row>
    <row r="5" spans="1:29" x14ac:dyDescent="0.35">
      <c r="A5" s="18">
        <v>860040094</v>
      </c>
      <c r="B5" s="18" t="s">
        <v>45</v>
      </c>
      <c r="C5" s="18"/>
      <c r="D5" s="18">
        <v>2110193246</v>
      </c>
      <c r="E5" s="18">
        <v>2110193246</v>
      </c>
      <c r="F5" s="18" t="str">
        <f t="shared" si="1"/>
        <v>860040094_2110193246</v>
      </c>
      <c r="G5" s="19">
        <v>45715</v>
      </c>
      <c r="H5" s="19">
        <v>45726</v>
      </c>
      <c r="I5" s="20">
        <v>173393583</v>
      </c>
      <c r="J5" s="20">
        <v>173393583</v>
      </c>
      <c r="K5" s="21"/>
      <c r="L5" s="18" t="s">
        <v>46</v>
      </c>
      <c r="M5" s="20">
        <v>173393583</v>
      </c>
      <c r="N5" s="23">
        <v>1222572551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173393583</v>
      </c>
      <c r="V5" s="22">
        <v>0</v>
      </c>
      <c r="W5" s="22">
        <v>0</v>
      </c>
      <c r="X5" s="22">
        <v>0</v>
      </c>
      <c r="Y5" s="22">
        <v>0</v>
      </c>
      <c r="Z5" s="18"/>
      <c r="AA5" s="19"/>
      <c r="AB5" s="18"/>
      <c r="AC5" s="22">
        <v>0</v>
      </c>
    </row>
    <row r="6" spans="1:29" x14ac:dyDescent="0.35">
      <c r="A6" s="18">
        <v>860040094</v>
      </c>
      <c r="B6" s="18" t="s">
        <v>45</v>
      </c>
      <c r="C6" s="18"/>
      <c r="D6" s="18">
        <v>2110193247</v>
      </c>
      <c r="E6" s="18">
        <v>2110193247</v>
      </c>
      <c r="F6" s="18" t="str">
        <f t="shared" si="1"/>
        <v>860040094_2110193247</v>
      </c>
      <c r="G6" s="19">
        <v>45715</v>
      </c>
      <c r="H6" s="19">
        <v>45726</v>
      </c>
      <c r="I6" s="20">
        <v>36594089</v>
      </c>
      <c r="J6" s="20">
        <v>36594089</v>
      </c>
      <c r="K6" s="21"/>
      <c r="L6" s="18" t="s">
        <v>46</v>
      </c>
      <c r="M6" s="22">
        <v>0</v>
      </c>
      <c r="N6" s="23"/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36594089</v>
      </c>
      <c r="V6" s="22">
        <v>0</v>
      </c>
      <c r="W6" s="22">
        <v>0</v>
      </c>
      <c r="X6" s="22">
        <v>0</v>
      </c>
      <c r="Y6" s="22">
        <v>0</v>
      </c>
      <c r="Z6" s="18"/>
      <c r="AA6" s="19"/>
      <c r="AB6" s="18"/>
      <c r="AC6" s="22">
        <v>0</v>
      </c>
    </row>
    <row r="7" spans="1:29" x14ac:dyDescent="0.35">
      <c r="A7" s="18">
        <v>860040094</v>
      </c>
      <c r="B7" s="18" t="s">
        <v>45</v>
      </c>
      <c r="C7" s="18"/>
      <c r="D7" s="18">
        <v>2110193289</v>
      </c>
      <c r="E7" s="18">
        <v>2110193289</v>
      </c>
      <c r="F7" s="18" t="str">
        <f t="shared" si="1"/>
        <v>860040094_2110193289</v>
      </c>
      <c r="G7" s="19">
        <v>45716</v>
      </c>
      <c r="H7" s="19">
        <v>45726</v>
      </c>
      <c r="I7" s="20">
        <v>585811</v>
      </c>
      <c r="J7" s="20">
        <v>585811</v>
      </c>
      <c r="K7" s="21"/>
      <c r="L7" s="18" t="s">
        <v>47</v>
      </c>
      <c r="M7" s="22">
        <v>0</v>
      </c>
      <c r="N7" s="23"/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0</v>
      </c>
      <c r="U7" s="22">
        <v>0</v>
      </c>
      <c r="V7" s="22">
        <v>585811</v>
      </c>
      <c r="W7" s="22">
        <v>0</v>
      </c>
      <c r="X7" s="22">
        <v>0</v>
      </c>
      <c r="Y7" s="22">
        <v>0</v>
      </c>
      <c r="Z7" s="18"/>
      <c r="AA7" s="19"/>
      <c r="AB7" s="18"/>
      <c r="AC7" s="22">
        <v>0</v>
      </c>
    </row>
  </sheetData>
  <conditionalFormatting sqref="E2">
    <cfRule type="duplicateValues" dxfId="0" priority="2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G21" sqref="G21"/>
    </sheetView>
  </sheetViews>
  <sheetFormatPr baseColWidth="10" defaultColWidth="10.90625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81640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48</v>
      </c>
      <c r="E2" s="28"/>
      <c r="F2" s="28"/>
      <c r="G2" s="28"/>
      <c r="H2" s="28"/>
      <c r="I2" s="29"/>
      <c r="J2" s="30" t="s">
        <v>49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50</v>
      </c>
      <c r="E5" s="42"/>
      <c r="F5" s="42"/>
      <c r="G5" s="42"/>
      <c r="H5" s="42"/>
      <c r="I5" s="43"/>
      <c r="J5" s="43" t="s">
        <v>51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24" t="s">
        <v>83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84</v>
      </c>
      <c r="J12" s="51"/>
    </row>
    <row r="13" spans="2:10" ht="13" x14ac:dyDescent="0.3">
      <c r="B13" s="50"/>
      <c r="C13" s="52" t="s">
        <v>85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52</v>
      </c>
      <c r="J15" s="51"/>
    </row>
    <row r="16" spans="2:10" x14ac:dyDescent="0.25">
      <c r="B16" s="50"/>
      <c r="C16" s="55"/>
      <c r="J16" s="51"/>
    </row>
    <row r="17" spans="2:10" ht="13" x14ac:dyDescent="0.25">
      <c r="B17" s="50"/>
      <c r="C17" s="24" t="s">
        <v>53</v>
      </c>
      <c r="D17" s="53"/>
      <c r="H17" s="56" t="s">
        <v>54</v>
      </c>
      <c r="I17" s="57" t="s">
        <v>55</v>
      </c>
      <c r="J17" s="51"/>
    </row>
    <row r="18" spans="2:10" ht="13" x14ac:dyDescent="0.3">
      <c r="B18" s="50"/>
      <c r="C18" s="52" t="s">
        <v>56</v>
      </c>
      <c r="D18" s="52"/>
      <c r="E18" s="52"/>
      <c r="F18" s="52"/>
      <c r="H18" s="58">
        <v>5</v>
      </c>
      <c r="I18" s="59">
        <v>540219078</v>
      </c>
      <c r="J18" s="51"/>
    </row>
    <row r="19" spans="2:10" x14ac:dyDescent="0.25">
      <c r="B19" s="50"/>
      <c r="C19" s="24" t="s">
        <v>57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58</v>
      </c>
      <c r="H20" s="60">
        <v>0</v>
      </c>
      <c r="I20" s="61">
        <v>0</v>
      </c>
      <c r="J20" s="51"/>
    </row>
    <row r="21" spans="2:10" x14ac:dyDescent="0.25">
      <c r="B21" s="50"/>
      <c r="C21" s="24" t="s">
        <v>59</v>
      </c>
      <c r="H21" s="60">
        <v>0</v>
      </c>
      <c r="I21" s="61">
        <v>0</v>
      </c>
      <c r="J21" s="51"/>
    </row>
    <row r="22" spans="2:10" x14ac:dyDescent="0.25">
      <c r="B22" s="50"/>
      <c r="C22" s="24" t="s">
        <v>60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61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62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63</v>
      </c>
      <c r="D25" s="52"/>
      <c r="E25" s="52"/>
      <c r="F25" s="52"/>
      <c r="H25" s="58">
        <f>H19+H20+H21+H22+H24+H23</f>
        <v>0</v>
      </c>
      <c r="I25" s="59">
        <f>I19+I20+I21+I22+I24+I23</f>
        <v>0</v>
      </c>
      <c r="J25" s="51"/>
    </row>
    <row r="26" spans="2:10" x14ac:dyDescent="0.25">
      <c r="B26" s="50"/>
      <c r="C26" s="24" t="s">
        <v>64</v>
      </c>
      <c r="H26" s="60">
        <v>4</v>
      </c>
      <c r="I26" s="61">
        <v>539633267</v>
      </c>
      <c r="J26" s="51"/>
    </row>
    <row r="27" spans="2:10" ht="13" thickBot="1" x14ac:dyDescent="0.3">
      <c r="B27" s="50"/>
      <c r="C27" s="24" t="s">
        <v>37</v>
      </c>
      <c r="H27" s="62">
        <v>1</v>
      </c>
      <c r="I27" s="63">
        <v>585811</v>
      </c>
      <c r="J27" s="51"/>
    </row>
    <row r="28" spans="2:10" ht="13" x14ac:dyDescent="0.3">
      <c r="B28" s="50"/>
      <c r="C28" s="52" t="s">
        <v>65</v>
      </c>
      <c r="D28" s="52"/>
      <c r="E28" s="52"/>
      <c r="F28" s="52"/>
      <c r="H28" s="58">
        <f>H26+H27</f>
        <v>5</v>
      </c>
      <c r="I28" s="59">
        <f>I26+I27</f>
        <v>540219078</v>
      </c>
      <c r="J28" s="51"/>
    </row>
    <row r="29" spans="2:10" ht="13.5" thickBot="1" x14ac:dyDescent="0.35">
      <c r="B29" s="50"/>
      <c r="C29" s="24" t="s">
        <v>66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67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68</v>
      </c>
      <c r="D32" s="52"/>
      <c r="H32" s="65">
        <f>H25+H28+H30</f>
        <v>5</v>
      </c>
      <c r="I32" s="66">
        <f>I25+I28+I30</f>
        <v>540219078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69</v>
      </c>
      <c r="D37" s="69"/>
      <c r="H37" s="68" t="s">
        <v>70</v>
      </c>
      <c r="I37" s="69"/>
      <c r="J37" s="51"/>
    </row>
    <row r="38" spans="2:10" ht="13" x14ac:dyDescent="0.3">
      <c r="B38" s="50"/>
      <c r="C38" s="52" t="s">
        <v>71</v>
      </c>
      <c r="D38" s="67"/>
      <c r="H38" s="70" t="s">
        <v>72</v>
      </c>
      <c r="I38" s="67"/>
      <c r="J38" s="51"/>
    </row>
    <row r="39" spans="2:10" ht="13" x14ac:dyDescent="0.3">
      <c r="B39" s="50"/>
      <c r="C39" s="52" t="s">
        <v>73</v>
      </c>
      <c r="H39" s="52" t="s">
        <v>74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75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81640625" style="24" customWidth="1"/>
    <col min="10" max="10" width="12.54296875" style="24" customWidth="1"/>
    <col min="11" max="11" width="1.81640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76</v>
      </c>
      <c r="E2" s="28"/>
      <c r="F2" s="28"/>
      <c r="G2" s="28"/>
      <c r="H2" s="28"/>
      <c r="I2" s="29"/>
      <c r="J2" s="30" t="s">
        <v>49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77</v>
      </c>
      <c r="E5" s="76"/>
      <c r="F5" s="76"/>
      <c r="G5" s="76"/>
      <c r="H5" s="76"/>
      <c r="I5" s="77"/>
      <c r="J5" s="43" t="s">
        <v>78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24" t="str">
        <f ca="1">+CONCATENATE("Santiago de Cali, ",TEXT(TODAY(),"MMMM DD YYYY"))</f>
        <v>Santiago de Cali, marzo 22 2025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OXIGENOS DE COLOMBIA LTDA</v>
      </c>
      <c r="J11" s="51"/>
    </row>
    <row r="12" spans="2:10" ht="13" x14ac:dyDescent="0.3">
      <c r="B12" s="50"/>
      <c r="C12" s="52" t="str">
        <f>+'FOR-CSA-018'!C13</f>
        <v>NIT: 860040094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79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54</v>
      </c>
      <c r="I16" s="79" t="s">
        <v>55</v>
      </c>
      <c r="J16" s="51"/>
    </row>
    <row r="17" spans="2:10" ht="13" x14ac:dyDescent="0.3">
      <c r="B17" s="50"/>
      <c r="C17" s="52" t="s">
        <v>53</v>
      </c>
      <c r="D17" s="52"/>
      <c r="E17" s="52"/>
      <c r="F17" s="52"/>
      <c r="H17" s="80">
        <f>+SUM(H18:H23)</f>
        <v>0</v>
      </c>
      <c r="I17" s="81">
        <f>+SUM(I18:I23)</f>
        <v>0</v>
      </c>
      <c r="J17" s="51"/>
    </row>
    <row r="18" spans="2:10" x14ac:dyDescent="0.25">
      <c r="B18" s="50"/>
      <c r="C18" s="24" t="s">
        <v>57</v>
      </c>
      <c r="H18" s="82">
        <f>+'FOR-CSA-018'!H19</f>
        <v>0</v>
      </c>
      <c r="I18" s="83">
        <f>+'FOR-CSA-018'!I19</f>
        <v>0</v>
      </c>
      <c r="J18" s="51"/>
    </row>
    <row r="19" spans="2:10" x14ac:dyDescent="0.25">
      <c r="B19" s="50"/>
      <c r="C19" s="24" t="s">
        <v>58</v>
      </c>
      <c r="H19" s="82">
        <f>+'FOR-CSA-018'!H20</f>
        <v>0</v>
      </c>
      <c r="I19" s="83">
        <f>+'FOR-CSA-018'!I20</f>
        <v>0</v>
      </c>
      <c r="J19" s="51"/>
    </row>
    <row r="20" spans="2:10" x14ac:dyDescent="0.25">
      <c r="B20" s="50"/>
      <c r="C20" s="24" t="s">
        <v>59</v>
      </c>
      <c r="H20" s="82">
        <f>+'FOR-CSA-018'!H21</f>
        <v>0</v>
      </c>
      <c r="I20" s="83">
        <f>+'FOR-CSA-018'!I21</f>
        <v>0</v>
      </c>
      <c r="J20" s="51"/>
    </row>
    <row r="21" spans="2:10" x14ac:dyDescent="0.25">
      <c r="B21" s="50"/>
      <c r="C21" s="24" t="s">
        <v>60</v>
      </c>
      <c r="H21" s="82">
        <f>+'FOR-CSA-018'!H22</f>
        <v>0</v>
      </c>
      <c r="I21" s="83">
        <f>+'FOR-CSA-018'!I22</f>
        <v>0</v>
      </c>
      <c r="J21" s="51"/>
    </row>
    <row r="22" spans="2:10" x14ac:dyDescent="0.25">
      <c r="B22" s="50"/>
      <c r="C22" s="24" t="s">
        <v>61</v>
      </c>
      <c r="H22" s="82">
        <f>+'FOR-CSA-018'!H23</f>
        <v>0</v>
      </c>
      <c r="I22" s="83">
        <f>+'FOR-CSA-018'!I23</f>
        <v>0</v>
      </c>
      <c r="J22" s="51"/>
    </row>
    <row r="23" spans="2:10" x14ac:dyDescent="0.25">
      <c r="B23" s="50"/>
      <c r="C23" s="24" t="s">
        <v>80</v>
      </c>
      <c r="H23" s="82">
        <f>+'FOR-CSA-018'!H24</f>
        <v>0</v>
      </c>
      <c r="I23" s="83">
        <f>+'FOR-CSA-018'!I24</f>
        <v>0</v>
      </c>
      <c r="J23" s="51"/>
    </row>
    <row r="24" spans="2:10" ht="13" x14ac:dyDescent="0.3">
      <c r="B24" s="50"/>
      <c r="C24" s="52" t="s">
        <v>81</v>
      </c>
      <c r="D24" s="52"/>
      <c r="E24" s="52"/>
      <c r="F24" s="52"/>
      <c r="H24" s="80">
        <f>SUM(H18:H23)</f>
        <v>0</v>
      </c>
      <c r="I24" s="81">
        <f>+SUBTOTAL(9,I18:I23)</f>
        <v>0</v>
      </c>
      <c r="J24" s="51"/>
    </row>
    <row r="25" spans="2:10" ht="13.5" thickBot="1" x14ac:dyDescent="0.35">
      <c r="B25" s="50"/>
      <c r="C25" s="52"/>
      <c r="D25" s="52"/>
      <c r="H25" s="84"/>
      <c r="I25" s="85"/>
      <c r="J25" s="51"/>
    </row>
    <row r="26" spans="2:10" ht="13.5" thickTop="1" x14ac:dyDescent="0.3">
      <c r="B26" s="50"/>
      <c r="C26" s="52"/>
      <c r="D26" s="52"/>
      <c r="H26" s="67"/>
      <c r="I26" s="61"/>
      <c r="J26" s="51"/>
    </row>
    <row r="27" spans="2:10" ht="13" x14ac:dyDescent="0.3">
      <c r="B27" s="50"/>
      <c r="C27" s="52"/>
      <c r="D27" s="52"/>
      <c r="H27" s="67"/>
      <c r="I27" s="61"/>
      <c r="J27" s="51"/>
    </row>
    <row r="28" spans="2:10" ht="13" x14ac:dyDescent="0.3">
      <c r="B28" s="50"/>
      <c r="C28" s="52"/>
      <c r="D28" s="52"/>
      <c r="H28" s="67"/>
      <c r="I28" s="61"/>
      <c r="J28" s="51"/>
    </row>
    <row r="29" spans="2:10" x14ac:dyDescent="0.25">
      <c r="B29" s="50"/>
      <c r="G29" s="67"/>
      <c r="H29" s="67"/>
      <c r="I29" s="67"/>
      <c r="J29" s="51"/>
    </row>
    <row r="30" spans="2:10" ht="13.5" thickBot="1" x14ac:dyDescent="0.35">
      <c r="B30" s="50"/>
      <c r="C30" s="68" t="str">
        <f>+'FOR-CSA-018'!C37</f>
        <v>Nombre</v>
      </c>
      <c r="D30" s="68"/>
      <c r="G30" s="68" t="str">
        <f>+'FOR-CSA-018'!H37</f>
        <v>Juan Camilo Paez R.</v>
      </c>
      <c r="H30" s="69"/>
      <c r="I30" s="67"/>
      <c r="J30" s="51"/>
    </row>
    <row r="31" spans="2:10" ht="13" x14ac:dyDescent="0.3">
      <c r="B31" s="50"/>
      <c r="C31" s="70" t="str">
        <f>+'FOR-CSA-018'!C38</f>
        <v>Cargo</v>
      </c>
      <c r="D31" s="70"/>
      <c r="G31" s="70" t="str">
        <f>+'FOR-CSA-018'!H38</f>
        <v>Cartera - Cuentas Salud</v>
      </c>
      <c r="H31" s="67"/>
      <c r="I31" s="67"/>
      <c r="J31" s="51"/>
    </row>
    <row r="32" spans="2:10" ht="13" x14ac:dyDescent="0.3">
      <c r="B32" s="50"/>
      <c r="C32" s="70" t="str">
        <f>+'FOR-CSA-018'!C39</f>
        <v>Entidad</v>
      </c>
      <c r="D32" s="70"/>
      <c r="G32" s="70" t="str">
        <f>+'FOR-CSA-018'!H39</f>
        <v>EPS Comfenalco Valle.</v>
      </c>
      <c r="H32" s="67"/>
      <c r="I32" s="67"/>
      <c r="J32" s="51"/>
    </row>
    <row r="33" spans="2:10" ht="13" x14ac:dyDescent="0.3">
      <c r="B33" s="50"/>
      <c r="C33" s="70"/>
      <c r="D33" s="70"/>
      <c r="G33" s="70"/>
      <c r="H33" s="67"/>
      <c r="I33" s="67"/>
      <c r="J33" s="51"/>
    </row>
    <row r="34" spans="2:10" ht="13" x14ac:dyDescent="0.3">
      <c r="B34" s="50"/>
      <c r="C34" s="70"/>
      <c r="D34" s="70"/>
      <c r="G34" s="70"/>
      <c r="H34" s="67"/>
      <c r="I34" s="67"/>
      <c r="J34" s="51"/>
    </row>
    <row r="35" spans="2:10" ht="14" x14ac:dyDescent="0.25">
      <c r="B35" s="50"/>
      <c r="C35" s="86" t="s">
        <v>82</v>
      </c>
      <c r="D35" s="86"/>
      <c r="E35" s="86"/>
      <c r="F35" s="86"/>
      <c r="G35" s="86"/>
      <c r="H35" s="86"/>
      <c r="I35" s="86"/>
      <c r="J35" s="51"/>
    </row>
    <row r="36" spans="2:10" ht="13" x14ac:dyDescent="0.3">
      <c r="B36" s="50"/>
      <c r="C36" s="70"/>
      <c r="D36" s="70"/>
      <c r="G36" s="70"/>
      <c r="H36" s="67"/>
      <c r="I36" s="67"/>
      <c r="J36" s="51"/>
    </row>
    <row r="37" spans="2:10" ht="18.75" customHeight="1" thickBot="1" x14ac:dyDescent="0.3">
      <c r="B37" s="72"/>
      <c r="C37" s="73"/>
      <c r="D37" s="73"/>
      <c r="E37" s="73"/>
      <c r="F37" s="73"/>
      <c r="G37" s="69"/>
      <c r="H37" s="69"/>
      <c r="I37" s="69"/>
      <c r="J37" s="7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2025-03-22T16:37:34Z</dcterms:modified>
</cp:coreProperties>
</file>