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22006595_ESE DEL DEPART. DEL META ESE SOLUCION SALUD\"/>
    </mc:Choice>
  </mc:AlternateContent>
  <bookViews>
    <workbookView xWindow="0" yWindow="0" windowWidth="20490" windowHeight="745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'INFO IPS'!$A$5:$M$6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H17" i="4" s="1"/>
  <c r="I21" i="4"/>
  <c r="H21" i="4"/>
  <c r="I20" i="4"/>
  <c r="H20" i="4"/>
  <c r="I19" i="4"/>
  <c r="H19" i="4"/>
  <c r="I18" i="4"/>
  <c r="I24" i="4" s="1"/>
  <c r="H18" i="4"/>
  <c r="H24" i="4" s="1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K1" i="2"/>
  <c r="AJ1" i="2"/>
  <c r="AI1" i="2"/>
  <c r="AH1" i="2"/>
  <c r="AG1" i="2"/>
  <c r="AF1" i="2"/>
  <c r="AE1" i="2"/>
  <c r="AD1" i="2"/>
  <c r="AC1" i="2"/>
  <c r="AB1" i="2"/>
  <c r="U1" i="2"/>
  <c r="L1" i="2"/>
  <c r="J1" i="2"/>
  <c r="I17" i="4" l="1"/>
  <c r="M4" i="1"/>
  <c r="L4" i="1"/>
  <c r="D4" i="1"/>
  <c r="C4" i="1"/>
</calcChain>
</file>

<file path=xl/sharedStrings.xml><?xml version="1.0" encoding="utf-8"?>
<sst xmlns="http://schemas.openxmlformats.org/spreadsheetml/2006/main" count="211" uniqueCount="122">
  <si>
    <t>ESE SOLUCIÓN SALUD DEL META NIT 822006595-1</t>
  </si>
  <si>
    <t>NIT</t>
  </si>
  <si>
    <t>ENTIDAD</t>
  </si>
  <si>
    <t>FACTURA SIN PREFIJO</t>
  </si>
  <si>
    <t>FACTURA CON PREFIJO</t>
  </si>
  <si>
    <t>FECHA DE FACTURA</t>
  </si>
  <si>
    <t>FECHA DE RADICACION</t>
  </si>
  <si>
    <t>CÓDIGO HOSVITAL</t>
  </si>
  <si>
    <t>CÓDIGO DIAN</t>
  </si>
  <si>
    <t>IPS</t>
  </si>
  <si>
    <t>GRUPO</t>
  </si>
  <si>
    <t>TIPO</t>
  </si>
  <si>
    <t xml:space="preserve">VALOR </t>
  </si>
  <si>
    <t xml:space="preserve">SALDO </t>
  </si>
  <si>
    <t>EVENTO</t>
  </si>
  <si>
    <t>Cartera con corte a 31 de diciembre de 2024</t>
  </si>
  <si>
    <t>PUERTO GAITAN</t>
  </si>
  <si>
    <t>LA URIBE</t>
  </si>
  <si>
    <t>RESTREPO</t>
  </si>
  <si>
    <t>PUERTO LLERAS</t>
  </si>
  <si>
    <t>MAPIRIPAN</t>
  </si>
  <si>
    <t>CUMARAL</t>
  </si>
  <si>
    <t>VISTA HERMOSA</t>
  </si>
  <si>
    <t>MESETAS</t>
  </si>
  <si>
    <t>CONTRIBUTIVO</t>
  </si>
  <si>
    <t>SUBSIDIADO</t>
  </si>
  <si>
    <t>Regimen Subsidiado</t>
  </si>
  <si>
    <t>Regimen Contributivo</t>
  </si>
  <si>
    <t>890303093</t>
  </si>
  <si>
    <t>CAJA DE COMPENSACION FAMILIAR DEL VALLE DEL CAUCA COMFENALCO VALLE</t>
  </si>
  <si>
    <t>CAJA DE COMPENSACION FAMILIAR DEL VALLE DEL CAUCA COMFENALCO VALLE NIT 890303093</t>
  </si>
  <si>
    <t>NIT IPS</t>
  </si>
  <si>
    <t>Nombre IPS</t>
  </si>
  <si>
    <t>Prefijo Factura</t>
  </si>
  <si>
    <t>Numero Factura</t>
  </si>
  <si>
    <t>FACTURA</t>
  </si>
  <si>
    <t>LLAVE</t>
  </si>
  <si>
    <t>IPS Fecha factura</t>
  </si>
  <si>
    <t>IPS Fecha radicado</t>
  </si>
  <si>
    <t>IPS Valor Factura</t>
  </si>
  <si>
    <t>IPS Saldo Factura</t>
  </si>
  <si>
    <t>ESTADO EPS 25-03-2025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</si>
  <si>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</si>
  <si>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</si>
  <si>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</si>
  <si>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</si>
  <si>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</si>
  <si>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</si>
  <si>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</si>
  <si>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</si>
  <si>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</si>
  <si>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</si>
  <si>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</si>
  <si>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</si>
  <si>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</si>
  <si>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</si>
  <si>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</si>
  <si>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</si>
  <si>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</si>
  <si>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</si>
  <si>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</si>
  <si>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</si>
  <si>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</si>
  <si>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</si>
  <si>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</si>
  <si>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</si>
  <si>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</si>
  <si>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</si>
  <si>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</si>
  <si>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</si>
  <si>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</si>
  <si>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</si>
  <si>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</si>
  <si>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</si>
  <si>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EMPRESA SOCIAL DEL ESTADO DEL DEPART. DEL META ESE "SOLUCION SALUD</t>
  </si>
  <si>
    <t>57715472</t>
  </si>
  <si>
    <t>822006595_57715472</t>
  </si>
  <si>
    <t>Factura devuelta</t>
  </si>
  <si>
    <t>Devuelta</t>
  </si>
  <si>
    <t>Más de 360</t>
  </si>
  <si>
    <t>AUT: SE DEVUELVE FACTURA NO SE EVIDENCIA AUTORIZACION, EL CORREO solicitudeseps@epscomfenalco.com.co ESTÁ ERRADO, EL CORREO CORRECTO es capautorizaciones@epsdelagente.com.co, por favor solicitar autorizacion para tramite de pago. NANC</t>
  </si>
  <si>
    <t>AUTORIZACION</t>
  </si>
  <si>
    <t>Ambulatorio</t>
  </si>
  <si>
    <t>MIG-822006595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</si>
  <si>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</si>
  <si>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</si>
  <si>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</si>
  <si>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</si>
  <si>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</si>
  <si>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</si>
  <si>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</si>
  <si>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</si>
  <si>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</si>
  <si>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</si>
  <si>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</si>
  <si>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</si>
  <si>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</si>
  <si>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</si>
  <si>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</si>
  <si>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</si>
  <si>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</si>
  <si>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</si>
  <si>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</si>
  <si>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</si>
  <si>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</si>
  <si>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</si>
  <si>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</si>
  <si>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</si>
  <si>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</si>
  <si>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</si>
  <si>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</si>
  <si>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</si>
  <si>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</si>
  <si>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</si>
  <si>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</si>
  <si>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</si>
  <si>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</si>
  <si>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</si>
  <si>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</si>
  <si>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marzo 25 2025</t>
  </si>
  <si>
    <t>Señores : EMPRESA SOCIAL DEL ESTADO DEL DEPART. DEL META ESE "SOLUCION SALUD</t>
  </si>
  <si>
    <t>NIT: 822006595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</si>
</sst>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sz val="9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4" xfId="1" applyNumberFormat="1" applyFont="1" applyFill="1" applyBorder="1" applyAlignment="1">
      <alignment horizontal="center" vertical="center"/>
    </xf>
    <xf numFmtId="14" fontId="2" fillId="2" borderId="4" xfId="1" applyNumberFormat="1" applyFont="1" applyFill="1" applyBorder="1" applyAlignment="1">
      <alignment horizontal="center" vertical="center"/>
    </xf>
    <xf numFmtId="43" fontId="2" fillId="2" borderId="4" xfId="1" applyFont="1" applyFill="1" applyBorder="1" applyAlignment="1">
      <alignment horizontal="center" vertical="center"/>
    </xf>
    <xf numFmtId="43" fontId="2" fillId="2" borderId="5" xfId="1" applyFont="1" applyFill="1" applyBorder="1" applyAlignment="1">
      <alignment horizontal="center" vertical="center"/>
    </xf>
    <xf numFmtId="43" fontId="4" fillId="3" borderId="6" xfId="1" applyFont="1" applyFill="1" applyBorder="1" applyAlignment="1">
      <alignment horizontal="center" vertical="center" wrapText="1"/>
    </xf>
    <xf numFmtId="0" fontId="5" fillId="0" borderId="7" xfId="0" applyFont="1" applyBorder="1"/>
    <xf numFmtId="14" fontId="5" fillId="0" borderId="7" xfId="0" applyNumberFormat="1" applyFont="1" applyBorder="1"/>
    <xf numFmtId="0" fontId="5" fillId="0" borderId="7" xfId="0" quotePrefix="1" applyFont="1" applyBorder="1"/>
    <xf numFmtId="43" fontId="5" fillId="0" borderId="7" xfId="1" applyFont="1" applyFill="1" applyBorder="1"/>
    <xf numFmtId="0" fontId="2" fillId="2" borderId="1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6" fillId="0" borderId="8" xfId="0" applyFont="1" applyBorder="1" applyAlignment="1">
      <alignment horizontal="center" vertical="center" wrapText="1"/>
    </xf>
    <xf numFmtId="14" fontId="6" fillId="0" borderId="8" xfId="0" applyNumberFormat="1" applyFont="1" applyBorder="1" applyAlignment="1">
      <alignment horizontal="center" vertical="center" wrapText="1"/>
    </xf>
    <xf numFmtId="164" fontId="6" fillId="0" borderId="8" xfId="2" applyNumberFormat="1" applyFont="1" applyBorder="1" applyAlignment="1">
      <alignment horizontal="center" vertical="center" wrapText="1"/>
    </xf>
    <xf numFmtId="0" fontId="6" fillId="5" borderId="8" xfId="0" applyFont="1" applyFill="1" applyBorder="1" applyAlignment="1">
      <alignment horizontal="center" vertical="center" wrapText="1"/>
    </xf>
    <xf numFmtId="165" fontId="6" fillId="5" borderId="8" xfId="2" applyNumberFormat="1" applyFont="1" applyFill="1" applyBorder="1" applyAlignment="1">
      <alignment horizontal="center" vertical="center" wrapText="1"/>
    </xf>
    <xf numFmtId="0" fontId="6" fillId="6" borderId="8" xfId="0" applyFont="1" applyFill="1" applyBorder="1" applyAlignment="1">
      <alignment horizontal="center" vertical="center" wrapText="1"/>
    </xf>
    <xf numFmtId="14" fontId="6" fillId="6" borderId="8" xfId="0" applyNumberFormat="1" applyFont="1" applyFill="1" applyBorder="1" applyAlignment="1">
      <alignment horizontal="center" vertical="center" wrapText="1"/>
    </xf>
    <xf numFmtId="0" fontId="6" fillId="7" borderId="8" xfId="0" applyFont="1" applyFill="1" applyBorder="1" applyAlignment="1">
      <alignment horizontal="center" vertical="center" wrapText="1"/>
    </xf>
    <xf numFmtId="166" fontId="6" fillId="4" borderId="8" xfId="2" applyNumberFormat="1" applyFont="1" applyFill="1" applyBorder="1" applyAlignment="1">
      <alignment horizontal="center" vertical="center" wrapText="1"/>
    </xf>
    <xf numFmtId="0" fontId="6" fillId="8" borderId="8" xfId="0" applyFont="1" applyFill="1" applyBorder="1" applyAlignment="1">
      <alignment horizontal="center" vertical="center" wrapText="1"/>
    </xf>
    <xf numFmtId="0" fontId="7" fillId="0" borderId="8" xfId="0" applyFont="1" applyBorder="1" applyAlignment="1">
      <alignment vertical="center"/>
    </xf>
    <xf numFmtId="14" fontId="7" fillId="0" borderId="8" xfId="0" applyNumberFormat="1" applyFont="1" applyBorder="1" applyAlignment="1">
      <alignment vertical="center"/>
    </xf>
    <xf numFmtId="164" fontId="7" fillId="0" borderId="8" xfId="2" applyNumberFormat="1" applyFont="1" applyBorder="1" applyAlignment="1">
      <alignment vertical="center"/>
    </xf>
    <xf numFmtId="165" fontId="7" fillId="0" borderId="8" xfId="2" applyNumberFormat="1" applyFont="1" applyBorder="1" applyAlignment="1">
      <alignment vertical="center"/>
    </xf>
    <xf numFmtId="0" fontId="7" fillId="0" borderId="8" xfId="2" applyNumberFormat="1" applyFont="1" applyBorder="1" applyAlignment="1">
      <alignment vertical="center"/>
    </xf>
    <xf numFmtId="16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164" fontId="7" fillId="0" borderId="0" xfId="2" applyNumberFormat="1" applyFont="1" applyAlignment="1">
      <alignment horizontal="center" vertical="center"/>
    </xf>
    <xf numFmtId="165" fontId="7" fillId="0" borderId="0" xfId="2" applyNumberFormat="1" applyFont="1" applyAlignment="1">
      <alignment vertical="center"/>
    </xf>
    <xf numFmtId="165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5" fontId="7" fillId="0" borderId="0" xfId="2" applyNumberFormat="1" applyFont="1"/>
    <xf numFmtId="165" fontId="7" fillId="0" borderId="0" xfId="0" applyNumberFormat="1" applyFont="1"/>
    <xf numFmtId="0" fontId="9" fillId="0" borderId="0" xfId="3" applyFont="1"/>
    <xf numFmtId="0" fontId="9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9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9" fillId="0" borderId="1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1" xfId="3" applyFont="1" applyBorder="1"/>
    <xf numFmtId="0" fontId="9" fillId="0" borderId="2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4" xfId="3" applyNumberFormat="1" applyFont="1" applyBorder="1" applyAlignment="1">
      <alignment horizontal="center"/>
    </xf>
    <xf numFmtId="168" fontId="9" fillId="0" borderId="4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5" xfId="3" applyNumberFormat="1" applyFont="1" applyBorder="1" applyAlignment="1">
      <alignment horizontal="center"/>
    </xf>
    <xf numFmtId="168" fontId="10" fillId="0" borderId="15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4" xfId="3" applyNumberFormat="1" applyFont="1" applyBorder="1"/>
    <xf numFmtId="168" fontId="9" fillId="0" borderId="4" xfId="3" applyNumberFormat="1" applyFont="1" applyBorder="1"/>
    <xf numFmtId="168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3" xfId="3" applyFont="1" applyBorder="1"/>
    <xf numFmtId="0" fontId="9" fillId="0" borderId="4" xfId="3" applyFont="1" applyBorder="1"/>
    <xf numFmtId="0" fontId="9" fillId="0" borderId="5" xfId="3" applyFont="1" applyBorder="1"/>
    <xf numFmtId="0" fontId="10" fillId="0" borderId="1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2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69" fontId="9" fillId="0" borderId="0" xfId="5" applyNumberFormat="1" applyFont="1" applyAlignment="1">
      <alignment horizontal="right"/>
    </xf>
    <xf numFmtId="170" fontId="9" fillId="0" borderId="15" xfId="5" applyNumberFormat="1" applyFont="1" applyBorder="1" applyAlignment="1">
      <alignment horizontal="center"/>
    </xf>
    <xf numFmtId="169" fontId="9" fillId="0" borderId="15" xfId="5" applyNumberFormat="1" applyFont="1" applyBorder="1" applyAlignment="1">
      <alignment horizontal="right"/>
    </xf>
    <xf numFmtId="0" fontId="12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120650</xdr:colOff>
      <xdr:row>0</xdr:row>
      <xdr:rowOff>57150</xdr:rowOff>
    </xdr:from>
    <xdr:to>
      <xdr:col>1</xdr:col>
      <xdr:colOff>901700</xdr:colOff>
      <xdr:row>3</xdr:row>
      <xdr:rowOff>6350</xdr:rowOff>
    </xdr:to>
    <xdr:pic>
      <xdr:nvPicPr>
        <xdr:cNvPr id="2" name="Imagen 1" descr="Interfaz de usuario gráfica&#10;&#10;Descripción generada automáticamente">
          <a:extLst>
            <a:ext uri="{FF2B5EF4-FFF2-40B4-BE49-F238E27FC236}">
              <a16:creationId xmlns:a16="http://schemas.microsoft.com/office/drawing/2014/main" xmlns="" id="{D9CFD0C2-E8E5-45AF-B1FB-15772D697E8C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50" y="57150"/>
          <a:ext cx="1447800" cy="520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11</xdr:col>
      <xdr:colOff>390525</xdr:colOff>
      <xdr:row>0</xdr:row>
      <xdr:rowOff>44450</xdr:rowOff>
    </xdr:from>
    <xdr:to>
      <xdr:col>12</xdr:col>
      <xdr:colOff>1043940</xdr:colOff>
      <xdr:row>2</xdr:row>
      <xdr:rowOff>135255</xdr:rowOff>
    </xdr:to>
    <xdr:pic>
      <xdr:nvPicPr>
        <xdr:cNvPr id="3" name="Imagen 2" descr="Texto&#10;&#10;Descripción generada automáticamente">
          <a:extLst>
            <a:ext uri="{FF2B5EF4-FFF2-40B4-BE49-F238E27FC236}">
              <a16:creationId xmlns:a16="http://schemas.microsoft.com/office/drawing/2014/main" xmlns="" id="{F3DF92E0-6DFC-40B7-85E1-B90D638D03D0}"/>
            </a:ext>
          </a:extLst>
        </xdr:cNvPr>
        <xdr:cNvPicPr/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685" b="41970"/>
        <a:stretch/>
      </xdr:blipFill>
      <xdr:spPr bwMode="auto">
        <a:xfrm>
          <a:off x="9563100" y="44450"/>
          <a:ext cx="1844040" cy="47180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topLeftCell="A4" workbookViewId="0">
      <selection activeCell="B5" sqref="B5"/>
    </sheetView>
  </sheetViews>
  <sheetFormatPr baseColWidth="10" defaultRowHeight="14"/>
  <cols>
    <col min="1" max="1" width="10" bestFit="1" customWidth="1"/>
    <col min="2" max="2" width="20.58203125" bestFit="1" customWidth="1"/>
    <col min="3" max="3" width="10.75" bestFit="1" customWidth="1"/>
    <col min="4" max="4" width="10.58203125" bestFit="1" customWidth="1"/>
    <col min="5" max="5" width="9.83203125" bestFit="1" customWidth="1"/>
    <col min="6" max="6" width="10.58203125" bestFit="1" customWidth="1"/>
    <col min="7" max="7" width="8.1640625" bestFit="1" customWidth="1"/>
    <col min="8" max="8" width="8" customWidth="1"/>
    <col min="9" max="9" width="19.1640625" bestFit="1" customWidth="1"/>
    <col min="10" max="10" width="22.1640625" bestFit="1" customWidth="1"/>
    <col min="11" max="11" width="9.4140625" bestFit="1" customWidth="1"/>
    <col min="12" max="12" width="17.83203125" bestFit="1" customWidth="1"/>
    <col min="13" max="13" width="16.83203125" bestFit="1" customWidth="1"/>
  </cols>
  <sheetData>
    <row r="1" spans="1:13">
      <c r="A1" s="12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4"/>
    </row>
    <row r="2" spans="1:13">
      <c r="A2" s="12" t="s">
        <v>15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4"/>
    </row>
    <row r="3" spans="1:13">
      <c r="A3" s="15" t="s">
        <v>30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7"/>
    </row>
    <row r="4" spans="1:13" ht="14.5" thickBot="1">
      <c r="A4" s="1"/>
      <c r="B4" s="2"/>
      <c r="C4" s="3">
        <f>SUBTOTAL(2,C6:C1048576)</f>
        <v>19</v>
      </c>
      <c r="D4" s="3">
        <f>SUBTOTAL(2,D6:D1048576)</f>
        <v>19</v>
      </c>
      <c r="E4" s="4"/>
      <c r="F4" s="4"/>
      <c r="G4" s="2"/>
      <c r="H4" s="2"/>
      <c r="I4" s="5"/>
      <c r="J4" s="2"/>
      <c r="K4" s="2"/>
      <c r="L4" s="5">
        <f>SUBTOTAL(9,L6:L1048576)</f>
        <v>5135151</v>
      </c>
      <c r="M4" s="6">
        <f>SUBTOTAL(9,M6:M1048576)</f>
        <v>149900</v>
      </c>
    </row>
    <row r="5" spans="1:13" ht="35" thickBot="1">
      <c r="A5" s="7" t="s">
        <v>1</v>
      </c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  <c r="J5" s="7" t="s">
        <v>10</v>
      </c>
      <c r="K5" s="7" t="s">
        <v>11</v>
      </c>
      <c r="L5" s="7" t="s">
        <v>12</v>
      </c>
      <c r="M5" s="7" t="s">
        <v>13</v>
      </c>
    </row>
    <row r="6" spans="1:13">
      <c r="A6" s="8" t="s">
        <v>28</v>
      </c>
      <c r="B6" s="8" t="s">
        <v>29</v>
      </c>
      <c r="C6" s="8">
        <v>606033659</v>
      </c>
      <c r="D6" s="8">
        <v>606033659</v>
      </c>
      <c r="E6" s="9">
        <v>42059</v>
      </c>
      <c r="F6" s="9">
        <v>42124</v>
      </c>
      <c r="G6" s="10">
        <v>18</v>
      </c>
      <c r="H6" s="10">
        <v>6061</v>
      </c>
      <c r="I6" s="8" t="s">
        <v>18</v>
      </c>
      <c r="J6" s="8" t="s">
        <v>26</v>
      </c>
      <c r="K6" s="8" t="s">
        <v>14</v>
      </c>
      <c r="L6" s="11">
        <v>55500</v>
      </c>
      <c r="M6" s="11">
        <v>0</v>
      </c>
    </row>
    <row r="7" spans="1:13">
      <c r="A7" s="8" t="s">
        <v>28</v>
      </c>
      <c r="B7" s="8" t="s">
        <v>29</v>
      </c>
      <c r="C7" s="8">
        <v>606033660</v>
      </c>
      <c r="D7" s="8">
        <v>606033660</v>
      </c>
      <c r="E7" s="9">
        <v>42059</v>
      </c>
      <c r="F7" s="9">
        <v>42124</v>
      </c>
      <c r="G7" s="10">
        <v>18</v>
      </c>
      <c r="H7" s="10">
        <v>6061</v>
      </c>
      <c r="I7" s="8" t="s">
        <v>18</v>
      </c>
      <c r="J7" s="8" t="s">
        <v>26</v>
      </c>
      <c r="K7" s="8" t="s">
        <v>14</v>
      </c>
      <c r="L7" s="11">
        <v>88300</v>
      </c>
      <c r="M7" s="11">
        <v>0</v>
      </c>
    </row>
    <row r="8" spans="1:13">
      <c r="A8" s="8">
        <v>890303093</v>
      </c>
      <c r="B8" s="8" t="s">
        <v>29</v>
      </c>
      <c r="C8" s="8">
        <v>226039029</v>
      </c>
      <c r="D8" s="8">
        <v>226039029</v>
      </c>
      <c r="E8" s="9">
        <v>42060</v>
      </c>
      <c r="F8" s="9">
        <v>42124</v>
      </c>
      <c r="G8" s="10">
        <v>17</v>
      </c>
      <c r="H8" s="10">
        <v>2261</v>
      </c>
      <c r="I8" s="8" t="s">
        <v>21</v>
      </c>
      <c r="J8" s="8" t="s">
        <v>26</v>
      </c>
      <c r="K8" s="8" t="s">
        <v>14</v>
      </c>
      <c r="L8" s="11">
        <v>90600</v>
      </c>
      <c r="M8" s="11">
        <v>0</v>
      </c>
    </row>
    <row r="9" spans="1:13">
      <c r="A9" s="8" t="s">
        <v>28</v>
      </c>
      <c r="B9" s="8" t="s">
        <v>29</v>
      </c>
      <c r="C9" s="8">
        <v>568064725</v>
      </c>
      <c r="D9" s="8">
        <v>568064725</v>
      </c>
      <c r="E9" s="9">
        <v>42185</v>
      </c>
      <c r="F9" s="9">
        <v>42230</v>
      </c>
      <c r="G9" s="10">
        <v>14</v>
      </c>
      <c r="H9" s="10">
        <v>5681</v>
      </c>
      <c r="I9" s="8" t="s">
        <v>16</v>
      </c>
      <c r="J9" s="8" t="s">
        <v>26</v>
      </c>
      <c r="K9" s="8" t="s">
        <v>14</v>
      </c>
      <c r="L9" s="11">
        <v>1867982</v>
      </c>
      <c r="M9" s="11">
        <v>0</v>
      </c>
    </row>
    <row r="10" spans="1:13">
      <c r="A10" s="8" t="s">
        <v>28</v>
      </c>
      <c r="B10" s="8" t="s">
        <v>29</v>
      </c>
      <c r="C10" s="8">
        <v>568064621</v>
      </c>
      <c r="D10" s="8">
        <v>568064621</v>
      </c>
      <c r="E10" s="9">
        <v>42185</v>
      </c>
      <c r="F10" s="9">
        <v>42230</v>
      </c>
      <c r="G10" s="10">
        <v>14</v>
      </c>
      <c r="H10" s="10">
        <v>5681</v>
      </c>
      <c r="I10" s="8" t="s">
        <v>16</v>
      </c>
      <c r="J10" s="8" t="s">
        <v>26</v>
      </c>
      <c r="K10" s="8" t="s">
        <v>14</v>
      </c>
      <c r="L10" s="11">
        <v>1488569</v>
      </c>
      <c r="M10" s="11">
        <v>0</v>
      </c>
    </row>
    <row r="11" spans="1:13">
      <c r="A11" s="8" t="s">
        <v>28</v>
      </c>
      <c r="B11" s="8" t="s">
        <v>29</v>
      </c>
      <c r="C11" s="8">
        <v>330013188</v>
      </c>
      <c r="D11" s="8">
        <v>330013188</v>
      </c>
      <c r="E11" s="9">
        <v>42300</v>
      </c>
      <c r="F11" s="9">
        <v>42326</v>
      </c>
      <c r="G11" s="10">
        <v>5</v>
      </c>
      <c r="H11" s="10">
        <v>3301</v>
      </c>
      <c r="I11" s="8" t="s">
        <v>23</v>
      </c>
      <c r="J11" s="8" t="s">
        <v>27</v>
      </c>
      <c r="K11" s="8" t="s">
        <v>14</v>
      </c>
      <c r="L11" s="11">
        <v>134300</v>
      </c>
      <c r="M11" s="11">
        <v>0</v>
      </c>
    </row>
    <row r="12" spans="1:13">
      <c r="A12" s="8" t="s">
        <v>28</v>
      </c>
      <c r="B12" s="8" t="s">
        <v>29</v>
      </c>
      <c r="C12" s="8">
        <v>330015552</v>
      </c>
      <c r="D12" s="8">
        <v>330015552</v>
      </c>
      <c r="E12" s="9">
        <v>42607</v>
      </c>
      <c r="F12" s="9"/>
      <c r="G12" s="10">
        <v>5</v>
      </c>
      <c r="H12" s="10">
        <v>3301</v>
      </c>
      <c r="I12" s="8" t="s">
        <v>23</v>
      </c>
      <c r="J12" s="8" t="s">
        <v>24</v>
      </c>
      <c r="K12" s="8" t="s">
        <v>14</v>
      </c>
      <c r="L12" s="11">
        <v>78500</v>
      </c>
      <c r="M12" s="11">
        <v>0</v>
      </c>
    </row>
    <row r="13" spans="1:13">
      <c r="A13" s="8" t="s">
        <v>28</v>
      </c>
      <c r="B13" s="8" t="s">
        <v>29</v>
      </c>
      <c r="C13" s="8">
        <v>577016526</v>
      </c>
      <c r="D13" s="8">
        <v>577016526</v>
      </c>
      <c r="E13" s="9">
        <v>42873</v>
      </c>
      <c r="F13" s="9">
        <v>42899</v>
      </c>
      <c r="G13" s="10">
        <v>9</v>
      </c>
      <c r="H13" s="10">
        <v>5771</v>
      </c>
      <c r="I13" s="8" t="s">
        <v>19</v>
      </c>
      <c r="J13" s="8" t="s">
        <v>24</v>
      </c>
      <c r="K13" s="8" t="s">
        <v>14</v>
      </c>
      <c r="L13" s="11">
        <v>145300</v>
      </c>
      <c r="M13" s="11">
        <v>0</v>
      </c>
    </row>
    <row r="14" spans="1:13">
      <c r="A14" s="8" t="s">
        <v>28</v>
      </c>
      <c r="B14" s="8" t="s">
        <v>29</v>
      </c>
      <c r="C14" s="8">
        <v>577016528</v>
      </c>
      <c r="D14" s="8">
        <v>577016528</v>
      </c>
      <c r="E14" s="9">
        <v>42873</v>
      </c>
      <c r="F14" s="9">
        <v>42899</v>
      </c>
      <c r="G14" s="10">
        <v>9</v>
      </c>
      <c r="H14" s="10">
        <v>5771</v>
      </c>
      <c r="I14" s="8" t="s">
        <v>19</v>
      </c>
      <c r="J14" s="8" t="s">
        <v>24</v>
      </c>
      <c r="K14" s="8" t="s">
        <v>14</v>
      </c>
      <c r="L14" s="11">
        <v>131500</v>
      </c>
      <c r="M14" s="11">
        <v>0</v>
      </c>
    </row>
    <row r="15" spans="1:13">
      <c r="A15" s="8" t="s">
        <v>28</v>
      </c>
      <c r="B15" s="8" t="s">
        <v>29</v>
      </c>
      <c r="C15" s="8">
        <v>568080303</v>
      </c>
      <c r="D15" s="8">
        <v>568080303</v>
      </c>
      <c r="E15" s="9">
        <v>42916</v>
      </c>
      <c r="F15" s="9">
        <v>42943</v>
      </c>
      <c r="G15" s="10">
        <v>14</v>
      </c>
      <c r="H15" s="10">
        <v>5681</v>
      </c>
      <c r="I15" s="8" t="s">
        <v>16</v>
      </c>
      <c r="J15" s="8" t="s">
        <v>24</v>
      </c>
      <c r="K15" s="8" t="s">
        <v>14</v>
      </c>
      <c r="L15" s="11">
        <v>63600</v>
      </c>
      <c r="M15" s="11">
        <v>0</v>
      </c>
    </row>
    <row r="16" spans="1:13">
      <c r="A16" s="8" t="s">
        <v>28</v>
      </c>
      <c r="B16" s="8" t="s">
        <v>29</v>
      </c>
      <c r="C16" s="8">
        <v>325020420</v>
      </c>
      <c r="D16" s="8">
        <v>325020420</v>
      </c>
      <c r="E16" s="9">
        <v>43157</v>
      </c>
      <c r="F16" s="9">
        <v>43181</v>
      </c>
      <c r="G16" s="10">
        <v>8</v>
      </c>
      <c r="H16" s="10">
        <v>3251</v>
      </c>
      <c r="I16" s="8" t="s">
        <v>20</v>
      </c>
      <c r="J16" s="8" t="s">
        <v>24</v>
      </c>
      <c r="K16" s="8" t="s">
        <v>14</v>
      </c>
      <c r="L16" s="11">
        <v>64100</v>
      </c>
      <c r="M16" s="11">
        <v>0</v>
      </c>
    </row>
    <row r="17" spans="1:13">
      <c r="A17" s="8" t="s">
        <v>28</v>
      </c>
      <c r="B17" s="8" t="s">
        <v>29</v>
      </c>
      <c r="C17" s="8">
        <v>325020423</v>
      </c>
      <c r="D17" s="8">
        <v>325020423</v>
      </c>
      <c r="E17" s="9">
        <v>43157</v>
      </c>
      <c r="F17" s="9">
        <v>43181</v>
      </c>
      <c r="G17" s="10">
        <v>8</v>
      </c>
      <c r="H17" s="10">
        <v>3251</v>
      </c>
      <c r="I17" s="8" t="s">
        <v>20</v>
      </c>
      <c r="J17" s="8" t="s">
        <v>24</v>
      </c>
      <c r="K17" s="8" t="s">
        <v>14</v>
      </c>
      <c r="L17" s="11">
        <v>66100</v>
      </c>
      <c r="M17" s="11">
        <v>0</v>
      </c>
    </row>
    <row r="18" spans="1:13">
      <c r="A18" s="8" t="s">
        <v>28</v>
      </c>
      <c r="B18" s="8" t="s">
        <v>29</v>
      </c>
      <c r="C18" s="8">
        <v>606058442</v>
      </c>
      <c r="D18" s="8">
        <v>606058442</v>
      </c>
      <c r="E18" s="9">
        <v>43342</v>
      </c>
      <c r="F18" s="9">
        <v>43361</v>
      </c>
      <c r="G18" s="10">
        <v>18</v>
      </c>
      <c r="H18" s="10">
        <v>6061</v>
      </c>
      <c r="I18" s="8" t="s">
        <v>18</v>
      </c>
      <c r="J18" s="8" t="s">
        <v>24</v>
      </c>
      <c r="K18" s="8" t="s">
        <v>14</v>
      </c>
      <c r="L18" s="11">
        <v>204800</v>
      </c>
      <c r="M18" s="11">
        <v>0</v>
      </c>
    </row>
    <row r="19" spans="1:13">
      <c r="A19" s="8" t="s">
        <v>28</v>
      </c>
      <c r="B19" s="8" t="s">
        <v>29</v>
      </c>
      <c r="C19" s="8">
        <v>330020820</v>
      </c>
      <c r="D19" s="8">
        <v>330020820</v>
      </c>
      <c r="E19" s="9">
        <v>43368</v>
      </c>
      <c r="F19" s="9">
        <v>43383</v>
      </c>
      <c r="G19" s="10">
        <v>5</v>
      </c>
      <c r="H19" s="10">
        <v>3301</v>
      </c>
      <c r="I19" s="8" t="s">
        <v>23</v>
      </c>
      <c r="J19" s="8" t="s">
        <v>24</v>
      </c>
      <c r="K19" s="8" t="s">
        <v>14</v>
      </c>
      <c r="L19" s="11">
        <v>193300</v>
      </c>
      <c r="M19" s="11">
        <v>0</v>
      </c>
    </row>
    <row r="20" spans="1:13">
      <c r="A20" s="8" t="s">
        <v>28</v>
      </c>
      <c r="B20" s="8" t="s">
        <v>29</v>
      </c>
      <c r="C20" s="8">
        <v>606069563</v>
      </c>
      <c r="D20" s="8">
        <v>606069563</v>
      </c>
      <c r="E20" s="9">
        <v>43851</v>
      </c>
      <c r="F20" s="9">
        <v>43872</v>
      </c>
      <c r="G20" s="10">
        <v>18</v>
      </c>
      <c r="H20" s="10">
        <v>6061</v>
      </c>
      <c r="I20" s="8" t="s">
        <v>18</v>
      </c>
      <c r="J20" s="8" t="s">
        <v>24</v>
      </c>
      <c r="K20" s="8" t="s">
        <v>14</v>
      </c>
      <c r="L20" s="11">
        <v>88600</v>
      </c>
      <c r="M20" s="11">
        <v>0</v>
      </c>
    </row>
    <row r="21" spans="1:13">
      <c r="A21" s="8" t="s">
        <v>28</v>
      </c>
      <c r="B21" s="8" t="s">
        <v>29</v>
      </c>
      <c r="C21" s="8">
        <v>91</v>
      </c>
      <c r="D21" s="8">
        <v>370191</v>
      </c>
      <c r="E21" s="9">
        <v>44182</v>
      </c>
      <c r="F21" s="9">
        <v>44211</v>
      </c>
      <c r="G21" s="10">
        <v>4</v>
      </c>
      <c r="H21" s="10">
        <v>3701</v>
      </c>
      <c r="I21" s="8" t="s">
        <v>17</v>
      </c>
      <c r="J21" s="8" t="s">
        <v>24</v>
      </c>
      <c r="K21" s="8" t="s">
        <v>14</v>
      </c>
      <c r="L21" s="11">
        <v>15900</v>
      </c>
      <c r="M21" s="11">
        <v>0</v>
      </c>
    </row>
    <row r="22" spans="1:13">
      <c r="A22" s="8" t="s">
        <v>28</v>
      </c>
      <c r="B22" s="8" t="s">
        <v>29</v>
      </c>
      <c r="C22" s="8">
        <v>8213</v>
      </c>
      <c r="D22" s="8">
        <v>71118213</v>
      </c>
      <c r="E22" s="9">
        <v>44806</v>
      </c>
      <c r="F22" s="9">
        <v>44824</v>
      </c>
      <c r="G22" s="10">
        <v>10</v>
      </c>
      <c r="H22" s="10">
        <v>7111</v>
      </c>
      <c r="I22" s="8" t="s">
        <v>22</v>
      </c>
      <c r="J22" s="8" t="s">
        <v>24</v>
      </c>
      <c r="K22" s="8" t="s">
        <v>14</v>
      </c>
      <c r="L22" s="11">
        <v>37100</v>
      </c>
      <c r="M22" s="11">
        <v>0</v>
      </c>
    </row>
    <row r="23" spans="1:13">
      <c r="A23" s="8" t="s">
        <v>28</v>
      </c>
      <c r="B23" s="8" t="s">
        <v>29</v>
      </c>
      <c r="C23" s="8">
        <v>5472</v>
      </c>
      <c r="D23" s="8">
        <v>57715472</v>
      </c>
      <c r="E23" s="9">
        <v>44834</v>
      </c>
      <c r="F23" s="9">
        <v>44867</v>
      </c>
      <c r="G23" s="10">
        <v>9</v>
      </c>
      <c r="H23" s="10">
        <v>5771</v>
      </c>
      <c r="I23" s="8" t="s">
        <v>19</v>
      </c>
      <c r="J23" s="8" t="s">
        <v>25</v>
      </c>
      <c r="K23" s="8" t="s">
        <v>14</v>
      </c>
      <c r="L23" s="11">
        <v>149900</v>
      </c>
      <c r="M23" s="11">
        <v>149900</v>
      </c>
    </row>
    <row r="24" spans="1:13">
      <c r="A24" s="8" t="s">
        <v>28</v>
      </c>
      <c r="B24" s="8" t="s">
        <v>29</v>
      </c>
      <c r="C24" s="8">
        <v>5848</v>
      </c>
      <c r="D24" s="8">
        <v>57715848</v>
      </c>
      <c r="E24" s="9">
        <v>44887</v>
      </c>
      <c r="F24" s="9">
        <v>44977</v>
      </c>
      <c r="G24" s="10">
        <v>9</v>
      </c>
      <c r="H24" s="10">
        <v>5771</v>
      </c>
      <c r="I24" s="8" t="s">
        <v>19</v>
      </c>
      <c r="J24" s="8" t="s">
        <v>24</v>
      </c>
      <c r="K24" s="8" t="s">
        <v>14</v>
      </c>
      <c r="L24" s="11">
        <v>171200</v>
      </c>
      <c r="M24" s="11">
        <v>0</v>
      </c>
    </row>
  </sheetData>
  <mergeCells count="3">
    <mergeCell ref="A1:M1"/>
    <mergeCell ref="A2:M2"/>
    <mergeCell ref="A3:M3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"/>
  <sheetViews>
    <sheetView showGridLines="0" topLeftCell="A2" workbookViewId="0">
      <selection activeCell="A3" sqref="A3:B3"/>
    </sheetView>
  </sheetViews>
  <sheetFormatPr baseColWidth="10" defaultRowHeight="14"/>
  <sheetData>
    <row r="1" spans="1:42" s="34" customFormat="1" ht="10">
      <c r="A1" s="33">
        <v>45716</v>
      </c>
      <c r="G1" s="35"/>
      <c r="H1" s="35"/>
      <c r="I1" s="36"/>
      <c r="J1" s="37">
        <f>+SUBTOTAL(9,J3:J23023)</f>
        <v>149900</v>
      </c>
      <c r="K1" s="38"/>
      <c r="L1" s="37">
        <f>+SUBTOTAL(9,L3:L23023)</f>
        <v>0</v>
      </c>
      <c r="M1" s="39"/>
      <c r="N1" s="38"/>
      <c r="O1" s="40"/>
      <c r="P1" s="40"/>
      <c r="Q1" s="40"/>
      <c r="R1" s="40"/>
      <c r="S1" s="38"/>
      <c r="T1" s="38"/>
      <c r="U1" s="37">
        <f>+SUBTOTAL(9,U3:U23023)</f>
        <v>149900</v>
      </c>
      <c r="V1" s="38"/>
      <c r="W1" s="38"/>
      <c r="X1" s="38"/>
      <c r="Y1" s="38"/>
      <c r="Z1" s="38"/>
      <c r="AA1" s="38"/>
      <c r="AB1" s="37">
        <f>+SUBTOTAL(9,AB3:AB23023)</f>
        <v>0</v>
      </c>
      <c r="AC1" s="37">
        <f>+SUBTOTAL(9,AC3:AC23023)</f>
        <v>149900</v>
      </c>
      <c r="AD1" s="37">
        <f>+SUBTOTAL(9,AD3:AD23023)</f>
        <v>0</v>
      </c>
      <c r="AE1" s="37">
        <f>+SUBTOTAL(9,AE3:AE23023)</f>
        <v>0</v>
      </c>
      <c r="AF1" s="37">
        <f>+SUBTOTAL(9,AF3:AF23023)</f>
        <v>0</v>
      </c>
      <c r="AG1" s="37">
        <f>+SUBTOTAL(9,AG3:AG23023)</f>
        <v>0</v>
      </c>
      <c r="AH1" s="37">
        <f>+SUBTOTAL(9,AH3:AH23023)</f>
        <v>0</v>
      </c>
      <c r="AI1" s="37">
        <f>+SUBTOTAL(9,AI3:AI23023)</f>
        <v>0</v>
      </c>
      <c r="AJ1" s="37">
        <f>+SUBTOTAL(9,AJ3:AJ23023)</f>
        <v>0</v>
      </c>
      <c r="AK1" s="41">
        <f>+SUBTOTAL(9,AK3:AK23040)</f>
        <v>0</v>
      </c>
      <c r="AL1" s="42"/>
      <c r="AM1" s="42"/>
      <c r="AN1" s="42"/>
      <c r="AO1" s="42"/>
      <c r="AP1" s="41"/>
    </row>
    <row r="2" spans="1:42" ht="30">
      <c r="A2" s="18" t="s">
        <v>31</v>
      </c>
      <c r="B2" s="18" t="s">
        <v>32</v>
      </c>
      <c r="C2" s="18" t="s">
        <v>33</v>
      </c>
      <c r="D2" s="18" t="s">
        <v>34</v>
      </c>
      <c r="E2" s="18" t="s">
        <v>35</v>
      </c>
      <c r="F2" s="18" t="s">
        <v>36</v>
      </c>
      <c r="G2" s="19" t="s">
        <v>37</v>
      </c>
      <c r="H2" s="19" t="s">
        <v>38</v>
      </c>
      <c r="I2" s="20" t="s">
        <v>39</v>
      </c>
      <c r="J2" s="20" t="s">
        <v>40</v>
      </c>
      <c r="K2" s="21" t="s">
        <v>41</v>
      </c>
      <c r="L2" s="22" t="s">
        <v>42</v>
      </c>
      <c r="M2" s="21" t="s">
        <v>43</v>
      </c>
      <c r="N2" s="23" t="s">
        <v>44</v>
      </c>
      <c r="O2" s="24" t="s">
        <v>45</v>
      </c>
      <c r="P2" s="24" t="s">
        <v>46</v>
      </c>
      <c r="Q2" s="24" t="s">
        <v>47</v>
      </c>
      <c r="R2" s="24" t="s">
        <v>48</v>
      </c>
      <c r="S2" s="23" t="s">
        <v>49</v>
      </c>
      <c r="T2" s="23" t="s">
        <v>50</v>
      </c>
      <c r="U2" s="25" t="s">
        <v>54</v>
      </c>
      <c r="V2" s="25" t="s">
        <v>55</v>
      </c>
      <c r="W2" s="25" t="s">
        <v>56</v>
      </c>
      <c r="X2" s="25" t="s">
        <v>57</v>
      </c>
      <c r="Y2" s="25" t="s">
        <v>58</v>
      </c>
      <c r="Z2" s="25" t="s">
        <v>59</v>
      </c>
      <c r="AA2" s="25" t="s">
        <v>60</v>
      </c>
      <c r="AB2" s="26" t="s">
        <v>61</v>
      </c>
      <c r="AC2" s="26" t="s">
        <v>62</v>
      </c>
      <c r="AD2" s="26" t="s">
        <v>63</v>
      </c>
      <c r="AE2" s="26" t="s">
        <v>52</v>
      </c>
      <c r="AF2" s="26" t="s">
        <v>64</v>
      </c>
      <c r="AG2" s="26" t="s">
        <v>51</v>
      </c>
      <c r="AH2" s="26" t="s">
        <v>65</v>
      </c>
      <c r="AI2" s="26" t="s">
        <v>66</v>
      </c>
      <c r="AJ2" s="26" t="s">
        <v>67</v>
      </c>
      <c r="AK2" s="27" t="s">
        <v>68</v>
      </c>
      <c r="AL2" s="27" t="s">
        <v>69</v>
      </c>
      <c r="AM2" s="27" t="s">
        <v>70</v>
      </c>
      <c r="AN2" s="27" t="s">
        <v>71</v>
      </c>
      <c r="AO2" s="27" t="s">
        <v>72</v>
      </c>
      <c r="AP2" s="27" t="s">
        <v>73</v>
      </c>
    </row>
    <row r="3" spans="1:42">
      <c r="A3" s="28">
        <v>822006595</v>
      </c>
      <c r="B3" s="28" t="s">
        <v>74</v>
      </c>
      <c r="C3" s="28"/>
      <c r="D3" s="28">
        <v>57715472</v>
      </c>
      <c r="E3" s="28" t="s">
        <v>75</v>
      </c>
      <c r="F3" s="28" t="s">
        <v>76</v>
      </c>
      <c r="G3" s="29">
        <v>44834</v>
      </c>
      <c r="H3" s="29">
        <v>44867</v>
      </c>
      <c r="I3" s="30">
        <v>149900</v>
      </c>
      <c r="J3" s="30">
        <v>149900</v>
      </c>
      <c r="K3" s="28" t="s">
        <v>77</v>
      </c>
      <c r="L3" s="31">
        <v>0</v>
      </c>
      <c r="M3" s="32"/>
      <c r="N3" s="28" t="s">
        <v>78</v>
      </c>
      <c r="O3" s="29">
        <v>44834</v>
      </c>
      <c r="P3" s="29">
        <v>44867</v>
      </c>
      <c r="Q3" s="29">
        <v>44867</v>
      </c>
      <c r="R3" s="29">
        <v>44869</v>
      </c>
      <c r="S3" s="28">
        <v>847</v>
      </c>
      <c r="T3" s="28" t="s">
        <v>79</v>
      </c>
      <c r="U3" s="31">
        <v>149900</v>
      </c>
      <c r="V3" s="28" t="s">
        <v>53</v>
      </c>
      <c r="W3" s="28" t="s">
        <v>80</v>
      </c>
      <c r="X3" s="28" t="s">
        <v>81</v>
      </c>
      <c r="Y3" s="28"/>
      <c r="Z3" s="28" t="s">
        <v>82</v>
      </c>
      <c r="AA3" s="28" t="s">
        <v>83</v>
      </c>
      <c r="AB3" s="31">
        <v>0</v>
      </c>
      <c r="AC3" s="31">
        <v>149900</v>
      </c>
      <c r="AD3" s="31">
        <v>0</v>
      </c>
      <c r="AE3" s="31">
        <v>0</v>
      </c>
      <c r="AF3" s="31">
        <v>0</v>
      </c>
      <c r="AG3" s="31">
        <v>0</v>
      </c>
      <c r="AH3" s="31">
        <v>0</v>
      </c>
      <c r="AI3" s="31">
        <v>0</v>
      </c>
      <c r="AJ3" s="31">
        <v>0</v>
      </c>
      <c r="AK3" s="31">
        <v>0</v>
      </c>
      <c r="AL3" s="31">
        <v>0</v>
      </c>
      <c r="AM3" s="28"/>
      <c r="AN3" s="29"/>
      <c r="AO3" s="28"/>
      <c r="AP3" s="31">
        <v>0</v>
      </c>
    </row>
  </sheetData>
  <conditionalFormatting sqref="E2:E3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3" zoomScaleNormal="100" workbookViewId="0">
      <selection activeCell="J14" sqref="J14"/>
    </sheetView>
  </sheetViews>
  <sheetFormatPr baseColWidth="10" defaultColWidth="10" defaultRowHeight="12.5"/>
  <cols>
    <col min="1" max="1" width="0.9140625" style="43" customWidth="1"/>
    <col min="2" max="2" width="10" style="43"/>
    <col min="3" max="3" width="16.08203125" style="43" customWidth="1"/>
    <col min="4" max="4" width="10.58203125" style="43" customWidth="1"/>
    <col min="5" max="8" width="10" style="43"/>
    <col min="9" max="9" width="20.6640625" style="43" customWidth="1"/>
    <col min="10" max="10" width="12.83203125" style="43" customWidth="1"/>
    <col min="11" max="11" width="1.6640625" style="43" customWidth="1"/>
    <col min="12" max="16384" width="10" style="43"/>
  </cols>
  <sheetData>
    <row r="1" spans="2:10" ht="6" customHeight="1" thickBot="1"/>
    <row r="2" spans="2:10" ht="19.5" customHeight="1">
      <c r="B2" s="44"/>
      <c r="C2" s="45"/>
      <c r="D2" s="46" t="s">
        <v>84</v>
      </c>
      <c r="E2" s="47"/>
      <c r="F2" s="47"/>
      <c r="G2" s="47"/>
      <c r="H2" s="47"/>
      <c r="I2" s="48"/>
      <c r="J2" s="49" t="s">
        <v>85</v>
      </c>
    </row>
    <row r="3" spans="2:10" ht="15.75" customHeight="1" thickBot="1">
      <c r="B3" s="50"/>
      <c r="C3" s="51"/>
      <c r="D3" s="52"/>
      <c r="E3" s="53"/>
      <c r="F3" s="53"/>
      <c r="G3" s="53"/>
      <c r="H3" s="53"/>
      <c r="I3" s="54"/>
      <c r="J3" s="55"/>
    </row>
    <row r="4" spans="2:10" ht="13">
      <c r="B4" s="50"/>
      <c r="C4" s="51"/>
      <c r="D4" s="56"/>
      <c r="E4" s="57"/>
      <c r="F4" s="57"/>
      <c r="G4" s="57"/>
      <c r="H4" s="57"/>
      <c r="I4" s="58"/>
      <c r="J4" s="59"/>
    </row>
    <row r="5" spans="2:10" ht="13">
      <c r="B5" s="50"/>
      <c r="C5" s="51"/>
      <c r="D5" s="60" t="s">
        <v>86</v>
      </c>
      <c r="E5" s="61"/>
      <c r="F5" s="61"/>
      <c r="G5" s="61"/>
      <c r="H5" s="61"/>
      <c r="I5" s="62"/>
      <c r="J5" s="62" t="s">
        <v>87</v>
      </c>
    </row>
    <row r="6" spans="2:10" ht="13.5" thickBot="1">
      <c r="B6" s="63"/>
      <c r="C6" s="64"/>
      <c r="D6" s="65"/>
      <c r="E6" s="66"/>
      <c r="F6" s="66"/>
      <c r="G6" s="66"/>
      <c r="H6" s="66"/>
      <c r="I6" s="67"/>
      <c r="J6" s="68"/>
    </row>
    <row r="7" spans="2:10">
      <c r="B7" s="69"/>
      <c r="J7" s="70"/>
    </row>
    <row r="8" spans="2:10">
      <c r="B8" s="69"/>
      <c r="J8" s="70"/>
    </row>
    <row r="9" spans="2:10">
      <c r="B9" s="69"/>
      <c r="C9" s="43" t="s">
        <v>119</v>
      </c>
      <c r="J9" s="70"/>
    </row>
    <row r="10" spans="2:10" ht="13">
      <c r="B10" s="69"/>
      <c r="C10" s="71"/>
      <c r="E10" s="72"/>
      <c r="H10" s="73"/>
      <c r="J10" s="70"/>
    </row>
    <row r="11" spans="2:10">
      <c r="B11" s="69"/>
      <c r="J11" s="70"/>
    </row>
    <row r="12" spans="2:10" ht="13">
      <c r="B12" s="69"/>
      <c r="C12" s="71" t="s">
        <v>120</v>
      </c>
      <c r="J12" s="70"/>
    </row>
    <row r="13" spans="2:10" ht="13">
      <c r="B13" s="69"/>
      <c r="C13" s="71" t="s">
        <v>121</v>
      </c>
      <c r="J13" s="70"/>
    </row>
    <row r="14" spans="2:10">
      <c r="B14" s="69"/>
      <c r="J14" s="70"/>
    </row>
    <row r="15" spans="2:10">
      <c r="B15" s="69"/>
      <c r="C15" s="43" t="s">
        <v>88</v>
      </c>
      <c r="J15" s="70"/>
    </row>
    <row r="16" spans="2:10">
      <c r="B16" s="69"/>
      <c r="C16" s="74"/>
      <c r="J16" s="70"/>
    </row>
    <row r="17" spans="2:10" ht="13">
      <c r="B17" s="69"/>
      <c r="C17" s="43" t="s">
        <v>89</v>
      </c>
      <c r="D17" s="72"/>
      <c r="H17" s="75" t="s">
        <v>90</v>
      </c>
      <c r="I17" s="76" t="s">
        <v>91</v>
      </c>
      <c r="J17" s="70"/>
    </row>
    <row r="18" spans="2:10" ht="13">
      <c r="B18" s="69"/>
      <c r="C18" s="71" t="s">
        <v>92</v>
      </c>
      <c r="D18" s="71"/>
      <c r="E18" s="71"/>
      <c r="F18" s="71"/>
      <c r="H18" s="77">
        <v>1</v>
      </c>
      <c r="I18" s="78">
        <v>149900</v>
      </c>
      <c r="J18" s="70"/>
    </row>
    <row r="19" spans="2:10">
      <c r="B19" s="69"/>
      <c r="C19" s="43" t="s">
        <v>93</v>
      </c>
      <c r="H19" s="79">
        <v>0</v>
      </c>
      <c r="I19" s="80">
        <v>0</v>
      </c>
      <c r="J19" s="70"/>
    </row>
    <row r="20" spans="2:10">
      <c r="B20" s="69"/>
      <c r="C20" s="43" t="s">
        <v>94</v>
      </c>
      <c r="H20" s="79">
        <v>1</v>
      </c>
      <c r="I20" s="80">
        <v>149900</v>
      </c>
      <c r="J20" s="70"/>
    </row>
    <row r="21" spans="2:10">
      <c r="B21" s="69"/>
      <c r="C21" s="43" t="s">
        <v>95</v>
      </c>
      <c r="H21" s="79">
        <v>0</v>
      </c>
      <c r="I21" s="80">
        <v>0</v>
      </c>
      <c r="J21" s="70"/>
    </row>
    <row r="22" spans="2:10">
      <c r="B22" s="69"/>
      <c r="C22" s="43" t="s">
        <v>96</v>
      </c>
      <c r="H22" s="79">
        <v>0</v>
      </c>
      <c r="I22" s="80">
        <v>0</v>
      </c>
      <c r="J22" s="70"/>
    </row>
    <row r="23" spans="2:10">
      <c r="B23" s="69"/>
      <c r="C23" s="43" t="s">
        <v>97</v>
      </c>
      <c r="H23" s="79">
        <v>0</v>
      </c>
      <c r="I23" s="80">
        <v>0</v>
      </c>
      <c r="J23" s="70"/>
    </row>
    <row r="24" spans="2:10" ht="13" thickBot="1">
      <c r="B24" s="69"/>
      <c r="C24" s="43" t="s">
        <v>98</v>
      </c>
      <c r="H24" s="81">
        <v>0</v>
      </c>
      <c r="I24" s="82">
        <v>0</v>
      </c>
      <c r="J24" s="70"/>
    </row>
    <row r="25" spans="2:10" ht="13">
      <c r="B25" s="69"/>
      <c r="C25" s="71" t="s">
        <v>99</v>
      </c>
      <c r="D25" s="71"/>
      <c r="E25" s="71"/>
      <c r="F25" s="71"/>
      <c r="H25" s="77">
        <f>H19+H20+H21+H22+H24+H23</f>
        <v>1</v>
      </c>
      <c r="I25" s="78">
        <f>I19+I20+I21+I22+I24+I23</f>
        <v>149900</v>
      </c>
      <c r="J25" s="70"/>
    </row>
    <row r="26" spans="2:10">
      <c r="B26" s="69"/>
      <c r="C26" s="43" t="s">
        <v>100</v>
      </c>
      <c r="H26" s="79">
        <v>0</v>
      </c>
      <c r="I26" s="80">
        <v>0</v>
      </c>
      <c r="J26" s="70"/>
    </row>
    <row r="27" spans="2:10" ht="13" thickBot="1">
      <c r="B27" s="69"/>
      <c r="C27" s="43" t="s">
        <v>66</v>
      </c>
      <c r="H27" s="81">
        <v>0</v>
      </c>
      <c r="I27" s="82">
        <v>0</v>
      </c>
      <c r="J27" s="70"/>
    </row>
    <row r="28" spans="2:10" ht="13">
      <c r="B28" s="69"/>
      <c r="C28" s="71" t="s">
        <v>101</v>
      </c>
      <c r="D28" s="71"/>
      <c r="E28" s="71"/>
      <c r="F28" s="71"/>
      <c r="H28" s="77">
        <f>H26+H27</f>
        <v>0</v>
      </c>
      <c r="I28" s="78">
        <f>I26+I27</f>
        <v>0</v>
      </c>
      <c r="J28" s="70"/>
    </row>
    <row r="29" spans="2:10" ht="13.5" thickBot="1">
      <c r="B29" s="69"/>
      <c r="C29" s="43" t="s">
        <v>102</v>
      </c>
      <c r="D29" s="71"/>
      <c r="E29" s="71"/>
      <c r="F29" s="71"/>
      <c r="H29" s="81">
        <v>0</v>
      </c>
      <c r="I29" s="82">
        <v>0</v>
      </c>
      <c r="J29" s="70"/>
    </row>
    <row r="30" spans="2:10" ht="13">
      <c r="B30" s="69"/>
      <c r="C30" s="71" t="s">
        <v>103</v>
      </c>
      <c r="D30" s="71"/>
      <c r="E30" s="71"/>
      <c r="F30" s="71"/>
      <c r="H30" s="79">
        <f>H29</f>
        <v>0</v>
      </c>
      <c r="I30" s="80">
        <f>I29</f>
        <v>0</v>
      </c>
      <c r="J30" s="70"/>
    </row>
    <row r="31" spans="2:10" ht="13">
      <c r="B31" s="69"/>
      <c r="C31" s="71"/>
      <c r="D31" s="71"/>
      <c r="E31" s="71"/>
      <c r="F31" s="71"/>
      <c r="H31" s="83"/>
      <c r="I31" s="78"/>
      <c r="J31" s="70"/>
    </row>
    <row r="32" spans="2:10" ht="13.5" thickBot="1">
      <c r="B32" s="69"/>
      <c r="C32" s="71" t="s">
        <v>104</v>
      </c>
      <c r="D32" s="71"/>
      <c r="H32" s="84">
        <f>H25+H28+H30</f>
        <v>1</v>
      </c>
      <c r="I32" s="85">
        <f>I25+I28+I30</f>
        <v>149900</v>
      </c>
      <c r="J32" s="70"/>
    </row>
    <row r="33" spans="2:10" ht="13.5" thickTop="1">
      <c r="B33" s="69"/>
      <c r="C33" s="71"/>
      <c r="D33" s="71"/>
      <c r="H33" s="86">
        <f>+H18-H32</f>
        <v>0</v>
      </c>
      <c r="I33" s="80">
        <f>+I18-I32</f>
        <v>0</v>
      </c>
      <c r="J33" s="70"/>
    </row>
    <row r="34" spans="2:10">
      <c r="B34" s="69"/>
      <c r="G34" s="86"/>
      <c r="H34" s="86"/>
      <c r="I34" s="86"/>
      <c r="J34" s="70"/>
    </row>
    <row r="35" spans="2:10">
      <c r="B35" s="69"/>
      <c r="G35" s="86"/>
      <c r="H35" s="86"/>
      <c r="I35" s="86"/>
      <c r="J35" s="70"/>
    </row>
    <row r="36" spans="2:10" ht="13">
      <c r="B36" s="69"/>
      <c r="C36" s="71"/>
      <c r="G36" s="86"/>
      <c r="H36" s="86"/>
      <c r="I36" s="86"/>
      <c r="J36" s="70"/>
    </row>
    <row r="37" spans="2:10" ht="13.5" thickBot="1">
      <c r="B37" s="69"/>
      <c r="C37" s="87" t="s">
        <v>105</v>
      </c>
      <c r="D37" s="88"/>
      <c r="H37" s="87" t="s">
        <v>106</v>
      </c>
      <c r="I37" s="88"/>
      <c r="J37" s="70"/>
    </row>
    <row r="38" spans="2:10" ht="13">
      <c r="B38" s="69"/>
      <c r="C38" s="71" t="s">
        <v>107</v>
      </c>
      <c r="D38" s="86"/>
      <c r="H38" s="89" t="s">
        <v>108</v>
      </c>
      <c r="I38" s="86"/>
      <c r="J38" s="70"/>
    </row>
    <row r="39" spans="2:10" ht="13">
      <c r="B39" s="69"/>
      <c r="C39" s="71" t="s">
        <v>109</v>
      </c>
      <c r="H39" s="71" t="s">
        <v>110</v>
      </c>
      <c r="I39" s="86"/>
      <c r="J39" s="70"/>
    </row>
    <row r="40" spans="2:10">
      <c r="B40" s="69"/>
      <c r="G40" s="86"/>
      <c r="H40" s="86"/>
      <c r="I40" s="86"/>
      <c r="J40" s="70"/>
    </row>
    <row r="41" spans="2:10" ht="12.75" customHeight="1">
      <c r="B41" s="69"/>
      <c r="C41" s="90" t="s">
        <v>111</v>
      </c>
      <c r="D41" s="90"/>
      <c r="E41" s="90"/>
      <c r="F41" s="90"/>
      <c r="G41" s="90"/>
      <c r="H41" s="90"/>
      <c r="I41" s="90"/>
      <c r="J41" s="70"/>
    </row>
    <row r="42" spans="2:10" ht="18.75" customHeight="1" thickBot="1">
      <c r="B42" s="91"/>
      <c r="C42" s="92"/>
      <c r="D42" s="92"/>
      <c r="E42" s="92"/>
      <c r="F42" s="92"/>
      <c r="G42" s="92"/>
      <c r="H42" s="92"/>
      <c r="I42" s="92"/>
      <c r="J42" s="9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0.5" defaultRowHeight="12.5"/>
  <cols>
    <col min="1" max="1" width="4.08203125" style="43" customWidth="1"/>
    <col min="2" max="2" width="10.5" style="43"/>
    <col min="3" max="3" width="11.75" style="43" customWidth="1"/>
    <col min="4" max="4" width="20.1640625" style="43" customWidth="1"/>
    <col min="5" max="8" width="10.5" style="43"/>
    <col min="9" max="9" width="22.75" style="43" customWidth="1"/>
    <col min="10" max="10" width="11.5" style="43" customWidth="1"/>
    <col min="11" max="11" width="1.6640625" style="43" customWidth="1"/>
    <col min="12" max="16384" width="10.5" style="43"/>
  </cols>
  <sheetData>
    <row r="1" spans="2:10" ht="18" customHeight="1" thickBot="1"/>
    <row r="2" spans="2:10" ht="19.5" customHeight="1">
      <c r="B2" s="44"/>
      <c r="C2" s="45"/>
      <c r="D2" s="46" t="s">
        <v>112</v>
      </c>
      <c r="E2" s="47"/>
      <c r="F2" s="47"/>
      <c r="G2" s="47"/>
      <c r="H2" s="47"/>
      <c r="I2" s="48"/>
      <c r="J2" s="49" t="s">
        <v>85</v>
      </c>
    </row>
    <row r="3" spans="2:10" ht="15.75" customHeight="1" thickBot="1">
      <c r="B3" s="50"/>
      <c r="C3" s="51"/>
      <c r="D3" s="52"/>
      <c r="E3" s="53"/>
      <c r="F3" s="53"/>
      <c r="G3" s="53"/>
      <c r="H3" s="53"/>
      <c r="I3" s="54"/>
      <c r="J3" s="55"/>
    </row>
    <row r="4" spans="2:10" ht="13">
      <c r="B4" s="50"/>
      <c r="C4" s="51"/>
      <c r="E4" s="57"/>
      <c r="F4" s="57"/>
      <c r="G4" s="57"/>
      <c r="H4" s="57"/>
      <c r="I4" s="58"/>
      <c r="J4" s="59"/>
    </row>
    <row r="5" spans="2:10" ht="13">
      <c r="B5" s="50"/>
      <c r="C5" s="51"/>
      <c r="D5" s="94" t="s">
        <v>113</v>
      </c>
      <c r="E5" s="95"/>
      <c r="F5" s="95"/>
      <c r="G5" s="95"/>
      <c r="H5" s="95"/>
      <c r="I5" s="96"/>
      <c r="J5" s="62" t="s">
        <v>114</v>
      </c>
    </row>
    <row r="6" spans="2:10" ht="13.5" thickBot="1">
      <c r="B6" s="63"/>
      <c r="C6" s="64"/>
      <c r="D6" s="65"/>
      <c r="E6" s="66"/>
      <c r="F6" s="66"/>
      <c r="G6" s="66"/>
      <c r="H6" s="66"/>
      <c r="I6" s="67"/>
      <c r="J6" s="68"/>
    </row>
    <row r="7" spans="2:10">
      <c r="B7" s="69"/>
      <c r="J7" s="70"/>
    </row>
    <row r="8" spans="2:10">
      <c r="B8" s="69"/>
      <c r="J8" s="70"/>
    </row>
    <row r="9" spans="2:10">
      <c r="B9" s="69"/>
      <c r="C9" s="43" t="str">
        <f ca="1">+CONCATENATE("Santiago de Cali, ",TEXT(TODAY(),"MMMM DD YYYY"))</f>
        <v>Santiago de Cali, marzo 25 2025</v>
      </c>
      <c r="D9" s="73"/>
      <c r="E9" s="72"/>
      <c r="J9" s="70"/>
    </row>
    <row r="10" spans="2:10" ht="13">
      <c r="B10" s="69"/>
      <c r="C10" s="71"/>
      <c r="J10" s="70"/>
    </row>
    <row r="11" spans="2:10" ht="13">
      <c r="B11" s="69"/>
      <c r="C11" s="71" t="str">
        <f>+'FOR-CSA-018'!C12</f>
        <v>Señores : EMPRESA SOCIAL DEL ESTADO DEL DEPART. DEL META ESE "SOLUCION SALUD</v>
      </c>
      <c r="J11" s="70"/>
    </row>
    <row r="12" spans="2:10" ht="13">
      <c r="B12" s="69"/>
      <c r="C12" s="71" t="str">
        <f>+'FOR-CSA-018'!C13</f>
        <v>NIT: 822006595</v>
      </c>
      <c r="J12" s="70"/>
    </row>
    <row r="13" spans="2:10">
      <c r="B13" s="69"/>
      <c r="J13" s="70"/>
    </row>
    <row r="14" spans="2:10">
      <c r="B14" s="69"/>
      <c r="C14" s="43" t="s">
        <v>115</v>
      </c>
      <c r="J14" s="70"/>
    </row>
    <row r="15" spans="2:10">
      <c r="B15" s="69"/>
      <c r="C15" s="74"/>
      <c r="J15" s="70"/>
    </row>
    <row r="16" spans="2:10" ht="13">
      <c r="B16" s="69"/>
      <c r="C16" s="97"/>
      <c r="D16" s="72"/>
      <c r="H16" s="98" t="s">
        <v>90</v>
      </c>
      <c r="I16" s="98" t="s">
        <v>91</v>
      </c>
      <c r="J16" s="70"/>
    </row>
    <row r="17" spans="2:10" ht="13">
      <c r="B17" s="69"/>
      <c r="C17" s="71" t="s">
        <v>89</v>
      </c>
      <c r="D17" s="71"/>
      <c r="E17" s="71"/>
      <c r="F17" s="71"/>
      <c r="H17" s="99">
        <f>+SUM(H18:H23)</f>
        <v>1</v>
      </c>
      <c r="I17" s="100">
        <f>+SUM(I18:I23)</f>
        <v>149900</v>
      </c>
      <c r="J17" s="70"/>
    </row>
    <row r="18" spans="2:10">
      <c r="B18" s="69"/>
      <c r="C18" s="43" t="s">
        <v>93</v>
      </c>
      <c r="H18" s="101">
        <f>+'FOR-CSA-018'!H19</f>
        <v>0</v>
      </c>
      <c r="I18" s="102">
        <f>+'FOR-CSA-018'!I19</f>
        <v>0</v>
      </c>
      <c r="J18" s="70"/>
    </row>
    <row r="19" spans="2:10">
      <c r="B19" s="69"/>
      <c r="C19" s="43" t="s">
        <v>94</v>
      </c>
      <c r="H19" s="101">
        <f>+'FOR-CSA-018'!H20</f>
        <v>1</v>
      </c>
      <c r="I19" s="102">
        <f>+'FOR-CSA-018'!I20</f>
        <v>149900</v>
      </c>
      <c r="J19" s="70"/>
    </row>
    <row r="20" spans="2:10">
      <c r="B20" s="69"/>
      <c r="C20" s="43" t="s">
        <v>95</v>
      </c>
      <c r="H20" s="101">
        <f>+'FOR-CSA-018'!H21</f>
        <v>0</v>
      </c>
      <c r="I20" s="102">
        <f>+'FOR-CSA-018'!I21</f>
        <v>0</v>
      </c>
      <c r="J20" s="70"/>
    </row>
    <row r="21" spans="2:10">
      <c r="B21" s="69"/>
      <c r="C21" s="43" t="s">
        <v>96</v>
      </c>
      <c r="H21" s="101">
        <f>+'FOR-CSA-018'!H22</f>
        <v>0</v>
      </c>
      <c r="I21" s="102">
        <f>+'FOR-CSA-018'!I22</f>
        <v>0</v>
      </c>
      <c r="J21" s="70"/>
    </row>
    <row r="22" spans="2:10">
      <c r="B22" s="69"/>
      <c r="C22" s="43" t="s">
        <v>97</v>
      </c>
      <c r="H22" s="101">
        <f>+'FOR-CSA-018'!H23</f>
        <v>0</v>
      </c>
      <c r="I22" s="102">
        <f>+'FOR-CSA-018'!I23</f>
        <v>0</v>
      </c>
      <c r="J22" s="70"/>
    </row>
    <row r="23" spans="2:10">
      <c r="B23" s="69"/>
      <c r="C23" s="43" t="s">
        <v>116</v>
      </c>
      <c r="H23" s="101">
        <f>+'FOR-CSA-018'!H24</f>
        <v>0</v>
      </c>
      <c r="I23" s="102">
        <f>+'FOR-CSA-018'!I24</f>
        <v>0</v>
      </c>
      <c r="J23" s="70"/>
    </row>
    <row r="24" spans="2:10" ht="13">
      <c r="B24" s="69"/>
      <c r="C24" s="71" t="s">
        <v>117</v>
      </c>
      <c r="D24" s="71"/>
      <c r="E24" s="71"/>
      <c r="F24" s="71"/>
      <c r="H24" s="99">
        <f>SUM(H18:H23)</f>
        <v>1</v>
      </c>
      <c r="I24" s="100">
        <f>+SUBTOTAL(9,I18:I23)</f>
        <v>149900</v>
      </c>
      <c r="J24" s="70"/>
    </row>
    <row r="25" spans="2:10" ht="13.5" thickBot="1">
      <c r="B25" s="69"/>
      <c r="C25" s="71"/>
      <c r="D25" s="71"/>
      <c r="H25" s="103"/>
      <c r="I25" s="104"/>
      <c r="J25" s="70"/>
    </row>
    <row r="26" spans="2:10" ht="13.5" thickTop="1">
      <c r="B26" s="69"/>
      <c r="C26" s="71"/>
      <c r="D26" s="71"/>
      <c r="H26" s="86"/>
      <c r="I26" s="80"/>
      <c r="J26" s="70"/>
    </row>
    <row r="27" spans="2:10" ht="13">
      <c r="B27" s="69"/>
      <c r="C27" s="71"/>
      <c r="D27" s="71"/>
      <c r="H27" s="86"/>
      <c r="I27" s="80"/>
      <c r="J27" s="70"/>
    </row>
    <row r="28" spans="2:10" ht="13">
      <c r="B28" s="69"/>
      <c r="C28" s="71"/>
      <c r="D28" s="71"/>
      <c r="H28" s="86"/>
      <c r="I28" s="80"/>
      <c r="J28" s="70"/>
    </row>
    <row r="29" spans="2:10">
      <c r="B29" s="69"/>
      <c r="G29" s="86"/>
      <c r="H29" s="86"/>
      <c r="I29" s="86"/>
      <c r="J29" s="70"/>
    </row>
    <row r="30" spans="2:10" ht="13.5" thickBot="1">
      <c r="B30" s="69"/>
      <c r="C30" s="87" t="str">
        <f>+'FOR-CSA-018'!C37</f>
        <v>Nombre</v>
      </c>
      <c r="D30" s="87"/>
      <c r="G30" s="87" t="str">
        <f>+'FOR-CSA-018'!H37</f>
        <v>Juan Camilo Paez R.</v>
      </c>
      <c r="H30" s="88"/>
      <c r="I30" s="86"/>
      <c r="J30" s="70"/>
    </row>
    <row r="31" spans="2:10" ht="13">
      <c r="B31" s="69"/>
      <c r="C31" s="89" t="str">
        <f>+'FOR-CSA-018'!C38</f>
        <v>Cargo</v>
      </c>
      <c r="D31" s="89"/>
      <c r="G31" s="89" t="str">
        <f>+'FOR-CSA-018'!H38</f>
        <v>Cartera - Cuentas Salud</v>
      </c>
      <c r="H31" s="86"/>
      <c r="I31" s="86"/>
      <c r="J31" s="70"/>
    </row>
    <row r="32" spans="2:10" ht="13">
      <c r="B32" s="69"/>
      <c r="C32" s="89" t="str">
        <f>+'FOR-CSA-018'!C39</f>
        <v>Entidad</v>
      </c>
      <c r="D32" s="89"/>
      <c r="G32" s="89" t="str">
        <f>+'FOR-CSA-018'!H39</f>
        <v>EPS Comfenalco Valle.</v>
      </c>
      <c r="H32" s="86"/>
      <c r="I32" s="86"/>
      <c r="J32" s="70"/>
    </row>
    <row r="33" spans="2:10" ht="13">
      <c r="B33" s="69"/>
      <c r="C33" s="89"/>
      <c r="D33" s="89"/>
      <c r="G33" s="89"/>
      <c r="H33" s="86"/>
      <c r="I33" s="86"/>
      <c r="J33" s="70"/>
    </row>
    <row r="34" spans="2:10" ht="13">
      <c r="B34" s="69"/>
      <c r="C34" s="89"/>
      <c r="D34" s="89"/>
      <c r="G34" s="89"/>
      <c r="H34" s="86"/>
      <c r="I34" s="86"/>
      <c r="J34" s="70"/>
    </row>
    <row r="35" spans="2:10" ht="14">
      <c r="B35" s="69"/>
      <c r="C35" s="105" t="s">
        <v>118</v>
      </c>
      <c r="D35" s="105"/>
      <c r="E35" s="105"/>
      <c r="F35" s="105"/>
      <c r="G35" s="105"/>
      <c r="H35" s="105"/>
      <c r="I35" s="105"/>
      <c r="J35" s="70"/>
    </row>
    <row r="36" spans="2:10" ht="13">
      <c r="B36" s="69"/>
      <c r="C36" s="89"/>
      <c r="D36" s="89"/>
      <c r="G36" s="89"/>
      <c r="H36" s="86"/>
      <c r="I36" s="86"/>
      <c r="J36" s="70"/>
    </row>
    <row r="37" spans="2:10" ht="18.75" customHeight="1" thickBot="1">
      <c r="B37" s="91"/>
      <c r="C37" s="92"/>
      <c r="D37" s="92"/>
      <c r="E37" s="92"/>
      <c r="F37" s="92"/>
      <c r="G37" s="88"/>
      <c r="H37" s="88"/>
      <c r="I37" s="88"/>
      <c r="J37" s="9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NIVEL CENTRAL CARTERA</dc:creator>
  <cp:lastModifiedBy>Juan Camilo Paez Ramirez</cp:lastModifiedBy>
  <dcterms:created xsi:type="dcterms:W3CDTF">2024-10-31T19:14:20Z</dcterms:created>
  <dcterms:modified xsi:type="dcterms:W3CDTF">2025-03-25T13:27:43Z</dcterms:modified>
</cp:coreProperties>
</file>