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90566_CLINICA DEL OCCIDENTE S.A - CIMO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H17" i="4" s="1"/>
  <c r="I18" i="4"/>
  <c r="I24" i="4" s="1"/>
  <c r="H18" i="4"/>
  <c r="H24" i="4" s="1"/>
  <c r="C9" i="4"/>
  <c r="H32" i="3"/>
  <c r="H33" i="3" s="1"/>
  <c r="I30" i="3"/>
  <c r="H30" i="3"/>
  <c r="I28" i="3"/>
  <c r="H28" i="3"/>
  <c r="I25" i="3"/>
  <c r="H25" i="3"/>
  <c r="C12" i="4"/>
  <c r="C11" i="4"/>
  <c r="AO1" i="2"/>
  <c r="AN1" i="2"/>
  <c r="AM1" i="2"/>
  <c r="AL1" i="2"/>
  <c r="AK1" i="2"/>
  <c r="AJ1" i="2"/>
  <c r="AI1" i="2"/>
  <c r="AH1" i="2"/>
  <c r="AG1" i="2"/>
  <c r="AF1" i="2"/>
  <c r="Y1" i="2"/>
  <c r="P1" i="2"/>
  <c r="J1" i="2"/>
  <c r="I1" i="2"/>
  <c r="I32" i="3" l="1"/>
  <c r="I33" i="3" s="1"/>
  <c r="I17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7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<sst xmlns="http://schemas.openxmlformats.org/spreadsheetml/2006/main" count="131" uniqueCount="101">
  <si>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</si>
  <si>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</si>
  <si>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</si>
  <si>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</si>
  <si>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</si>
  <si>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</si>
  <si>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</si>
  <si>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</si>
  <si>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</si>
  <si>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</si>
  <si>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</si>
  <si>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</si>
  <si>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DEL OCCIDENTE S.A</t>
  </si>
  <si>
    <t>FE</t>
  </si>
  <si>
    <t>EVENTO</t>
  </si>
  <si>
    <t>BOGOTA</t>
  </si>
  <si>
    <t>URGENCIA</t>
  </si>
  <si>
    <t>N/A</t>
  </si>
  <si>
    <t xml:space="preserve">CLINICA DEL OCCIDENTE S.A. </t>
  </si>
  <si>
    <t>NIT 860.090.566</t>
  </si>
  <si>
    <t>ESTADO DE CARTERA EPS DE LA GENTE NIT 890.303.093</t>
  </si>
  <si>
    <t>A 31 DE ENERO DE 2025</t>
  </si>
  <si>
    <t>Sin radicar</t>
  </si>
  <si>
    <t>FACT</t>
  </si>
  <si>
    <t>LLAVE</t>
  </si>
  <si>
    <t>ESTADO EPS 13-03-2025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</si>
  <si>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</si>
  <si>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</si>
  <si>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</si>
  <si>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</si>
  <si>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</si>
  <si>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</si>
  <si>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</si>
  <si>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</si>
  <si>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</si>
  <si>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</si>
  <si>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</si>
  <si>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</si>
  <si>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</si>
  <si>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</si>
  <si>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</si>
  <si>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</si>
  <si>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</si>
  <si>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</si>
  <si>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</si>
  <si>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</si>
  <si>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</si>
  <si>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</si>
  <si>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</si>
  <si>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</si>
  <si>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</si>
  <si>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</si>
  <si>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</si>
  <si>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</si>
  <si>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</si>
  <si>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</si>
  <si>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</si>
  <si>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FE2186825</t>
  </si>
  <si>
    <t>860090566_FE2186825</t>
  </si>
  <si>
    <t>Factura en proceso interno</t>
  </si>
  <si>
    <t>Para auditoria de pertinencia</t>
  </si>
  <si>
    <t>Corriente</t>
  </si>
  <si>
    <t>Servicios hospitalarios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</si>
  <si>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</si>
  <si>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</si>
  <si>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</si>
  <si>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</si>
  <si>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</si>
  <si>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</si>
  <si>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</si>
  <si>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</si>
  <si>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</si>
  <si>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</si>
  <si>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</si>
  <si>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</si>
  <si>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</si>
  <si>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</si>
  <si>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</si>
  <si>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</si>
  <si>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</si>
  <si>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</si>
  <si>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</si>
  <si>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</si>
  <si>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</si>
  <si>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</si>
  <si>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</si>
  <si>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</si>
  <si>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</si>
  <si>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</si>
  <si>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</si>
  <si>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</si>
  <si>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</si>
  <si>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</si>
  <si>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</si>
  <si>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</si>
  <si>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</si>
  <si>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</si>
  <si>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</si>
  <si>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13 2025</t>
  </si>
  <si>
    <t>Señores : CLINICA DEL OCCIDENTE S.A</t>
  </si>
  <si>
    <t>NIT: 860090566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</si>
</sst>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9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44" fontId="0" fillId="0" borderId="1" xfId="1" applyFont="1" applyBorder="1"/>
    <xf numFmtId="0" fontId="1" fillId="0" borderId="0" xfId="0" applyFont="1"/>
    <xf numFmtId="0" fontId="6" fillId="0" borderId="1" xfId="0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6" fontId="7" fillId="0" borderId="1" xfId="1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6" fontId="7" fillId="0" borderId="0" xfId="0" applyNumberFormat="1" applyFont="1"/>
    <xf numFmtId="0" fontId="7" fillId="0" borderId="0" xfId="0" applyFont="1"/>
    <xf numFmtId="164" fontId="7" fillId="0" borderId="0" xfId="1" applyNumberFormat="1" applyFont="1"/>
    <xf numFmtId="164" fontId="7" fillId="0" borderId="0" xfId="0" applyNumberFormat="1" applyFont="1"/>
    <xf numFmtId="0" fontId="7" fillId="0" borderId="0" xfId="0" applyNumberFormat="1" applyFont="1"/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7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64" fontId="11" fillId="0" borderId="0" xfId="2" applyNumberFormat="1" applyFont="1" applyAlignment="1">
      <alignment horizontal="center" vertical="center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8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8" fontId="11" fillId="0" borderId="13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9" xfId="2" applyNumberFormat="1" applyFont="1" applyBorder="1"/>
    <xf numFmtId="168" fontId="10" fillId="0" borderId="9" xfId="2" applyNumberFormat="1" applyFont="1" applyBorder="1"/>
    <xf numFmtId="168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0" fillId="2" borderId="0" xfId="2" applyFont="1" applyFill="1"/>
    <xf numFmtId="0" fontId="11" fillId="0" borderId="0" xfId="2" applyFont="1" applyAlignment="1">
      <alignment horizontal="center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L8"/>
  <sheetViews>
    <sheetView showGridLines="0" zoomScale="120" zoomScaleNormal="120" workbookViewId="0">
      <selection activeCell="A20" sqref="A20"/>
    </sheetView>
  </sheetViews>
  <sheetFormatPr baseColWidth="10" defaultRowHeight="14.5" x14ac:dyDescent="0.35"/>
  <cols>
    <col min="2" max="2" width="13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8" width="16.26953125" bestFit="1" customWidth="1"/>
    <col min="9" max="9" width="15.7265625" bestFit="1" customWidth="1"/>
    <col min="10" max="10" width="11.453125" customWidth="1"/>
    <col min="11" max="11" width="15.1796875" customWidth="1"/>
  </cols>
  <sheetData>
    <row r="2" spans="1:12" x14ac:dyDescent="0.35">
      <c r="A2" s="8" t="s">
        <v>18</v>
      </c>
    </row>
    <row r="3" spans="1:12" x14ac:dyDescent="0.35">
      <c r="A3" s="8" t="s">
        <v>19</v>
      </c>
    </row>
    <row r="4" spans="1:12" x14ac:dyDescent="0.35">
      <c r="A4" s="8" t="s">
        <v>20</v>
      </c>
    </row>
    <row r="5" spans="1:12" x14ac:dyDescent="0.35">
      <c r="A5" s="8" t="s">
        <v>21</v>
      </c>
    </row>
    <row r="7" spans="1:12" s="3" customFormat="1" ht="29" x14ac:dyDescent="0.35">
      <c r="A7" s="2" t="s">
        <v>6</v>
      </c>
      <c r="B7" s="2" t="s">
        <v>8</v>
      </c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2" t="s">
        <v>5</v>
      </c>
      <c r="I7" s="2" t="s">
        <v>7</v>
      </c>
      <c r="J7" s="2" t="s">
        <v>9</v>
      </c>
      <c r="K7" s="2" t="s">
        <v>10</v>
      </c>
      <c r="L7" s="2" t="s">
        <v>11</v>
      </c>
    </row>
    <row r="8" spans="1:12" x14ac:dyDescent="0.35">
      <c r="A8" s="1">
        <v>860090566</v>
      </c>
      <c r="B8" s="1" t="s">
        <v>12</v>
      </c>
      <c r="C8" s="1" t="s">
        <v>13</v>
      </c>
      <c r="D8" s="1">
        <v>2186825</v>
      </c>
      <c r="E8" s="6">
        <v>45680</v>
      </c>
      <c r="F8" s="6" t="s">
        <v>22</v>
      </c>
      <c r="G8" s="7">
        <v>1270465</v>
      </c>
      <c r="H8" s="7">
        <v>1270465</v>
      </c>
      <c r="I8" s="5" t="s">
        <v>14</v>
      </c>
      <c r="J8" s="4" t="s">
        <v>15</v>
      </c>
      <c r="K8" s="5" t="s">
        <v>16</v>
      </c>
      <c r="L8" s="4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3"/>
  <sheetViews>
    <sheetView showGridLines="0" workbookViewId="0">
      <selection activeCell="O2" sqref="O2"/>
    </sheetView>
  </sheetViews>
  <sheetFormatPr baseColWidth="10" defaultRowHeight="14.5" x14ac:dyDescent="0.35"/>
  <sheetData>
    <row r="1" spans="1:46" s="26" customFormat="1" ht="10" x14ac:dyDescent="0.2">
      <c r="A1" s="25">
        <v>45716</v>
      </c>
      <c r="I1" s="27">
        <f>+SUBTOTAL(9,I3:I22527)</f>
        <v>1270465</v>
      </c>
      <c r="J1" s="27">
        <f>+SUBTOTAL(9,J3:J22527)</f>
        <v>1270465</v>
      </c>
      <c r="O1" s="28"/>
      <c r="P1" s="27">
        <f>+SUBTOTAL(9,P3:P22527)</f>
        <v>0</v>
      </c>
      <c r="Q1" s="29"/>
      <c r="R1" s="28"/>
      <c r="S1" s="28"/>
      <c r="T1" s="28"/>
      <c r="U1" s="28"/>
      <c r="V1" s="28"/>
      <c r="W1" s="28"/>
      <c r="X1" s="28"/>
      <c r="Y1" s="27">
        <f>+SUBTOTAL(9,Y3:Y22527)</f>
        <v>0</v>
      </c>
      <c r="Z1" s="28"/>
      <c r="AA1" s="28"/>
      <c r="AB1" s="28"/>
      <c r="AC1" s="28"/>
      <c r="AD1" s="28"/>
      <c r="AE1" s="28"/>
      <c r="AF1" s="27">
        <f t="shared" ref="AF1:AO1" si="0">+SUBTOTAL(9,AF3:AF22527)</f>
        <v>0</v>
      </c>
      <c r="AG1" s="27">
        <f t="shared" si="0"/>
        <v>0</v>
      </c>
      <c r="AH1" s="27">
        <f t="shared" si="0"/>
        <v>0</v>
      </c>
      <c r="AI1" s="27">
        <f t="shared" si="0"/>
        <v>0</v>
      </c>
      <c r="AJ1" s="27">
        <f t="shared" si="0"/>
        <v>0</v>
      </c>
      <c r="AK1" s="27">
        <f t="shared" si="0"/>
        <v>0</v>
      </c>
      <c r="AL1" s="27">
        <f t="shared" si="0"/>
        <v>0</v>
      </c>
      <c r="AM1" s="27">
        <f t="shared" si="0"/>
        <v>1270465</v>
      </c>
      <c r="AN1" s="27">
        <f t="shared" si="0"/>
        <v>0</v>
      </c>
      <c r="AO1" s="27">
        <f t="shared" si="0"/>
        <v>0</v>
      </c>
      <c r="AP1" s="28"/>
      <c r="AQ1" s="28"/>
      <c r="AR1" s="28"/>
      <c r="AS1" s="28"/>
      <c r="AT1" s="27"/>
    </row>
    <row r="2" spans="1:46" ht="30" x14ac:dyDescent="0.35">
      <c r="A2" s="9" t="s">
        <v>6</v>
      </c>
      <c r="B2" s="9" t="s">
        <v>8</v>
      </c>
      <c r="C2" s="9" t="s">
        <v>0</v>
      </c>
      <c r="D2" s="9" t="s">
        <v>1</v>
      </c>
      <c r="E2" s="9" t="s">
        <v>23</v>
      </c>
      <c r="F2" s="9" t="s">
        <v>24</v>
      </c>
      <c r="G2" s="9" t="s">
        <v>2</v>
      </c>
      <c r="H2" s="9" t="s">
        <v>3</v>
      </c>
      <c r="I2" s="9" t="s">
        <v>4</v>
      </c>
      <c r="J2" s="9" t="s">
        <v>5</v>
      </c>
      <c r="K2" s="9" t="s">
        <v>7</v>
      </c>
      <c r="L2" s="9" t="s">
        <v>9</v>
      </c>
      <c r="M2" s="9" t="s">
        <v>10</v>
      </c>
      <c r="N2" s="9" t="s">
        <v>11</v>
      </c>
      <c r="O2" s="10" t="s">
        <v>25</v>
      </c>
      <c r="P2" s="11" t="s">
        <v>26</v>
      </c>
      <c r="Q2" s="12" t="s">
        <v>27</v>
      </c>
      <c r="R2" s="13" t="s">
        <v>28</v>
      </c>
      <c r="S2" s="13" t="s">
        <v>29</v>
      </c>
      <c r="T2" s="13" t="s">
        <v>30</v>
      </c>
      <c r="U2" s="13" t="s">
        <v>31</v>
      </c>
      <c r="V2" s="13" t="s">
        <v>32</v>
      </c>
      <c r="W2" s="13" t="s">
        <v>33</v>
      </c>
      <c r="X2" s="13" t="s">
        <v>34</v>
      </c>
      <c r="Y2" s="14" t="s">
        <v>37</v>
      </c>
      <c r="Z2" s="14" t="s">
        <v>38</v>
      </c>
      <c r="AA2" s="14" t="s">
        <v>39</v>
      </c>
      <c r="AB2" s="14" t="s">
        <v>40</v>
      </c>
      <c r="AC2" s="14" t="s">
        <v>41</v>
      </c>
      <c r="AD2" s="14" t="s">
        <v>42</v>
      </c>
      <c r="AE2" s="14" t="s">
        <v>43</v>
      </c>
      <c r="AF2" s="15" t="s">
        <v>44</v>
      </c>
      <c r="AG2" s="15" t="s">
        <v>45</v>
      </c>
      <c r="AH2" s="15" t="s">
        <v>46</v>
      </c>
      <c r="AI2" s="15" t="s">
        <v>36</v>
      </c>
      <c r="AJ2" s="15" t="s">
        <v>47</v>
      </c>
      <c r="AK2" s="15" t="s">
        <v>35</v>
      </c>
      <c r="AL2" s="15" t="s">
        <v>48</v>
      </c>
      <c r="AM2" s="15" t="s">
        <v>49</v>
      </c>
      <c r="AN2" s="15" t="s">
        <v>50</v>
      </c>
      <c r="AO2" s="16" t="s">
        <v>51</v>
      </c>
      <c r="AP2" s="16" t="s">
        <v>52</v>
      </c>
      <c r="AQ2" s="16" t="s">
        <v>53</v>
      </c>
      <c r="AR2" s="16" t="s">
        <v>54</v>
      </c>
      <c r="AS2" s="16" t="s">
        <v>55</v>
      </c>
      <c r="AT2" s="16" t="s">
        <v>56</v>
      </c>
    </row>
    <row r="3" spans="1:46" x14ac:dyDescent="0.35">
      <c r="A3" s="17">
        <v>860090566</v>
      </c>
      <c r="B3" s="17" t="s">
        <v>12</v>
      </c>
      <c r="C3" s="17" t="s">
        <v>13</v>
      </c>
      <c r="D3" s="18">
        <v>2186825</v>
      </c>
      <c r="E3" s="18" t="s">
        <v>57</v>
      </c>
      <c r="F3" s="18" t="s">
        <v>58</v>
      </c>
      <c r="G3" s="19">
        <v>45680</v>
      </c>
      <c r="H3" s="19" t="s">
        <v>22</v>
      </c>
      <c r="I3" s="20">
        <v>1270465</v>
      </c>
      <c r="J3" s="20">
        <v>1270465</v>
      </c>
      <c r="K3" s="21" t="s">
        <v>14</v>
      </c>
      <c r="L3" s="22" t="s">
        <v>15</v>
      </c>
      <c r="M3" s="21" t="s">
        <v>16</v>
      </c>
      <c r="N3" s="22" t="s">
        <v>17</v>
      </c>
      <c r="O3" s="18" t="s">
        <v>59</v>
      </c>
      <c r="P3" s="23">
        <v>0</v>
      </c>
      <c r="Q3" s="24"/>
      <c r="R3" s="18" t="s">
        <v>60</v>
      </c>
      <c r="S3" s="19">
        <v>45680</v>
      </c>
      <c r="T3" s="19">
        <v>45719</v>
      </c>
      <c r="U3" s="19"/>
      <c r="V3" s="19"/>
      <c r="W3" s="18">
        <v>-3</v>
      </c>
      <c r="X3" s="18" t="s">
        <v>61</v>
      </c>
      <c r="Y3" s="23">
        <v>0</v>
      </c>
      <c r="Z3" s="18"/>
      <c r="AA3" s="18"/>
      <c r="AB3" s="18"/>
      <c r="AC3" s="18" t="s">
        <v>62</v>
      </c>
      <c r="AD3" s="18"/>
      <c r="AE3" s="18"/>
      <c r="AF3" s="23">
        <v>0</v>
      </c>
      <c r="AG3" s="23">
        <v>0</v>
      </c>
      <c r="AH3" s="23">
        <v>0</v>
      </c>
      <c r="AI3" s="23">
        <v>0</v>
      </c>
      <c r="AJ3" s="23">
        <v>0</v>
      </c>
      <c r="AK3" s="23">
        <v>0</v>
      </c>
      <c r="AL3" s="23">
        <v>0</v>
      </c>
      <c r="AM3" s="23">
        <v>1270465</v>
      </c>
      <c r="AN3" s="23">
        <v>0</v>
      </c>
      <c r="AO3" s="23">
        <v>0</v>
      </c>
      <c r="AP3" s="23">
        <v>0</v>
      </c>
      <c r="AQ3" s="18"/>
      <c r="AR3" s="19"/>
      <c r="AS3" s="18"/>
      <c r="AT3" s="2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13" sqref="C13"/>
    </sheetView>
  </sheetViews>
  <sheetFormatPr baseColWidth="10" defaultColWidth="10.90625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81640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63</v>
      </c>
      <c r="E2" s="34"/>
      <c r="F2" s="34"/>
      <c r="G2" s="34"/>
      <c r="H2" s="34"/>
      <c r="I2" s="35"/>
      <c r="J2" s="36" t="s">
        <v>64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65</v>
      </c>
      <c r="E5" s="48"/>
      <c r="F5" s="48"/>
      <c r="G5" s="48"/>
      <c r="H5" s="48"/>
      <c r="I5" s="49"/>
      <c r="J5" s="49" t="s">
        <v>66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0" t="s">
        <v>98</v>
      </c>
      <c r="J9" s="57"/>
    </row>
    <row r="10" spans="2:10" ht="13" x14ac:dyDescent="0.3">
      <c r="B10" s="56"/>
      <c r="C10" s="58"/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99</v>
      </c>
      <c r="J12" s="57"/>
    </row>
    <row r="13" spans="2:10" ht="13" x14ac:dyDescent="0.3">
      <c r="B13" s="56"/>
      <c r="C13" s="58" t="s">
        <v>100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67</v>
      </c>
      <c r="J15" s="57"/>
    </row>
    <row r="16" spans="2:10" x14ac:dyDescent="0.25">
      <c r="B16" s="56"/>
      <c r="C16" s="61"/>
      <c r="J16" s="57"/>
    </row>
    <row r="17" spans="2:10" ht="13" x14ac:dyDescent="0.25">
      <c r="B17" s="56"/>
      <c r="C17" s="30" t="s">
        <v>68</v>
      </c>
      <c r="D17" s="59"/>
      <c r="H17" s="62" t="s">
        <v>69</v>
      </c>
      <c r="I17" s="63" t="s">
        <v>70</v>
      </c>
      <c r="J17" s="57"/>
    </row>
    <row r="18" spans="2:10" ht="13" x14ac:dyDescent="0.3">
      <c r="B18" s="56"/>
      <c r="C18" s="58" t="s">
        <v>71</v>
      </c>
      <c r="D18" s="58"/>
      <c r="E18" s="58"/>
      <c r="F18" s="58"/>
      <c r="H18" s="64">
        <v>1</v>
      </c>
      <c r="I18" s="65">
        <v>1270465</v>
      </c>
      <c r="J18" s="57"/>
    </row>
    <row r="19" spans="2:10" x14ac:dyDescent="0.25">
      <c r="B19" s="56"/>
      <c r="C19" s="30" t="s">
        <v>72</v>
      </c>
      <c r="H19" s="66">
        <v>0</v>
      </c>
      <c r="I19" s="67">
        <v>0</v>
      </c>
      <c r="J19" s="57"/>
    </row>
    <row r="20" spans="2:10" x14ac:dyDescent="0.25">
      <c r="B20" s="56"/>
      <c r="C20" s="30" t="s">
        <v>73</v>
      </c>
      <c r="H20" s="66">
        <v>0</v>
      </c>
      <c r="I20" s="67">
        <v>0</v>
      </c>
      <c r="J20" s="57"/>
    </row>
    <row r="21" spans="2:10" x14ac:dyDescent="0.25">
      <c r="B21" s="56"/>
      <c r="C21" s="30" t="s">
        <v>74</v>
      </c>
      <c r="H21" s="66">
        <v>0</v>
      </c>
      <c r="I21" s="67">
        <v>0</v>
      </c>
      <c r="J21" s="57"/>
    </row>
    <row r="22" spans="2:10" x14ac:dyDescent="0.25">
      <c r="B22" s="56"/>
      <c r="C22" s="30" t="s">
        <v>75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76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77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78</v>
      </c>
      <c r="D25" s="58"/>
      <c r="E25" s="58"/>
      <c r="F25" s="58"/>
      <c r="H25" s="64">
        <f>H19+H20+H21+H22+H24+H23</f>
        <v>0</v>
      </c>
      <c r="I25" s="65">
        <f>I19+I20+I21+I22+I24+I23</f>
        <v>0</v>
      </c>
      <c r="J25" s="57"/>
    </row>
    <row r="26" spans="2:10" x14ac:dyDescent="0.25">
      <c r="B26" s="56"/>
      <c r="C26" s="30" t="s">
        <v>79</v>
      </c>
      <c r="H26" s="66">
        <v>0</v>
      </c>
      <c r="I26" s="67">
        <v>0</v>
      </c>
      <c r="J26" s="57"/>
    </row>
    <row r="27" spans="2:10" ht="13" thickBot="1" x14ac:dyDescent="0.3">
      <c r="B27" s="56"/>
      <c r="C27" s="30" t="s">
        <v>49</v>
      </c>
      <c r="H27" s="68">
        <v>1</v>
      </c>
      <c r="I27" s="69">
        <v>1270465</v>
      </c>
      <c r="J27" s="57"/>
    </row>
    <row r="28" spans="2:10" ht="13" x14ac:dyDescent="0.3">
      <c r="B28" s="56"/>
      <c r="C28" s="58" t="s">
        <v>80</v>
      </c>
      <c r="D28" s="58"/>
      <c r="E28" s="58"/>
      <c r="F28" s="58"/>
      <c r="H28" s="64">
        <f>H26+H27</f>
        <v>1</v>
      </c>
      <c r="I28" s="65">
        <f>I26+I27</f>
        <v>1270465</v>
      </c>
      <c r="J28" s="57"/>
    </row>
    <row r="29" spans="2:10" ht="13.5" thickBot="1" x14ac:dyDescent="0.35">
      <c r="B29" s="56"/>
      <c r="C29" s="30" t="s">
        <v>81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82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83</v>
      </c>
      <c r="D32" s="58"/>
      <c r="H32" s="71">
        <f>H25+H28+H30</f>
        <v>1</v>
      </c>
      <c r="I32" s="72">
        <f>I25+I28+I30</f>
        <v>1270465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84</v>
      </c>
      <c r="D37" s="75"/>
      <c r="H37" s="74" t="s">
        <v>85</v>
      </c>
      <c r="I37" s="75"/>
      <c r="J37" s="57"/>
    </row>
    <row r="38" spans="2:10" ht="13" x14ac:dyDescent="0.3">
      <c r="B38" s="56"/>
      <c r="C38" s="58" t="s">
        <v>86</v>
      </c>
      <c r="D38" s="73"/>
      <c r="H38" s="76" t="s">
        <v>87</v>
      </c>
      <c r="I38" s="73"/>
      <c r="J38" s="57"/>
    </row>
    <row r="39" spans="2:10" ht="13" x14ac:dyDescent="0.3">
      <c r="B39" s="56"/>
      <c r="C39" s="58" t="s">
        <v>88</v>
      </c>
      <c r="H39" s="58" t="s">
        <v>89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90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9" sqref="O19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81640625" style="30" customWidth="1"/>
    <col min="10" max="10" width="12.54296875" style="30" customWidth="1"/>
    <col min="11" max="11" width="1.81640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91</v>
      </c>
      <c r="E2" s="34"/>
      <c r="F2" s="34"/>
      <c r="G2" s="34"/>
      <c r="H2" s="34"/>
      <c r="I2" s="35"/>
      <c r="J2" s="36" t="s">
        <v>64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92</v>
      </c>
      <c r="E5" s="82"/>
      <c r="F5" s="82"/>
      <c r="G5" s="82"/>
      <c r="H5" s="82"/>
      <c r="I5" s="83"/>
      <c r="J5" s="49" t="s">
        <v>93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0" t="str">
        <f ca="1">+CONCATENATE("Santiago de Cali, ",TEXT(TODAY(),"MMMM DD YYYY"))</f>
        <v>Santiago de Cali, marzo 13 2025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CLINICA DEL OCCIDENTE S.A</v>
      </c>
      <c r="J11" s="57"/>
    </row>
    <row r="12" spans="2:10" ht="13" x14ac:dyDescent="0.3">
      <c r="B12" s="56"/>
      <c r="C12" s="58" t="str">
        <f>+'FOR-CSA-018'!C13</f>
        <v>NIT: 860090566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94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69</v>
      </c>
      <c r="I16" s="85" t="s">
        <v>70</v>
      </c>
      <c r="J16" s="57"/>
    </row>
    <row r="17" spans="2:10" ht="13" x14ac:dyDescent="0.3">
      <c r="B17" s="56"/>
      <c r="C17" s="58" t="s">
        <v>68</v>
      </c>
      <c r="D17" s="58"/>
      <c r="E17" s="58"/>
      <c r="F17" s="58"/>
      <c r="H17" s="86">
        <f>+SUM(H18:H23)</f>
        <v>0</v>
      </c>
      <c r="I17" s="87">
        <f>+SUM(I18:I23)</f>
        <v>0</v>
      </c>
      <c r="J17" s="57"/>
    </row>
    <row r="18" spans="2:10" x14ac:dyDescent="0.25">
      <c r="B18" s="56"/>
      <c r="C18" s="30" t="s">
        <v>72</v>
      </c>
      <c r="H18" s="88">
        <f>+'FOR-CSA-018'!H19</f>
        <v>0</v>
      </c>
      <c r="I18" s="89">
        <f>+'FOR-CSA-018'!I19</f>
        <v>0</v>
      </c>
      <c r="J18" s="57"/>
    </row>
    <row r="19" spans="2:10" x14ac:dyDescent="0.25">
      <c r="B19" s="56"/>
      <c r="C19" s="30" t="s">
        <v>73</v>
      </c>
      <c r="H19" s="88">
        <f>+'FOR-CSA-018'!H20</f>
        <v>0</v>
      </c>
      <c r="I19" s="89">
        <f>+'FOR-CSA-018'!I20</f>
        <v>0</v>
      </c>
      <c r="J19" s="57"/>
    </row>
    <row r="20" spans="2:10" x14ac:dyDescent="0.25">
      <c r="B20" s="56"/>
      <c r="C20" s="30" t="s">
        <v>74</v>
      </c>
      <c r="H20" s="88">
        <f>+'FOR-CSA-018'!H21</f>
        <v>0</v>
      </c>
      <c r="I20" s="89">
        <f>+'FOR-CSA-018'!I21</f>
        <v>0</v>
      </c>
      <c r="J20" s="57"/>
    </row>
    <row r="21" spans="2:10" x14ac:dyDescent="0.25">
      <c r="B21" s="56"/>
      <c r="C21" s="30" t="s">
        <v>75</v>
      </c>
      <c r="H21" s="88">
        <f>+'FOR-CSA-018'!H22</f>
        <v>0</v>
      </c>
      <c r="I21" s="89">
        <f>+'FOR-CSA-018'!I22</f>
        <v>0</v>
      </c>
      <c r="J21" s="57"/>
    </row>
    <row r="22" spans="2:10" x14ac:dyDescent="0.25">
      <c r="B22" s="56"/>
      <c r="C22" s="30" t="s">
        <v>76</v>
      </c>
      <c r="H22" s="88">
        <f>+'FOR-CSA-018'!H23</f>
        <v>0</v>
      </c>
      <c r="I22" s="89">
        <f>+'FOR-CSA-018'!I23</f>
        <v>0</v>
      </c>
      <c r="J22" s="57"/>
    </row>
    <row r="23" spans="2:10" x14ac:dyDescent="0.25">
      <c r="B23" s="56"/>
      <c r="C23" s="30" t="s">
        <v>95</v>
      </c>
      <c r="H23" s="88">
        <f>+'FOR-CSA-018'!H24</f>
        <v>0</v>
      </c>
      <c r="I23" s="89">
        <f>+'FOR-CSA-018'!I24</f>
        <v>0</v>
      </c>
      <c r="J23" s="57"/>
    </row>
    <row r="24" spans="2:10" ht="13" x14ac:dyDescent="0.3">
      <c r="B24" s="56"/>
      <c r="C24" s="58" t="s">
        <v>96</v>
      </c>
      <c r="D24" s="58"/>
      <c r="E24" s="58"/>
      <c r="F24" s="58"/>
      <c r="H24" s="86">
        <f>SUM(H18:H23)</f>
        <v>0</v>
      </c>
      <c r="I24" s="87">
        <f>+SUBTOTAL(9,I18:I23)</f>
        <v>0</v>
      </c>
      <c r="J24" s="57"/>
    </row>
    <row r="25" spans="2:10" ht="13.5" thickBot="1" x14ac:dyDescent="0.35">
      <c r="B25" s="56"/>
      <c r="C25" s="58"/>
      <c r="D25" s="58"/>
      <c r="H25" s="90"/>
      <c r="I25" s="91"/>
      <c r="J25" s="57"/>
    </row>
    <row r="26" spans="2:10" ht="13.5" thickTop="1" x14ac:dyDescent="0.3">
      <c r="B26" s="56"/>
      <c r="C26" s="58"/>
      <c r="D26" s="58"/>
      <c r="H26" s="73"/>
      <c r="I26" s="67"/>
      <c r="J26" s="57"/>
    </row>
    <row r="27" spans="2:10" ht="13" x14ac:dyDescent="0.3">
      <c r="B27" s="56"/>
      <c r="C27" s="58"/>
      <c r="D27" s="58"/>
      <c r="H27" s="73"/>
      <c r="I27" s="67"/>
      <c r="J27" s="57"/>
    </row>
    <row r="28" spans="2:10" ht="13" x14ac:dyDescent="0.3">
      <c r="B28" s="56"/>
      <c r="C28" s="58"/>
      <c r="D28" s="58"/>
      <c r="H28" s="73"/>
      <c r="I28" s="67"/>
      <c r="J28" s="57"/>
    </row>
    <row r="29" spans="2:10" x14ac:dyDescent="0.25">
      <c r="B29" s="56"/>
      <c r="G29" s="73"/>
      <c r="H29" s="73"/>
      <c r="I29" s="73"/>
      <c r="J29" s="57"/>
    </row>
    <row r="30" spans="2:10" ht="13.5" thickBot="1" x14ac:dyDescent="0.35">
      <c r="B30" s="56"/>
      <c r="C30" s="74" t="str">
        <f>+'FOR-CSA-018'!C37</f>
        <v>Nombre</v>
      </c>
      <c r="D30" s="74"/>
      <c r="G30" s="74" t="s">
        <v>85</v>
      </c>
      <c r="H30" s="75"/>
      <c r="I30" s="73"/>
      <c r="J30" s="57"/>
    </row>
    <row r="31" spans="2:10" ht="13" x14ac:dyDescent="0.3">
      <c r="B31" s="56"/>
      <c r="C31" s="76" t="str">
        <f>+'FOR-CSA-018'!C38</f>
        <v>Cargo</v>
      </c>
      <c r="D31" s="76"/>
      <c r="G31" s="76" t="s">
        <v>97</v>
      </c>
      <c r="H31" s="73"/>
      <c r="I31" s="73"/>
      <c r="J31" s="57"/>
    </row>
    <row r="32" spans="2:10" ht="18.75" customHeight="1" thickBot="1" x14ac:dyDescent="0.3">
      <c r="B32" s="78"/>
      <c r="C32" s="79"/>
      <c r="D32" s="79"/>
      <c r="E32" s="79"/>
      <c r="F32" s="79"/>
      <c r="G32" s="75"/>
      <c r="H32" s="75"/>
      <c r="I32" s="75"/>
      <c r="J32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2025-03-13T16:46:53Z</dcterms:modified>
</cp:coreProperties>
</file>