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3. MARZO\NIT 822002459_ESE DE VILLAVICENCIO\"/>
    </mc:Choice>
  </mc:AlternateContent>
  <bookViews>
    <workbookView xWindow="-110" yWindow="-110" windowWidth="23260" windowHeight="12580" activeTab="3"/>
  </bookViews>
  <sheets>
    <sheet name="INFO IPS" sheetId="2" r:id="rId1"/>
    <sheet name="Estado Cada Factura" sheetId="3" r:id="rId2"/>
    <sheet name="TD" sheetId="6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6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H22" i="5"/>
  <c r="I21" i="5"/>
  <c r="I22" i="5" s="1"/>
  <c r="H21" i="5"/>
  <c r="I20" i="5"/>
  <c r="H20" i="5"/>
  <c r="I19" i="5"/>
  <c r="H19" i="5"/>
  <c r="I18" i="5"/>
  <c r="H18" i="5"/>
  <c r="H17" i="5"/>
  <c r="C17" i="5"/>
  <c r="C12" i="5"/>
  <c r="I32" i="4"/>
  <c r="I33" i="4" s="1"/>
  <c r="I30" i="4"/>
  <c r="H30" i="4"/>
  <c r="I28" i="4"/>
  <c r="H28" i="4"/>
  <c r="I25" i="4"/>
  <c r="H25" i="4"/>
  <c r="H32" i="4" s="1"/>
  <c r="H33" i="4" s="1"/>
  <c r="C11" i="5"/>
  <c r="Z4" i="3"/>
  <c r="Y4" i="3"/>
  <c r="E4" i="3"/>
  <c r="G4" i="3" s="1"/>
  <c r="Y3" i="3"/>
  <c r="Z3" i="3" s="1"/>
  <c r="G3" i="3"/>
  <c r="E3" i="3"/>
  <c r="BC1" i="3"/>
  <c r="BB1" i="3"/>
  <c r="BA1" i="3"/>
  <c r="AZ1" i="3"/>
  <c r="AY1" i="3"/>
  <c r="AX1" i="3"/>
  <c r="AW1" i="3"/>
  <c r="AV1" i="3"/>
  <c r="AU1" i="3"/>
  <c r="AT1" i="3"/>
  <c r="AN1" i="3"/>
  <c r="AM1" i="3"/>
  <c r="AL1" i="3"/>
  <c r="AH1" i="3"/>
  <c r="AG1" i="3"/>
  <c r="AF1" i="3"/>
  <c r="AE1" i="3"/>
  <c r="AD1" i="3"/>
  <c r="AC1" i="3"/>
  <c r="AB1" i="3"/>
  <c r="AA1" i="3"/>
  <c r="O1" i="3"/>
  <c r="K1" i="3"/>
  <c r="L1" i="3" s="1"/>
  <c r="J1" i="3"/>
  <c r="I17" i="5" l="1"/>
</calcChain>
</file>

<file path=xl/sharedStrings.xml><?xml version="1.0" encoding="utf-8"?>
<sst xmlns="http://schemas.openxmlformats.org/spreadsheetml/2006/main" count="146" uniqueCount="124">
  <si>
    <t>Administradora</t>
  </si>
  <si>
    <t>Factura</t>
  </si>
  <si>
    <t>Radicación</t>
  </si>
  <si>
    <t>Fecha de Radicación de Factura</t>
  </si>
  <si>
    <t>Glosa</t>
  </si>
  <si>
    <t>Notas</t>
  </si>
  <si>
    <t>Pagos</t>
  </si>
  <si>
    <t>Saldo</t>
  </si>
  <si>
    <t>Doc.</t>
  </si>
  <si>
    <t>Numero</t>
  </si>
  <si>
    <t>Fecha</t>
  </si>
  <si>
    <t>Valor</t>
  </si>
  <si>
    <t>En Curso</t>
  </si>
  <si>
    <t>Aceptada IPS</t>
  </si>
  <si>
    <t>Débito</t>
  </si>
  <si>
    <t>Crédito</t>
  </si>
  <si>
    <t>[NI-890303093-5] COMFENALCO VALLE EPS</t>
  </si>
  <si>
    <t>FEC</t>
  </si>
  <si>
    <t>RF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</si>
  <si>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</si>
  <si>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</si>
  <si>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</si>
  <si>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</si>
  <si>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</si>
  <si>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</si>
  <si>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</si>
  <si>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</si>
  <si>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</si>
  <si>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</si>
  <si>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</si>
  <si>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</si>
  <si>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</si>
  <si>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</si>
  <si>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</si>
  <si>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</si>
  <si>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</si>
  <si>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</si>
  <si>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</si>
  <si>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</si>
  <si>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</si>
  <si>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</si>
  <si>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</si>
  <si>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</si>
  <si>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</si>
  <si>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</si>
  <si>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</si>
  <si>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</si>
  <si>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</si>
  <si>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</si>
  <si>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</si>
  <si>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</si>
  <si>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</si>
  <si>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</si>
  <si>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</si>
  <si>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</si>
  <si>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</si>
  <si>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</si>
  <si>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</si>
  <si>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</si>
  <si>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</si>
  <si>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</si>
  <si>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</si>
  <si>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</si>
  <si>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</si>
  <si>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</si>
  <si>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</si>
  <si>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</si>
  <si>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</si>
  <si>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</si>
  <si>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</si>
  <si>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</si>
  <si>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</si>
  <si>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</si>
  <si>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</si>
  <si>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</si>
  <si>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</si>
  <si>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EMPRESA SOCIAL DEL ESTADO DE VILLAVICENC</t>
  </si>
  <si>
    <t xml:space="preserve">'FEC234585', </t>
  </si>
  <si>
    <t>Factura no radicada</t>
  </si>
  <si>
    <t xml:space="preserve">'FEC232103', 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</si>
  <si>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</si>
  <si>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</si>
  <si>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</si>
  <si>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</si>
  <si>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</si>
  <si>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</si>
  <si>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</si>
  <si>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</si>
  <si>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</si>
  <si>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</si>
  <si>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</si>
  <si>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</si>
  <si>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</si>
  <si>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</si>
  <si>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</si>
  <si>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</si>
  <si>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</si>
  <si>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</si>
  <si>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</si>
  <si>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</si>
  <si>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</si>
  <si>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</si>
  <si>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</si>
  <si>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</si>
  <si>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</si>
  <si>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</si>
  <si>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</si>
  <si>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</si>
  <si>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</si>
  <si>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</si>
  <si>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</si>
  <si>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</si>
  <si>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</si>
  <si>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Señores : EMPRESA SOCIAL DEL ESTADO DE VILLAVICENC</t>
  </si>
  <si>
    <t>NIT: 822002459</t>
  </si>
  <si>
    <t>Cuenta de LLAVE</t>
  </si>
  <si>
    <t>Valores</t>
  </si>
  <si>
    <t>Suma de IPS Saldo Factura</t>
  </si>
  <si>
    <t>Etiquetas de fila</t>
  </si>
  <si>
    <t>(en blanco)</t>
  </si>
  <si>
    <t>Total general</t>
  </si>
  <si>
    <t>Santiago de Cali, marzo 20 2025</t>
  </si>
  <si>
    <t>A continuacion me permito remitir nuestra respuesta al estado de cartera presentado en la fecha: 13/03/2025</t>
  </si>
  <si>
    <t>ESTADO EPS 21-03-2025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</si>
</sst>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&quot;$&quot;\ * #,##0_-;\-&quot;$&quot;\ * #,##0_-;_-&quot;$&quot;\ * &quot;-&quot;??_-;_-@_-"/>
    <numFmt numFmtId="166" formatCode="_-* #,##0_-;\-* #,##0_-;_-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Arial"/>
      <family val="2"/>
    </font>
    <font>
      <b/>
      <sz val="8"/>
      <color rgb="FF000000"/>
      <name val="Verdana"/>
      <family val="2"/>
    </font>
    <font>
      <sz val="8"/>
      <color rgb="FF000000"/>
      <name val="Verdana"/>
      <family val="2"/>
    </font>
    <font>
      <b/>
      <sz val="9"/>
      <color rgb="FF000000"/>
      <name val="Verdan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B4C8DE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3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8BA6D6"/>
      </left>
      <right style="medium">
        <color rgb="FF8BA6D6"/>
      </right>
      <top style="medium">
        <color rgb="FF8BA6D6"/>
      </top>
      <bottom style="medium">
        <color rgb="FF8BA6D6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8BA6D6"/>
      </left>
      <right style="medium">
        <color rgb="FF000000"/>
      </right>
      <top style="medium">
        <color rgb="FF8BA6D6"/>
      </top>
      <bottom style="medium">
        <color rgb="FF8BA6D6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8BA6D6"/>
      </bottom>
      <diagonal/>
    </border>
    <border>
      <left/>
      <right style="medium">
        <color rgb="FF000000"/>
      </right>
      <top/>
      <bottom style="medium">
        <color rgb="FF8BA6D6"/>
      </bottom>
      <diagonal/>
    </border>
    <border>
      <left/>
      <right/>
      <top style="medium">
        <color rgb="FF8BA6D6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5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0">
    <xf numFmtId="0" fontId="0" fillId="0" borderId="0" xfId="0"/>
    <xf numFmtId="0" fontId="18" fillId="0" borderId="0" xfId="0" applyFont="1"/>
    <xf numFmtId="0" fontId="19" fillId="0" borderId="0" xfId="0" applyFont="1" applyAlignment="1">
      <alignment horizontal="center" vertical="top" wrapText="1"/>
    </xf>
    <xf numFmtId="0" fontId="20" fillId="33" borderId="10" xfId="0" applyFont="1" applyFill="1" applyBorder="1" applyAlignment="1">
      <alignment horizontal="center" vertical="top"/>
    </xf>
    <xf numFmtId="14" fontId="20" fillId="33" borderId="10" xfId="0" applyNumberFormat="1" applyFont="1" applyFill="1" applyBorder="1" applyAlignment="1">
      <alignment horizontal="center" vertical="top"/>
    </xf>
    <xf numFmtId="4" fontId="20" fillId="33" borderId="10" xfId="0" applyNumberFormat="1" applyFont="1" applyFill="1" applyBorder="1" applyAlignment="1">
      <alignment horizontal="right" vertical="top"/>
    </xf>
    <xf numFmtId="0" fontId="20" fillId="33" borderId="10" xfId="0" applyFont="1" applyFill="1" applyBorder="1" applyAlignment="1">
      <alignment horizontal="right" vertical="top"/>
    </xf>
    <xf numFmtId="4" fontId="20" fillId="33" borderId="14" xfId="0" applyNumberFormat="1" applyFont="1" applyFill="1" applyBorder="1" applyAlignment="1">
      <alignment horizontal="right" vertical="top"/>
    </xf>
    <xf numFmtId="0" fontId="21" fillId="0" borderId="15" xfId="0" applyFont="1" applyBorder="1" applyAlignment="1">
      <alignment horizontal="right" vertical="top"/>
    </xf>
    <xf numFmtId="4" fontId="21" fillId="0" borderId="15" xfId="0" applyNumberFormat="1" applyFont="1" applyBorder="1" applyAlignment="1">
      <alignment horizontal="right" vertical="top"/>
    </xf>
    <xf numFmtId="4" fontId="21" fillId="0" borderId="16" xfId="0" applyNumberFormat="1" applyFont="1" applyBorder="1" applyAlignment="1">
      <alignment horizontal="right" vertical="top"/>
    </xf>
    <xf numFmtId="0" fontId="21" fillId="0" borderId="19" xfId="0" applyFont="1" applyBorder="1" applyAlignment="1">
      <alignment horizontal="right" vertical="top"/>
    </xf>
    <xf numFmtId="0" fontId="19" fillId="0" borderId="11" xfId="0" applyFont="1" applyBorder="1" applyAlignment="1">
      <alignment vertical="top" wrapText="1"/>
    </xf>
    <xf numFmtId="0" fontId="19" fillId="0" borderId="17" xfId="0" applyFont="1" applyBorder="1" applyAlignment="1">
      <alignment vertical="top" wrapText="1"/>
    </xf>
    <xf numFmtId="16" fontId="22" fillId="0" borderId="0" xfId="0" applyNumberFormat="1" applyFont="1"/>
    <xf numFmtId="0" fontId="22" fillId="0" borderId="0" xfId="0" applyFont="1"/>
    <xf numFmtId="14" fontId="22" fillId="0" borderId="0" xfId="0" applyNumberFormat="1" applyFont="1"/>
    <xf numFmtId="165" fontId="22" fillId="0" borderId="0" xfId="42" applyNumberFormat="1" applyFont="1"/>
    <xf numFmtId="165" fontId="22" fillId="0" borderId="0" xfId="0" applyNumberFormat="1" applyFont="1" applyAlignment="1">
      <alignment horizontal="center" vertical="center"/>
    </xf>
    <xf numFmtId="165" fontId="22" fillId="0" borderId="0" xfId="0" applyNumberFormat="1" applyFont="1"/>
    <xf numFmtId="0" fontId="22" fillId="0" borderId="0" xfId="0" applyFont="1" applyAlignment="1">
      <alignment vertical="center"/>
    </xf>
    <xf numFmtId="0" fontId="23" fillId="0" borderId="20" xfId="0" applyFont="1" applyBorder="1" applyAlignment="1">
      <alignment horizontal="center" vertical="center" wrapText="1"/>
    </xf>
    <xf numFmtId="14" fontId="23" fillId="0" borderId="20" xfId="0" applyNumberFormat="1" applyFont="1" applyBorder="1" applyAlignment="1">
      <alignment horizontal="center" vertical="center" wrapText="1"/>
    </xf>
    <xf numFmtId="0" fontId="23" fillId="34" borderId="20" xfId="0" applyFont="1" applyFill="1" applyBorder="1" applyAlignment="1">
      <alignment horizontal="center" vertical="center" wrapText="1"/>
    </xf>
    <xf numFmtId="0" fontId="23" fillId="35" borderId="20" xfId="0" applyFont="1" applyFill="1" applyBorder="1" applyAlignment="1">
      <alignment horizontal="center" vertical="center" wrapText="1"/>
    </xf>
    <xf numFmtId="6" fontId="23" fillId="35" borderId="20" xfId="42" applyNumberFormat="1" applyFont="1" applyFill="1" applyBorder="1" applyAlignment="1">
      <alignment horizontal="center" vertical="center" wrapText="1"/>
    </xf>
    <xf numFmtId="2" fontId="23" fillId="35" borderId="20" xfId="0" applyNumberFormat="1" applyFont="1" applyFill="1" applyBorder="1" applyAlignment="1">
      <alignment horizontal="center" vertical="center" wrapText="1"/>
    </xf>
    <xf numFmtId="0" fontId="23" fillId="36" borderId="20" xfId="0" applyFont="1" applyFill="1" applyBorder="1" applyAlignment="1">
      <alignment horizontal="center" vertical="center" wrapText="1"/>
    </xf>
    <xf numFmtId="0" fontId="23" fillId="37" borderId="20" xfId="0" applyFont="1" applyFill="1" applyBorder="1" applyAlignment="1">
      <alignment horizontal="center" vertical="center" wrapText="1"/>
    </xf>
    <xf numFmtId="165" fontId="23" fillId="34" borderId="20" xfId="42" applyNumberFormat="1" applyFont="1" applyFill="1" applyBorder="1" applyAlignment="1">
      <alignment horizontal="center" vertical="center" wrapText="1"/>
    </xf>
    <xf numFmtId="0" fontId="23" fillId="38" borderId="20" xfId="0" applyFont="1" applyFill="1" applyBorder="1" applyAlignment="1">
      <alignment horizontal="center" vertical="center" wrapText="1"/>
    </xf>
    <xf numFmtId="0" fontId="22" fillId="0" borderId="20" xfId="0" applyFont="1" applyBorder="1" applyAlignment="1">
      <alignment vertical="center"/>
    </xf>
    <xf numFmtId="0" fontId="23" fillId="0" borderId="20" xfId="0" applyFont="1" applyBorder="1" applyAlignment="1">
      <alignment vertical="center"/>
    </xf>
    <xf numFmtId="14" fontId="22" fillId="0" borderId="20" xfId="0" applyNumberFormat="1" applyFont="1" applyBorder="1" applyAlignment="1">
      <alignment vertical="center"/>
    </xf>
    <xf numFmtId="166" fontId="22" fillId="0" borderId="20" xfId="43" applyNumberFormat="1" applyFont="1" applyBorder="1" applyAlignment="1">
      <alignment vertical="center"/>
    </xf>
    <xf numFmtId="0" fontId="24" fillId="39" borderId="20" xfId="0" applyFont="1" applyFill="1" applyBorder="1" applyAlignment="1">
      <alignment vertical="center"/>
    </xf>
    <xf numFmtId="0" fontId="24" fillId="39" borderId="20" xfId="0" applyFont="1" applyFill="1" applyBorder="1" applyAlignment="1">
      <alignment horizontal="center" vertical="center"/>
    </xf>
    <xf numFmtId="6" fontId="22" fillId="0" borderId="20" xfId="42" applyNumberFormat="1" applyFont="1" applyBorder="1" applyAlignment="1">
      <alignment vertical="center"/>
    </xf>
    <xf numFmtId="0" fontId="26" fillId="0" borderId="0" xfId="44" applyFont="1"/>
    <xf numFmtId="0" fontId="26" fillId="0" borderId="21" xfId="44" applyFont="1" applyBorder="1" applyAlignment="1">
      <alignment horizontal="centerContinuous"/>
    </xf>
    <xf numFmtId="0" fontId="26" fillId="0" borderId="22" xfId="44" applyFont="1" applyBorder="1" applyAlignment="1">
      <alignment horizontal="centerContinuous"/>
    </xf>
    <xf numFmtId="0" fontId="26" fillId="0" borderId="25" xfId="44" applyFont="1" applyBorder="1" applyAlignment="1">
      <alignment horizontal="centerContinuous"/>
    </xf>
    <xf numFmtId="0" fontId="26" fillId="0" borderId="26" xfId="44" applyFont="1" applyBorder="1" applyAlignment="1">
      <alignment horizontal="centerContinuous"/>
    </xf>
    <xf numFmtId="0" fontId="27" fillId="0" borderId="21" xfId="44" applyFont="1" applyBorder="1" applyAlignment="1">
      <alignment horizontal="centerContinuous" vertical="center"/>
    </xf>
    <xf numFmtId="0" fontId="27" fillId="0" borderId="23" xfId="44" applyFont="1" applyBorder="1" applyAlignment="1">
      <alignment horizontal="centerContinuous" vertical="center"/>
    </xf>
    <xf numFmtId="0" fontId="27" fillId="0" borderId="22" xfId="44" applyFont="1" applyBorder="1" applyAlignment="1">
      <alignment horizontal="centerContinuous" vertical="center"/>
    </xf>
    <xf numFmtId="0" fontId="27" fillId="0" borderId="24" xfId="44" applyFont="1" applyBorder="1" applyAlignment="1">
      <alignment horizontal="centerContinuous" vertical="center"/>
    </xf>
    <xf numFmtId="0" fontId="27" fillId="0" borderId="25" xfId="44" applyFont="1" applyBorder="1" applyAlignment="1">
      <alignment horizontal="centerContinuous" vertical="center"/>
    </xf>
    <xf numFmtId="0" fontId="27" fillId="0" borderId="0" xfId="44" applyFont="1" applyAlignment="1">
      <alignment horizontal="centerContinuous" vertical="center"/>
    </xf>
    <xf numFmtId="0" fontId="27" fillId="0" borderId="31" xfId="44" applyFont="1" applyBorder="1" applyAlignment="1">
      <alignment horizontal="centerContinuous" vertical="center"/>
    </xf>
    <xf numFmtId="0" fontId="26" fillId="0" borderId="27" xfId="44" applyFont="1" applyBorder="1" applyAlignment="1">
      <alignment horizontal="centerContinuous"/>
    </xf>
    <xf numFmtId="0" fontId="26" fillId="0" borderId="29" xfId="44" applyFont="1" applyBorder="1" applyAlignment="1">
      <alignment horizontal="centerContinuous"/>
    </xf>
    <xf numFmtId="0" fontId="27" fillId="0" borderId="27" xfId="44" applyFont="1" applyBorder="1" applyAlignment="1">
      <alignment horizontal="centerContinuous" vertical="center"/>
    </xf>
    <xf numFmtId="0" fontId="27" fillId="0" borderId="28" xfId="44" applyFont="1" applyBorder="1" applyAlignment="1">
      <alignment horizontal="centerContinuous" vertical="center"/>
    </xf>
    <xf numFmtId="0" fontId="27" fillId="0" borderId="29" xfId="44" applyFont="1" applyBorder="1" applyAlignment="1">
      <alignment horizontal="centerContinuous" vertical="center"/>
    </xf>
    <xf numFmtId="0" fontId="27" fillId="0" borderId="30" xfId="44" applyFont="1" applyBorder="1" applyAlignment="1">
      <alignment horizontal="centerContinuous" vertical="center"/>
    </xf>
    <xf numFmtId="0" fontId="26" fillId="0" borderId="25" xfId="44" applyFont="1" applyBorder="1"/>
    <xf numFmtId="0" fontId="26" fillId="0" borderId="26" xfId="44" applyFont="1" applyBorder="1"/>
    <xf numFmtId="0" fontId="27" fillId="0" borderId="0" xfId="44" applyFont="1"/>
    <xf numFmtId="14" fontId="26" fillId="0" borderId="0" xfId="44" applyNumberFormat="1" applyFont="1"/>
    <xf numFmtId="167" fontId="26" fillId="0" borderId="0" xfId="44" applyNumberFormat="1" applyFont="1"/>
    <xf numFmtId="14" fontId="26" fillId="0" borderId="0" xfId="44" applyNumberFormat="1" applyFont="1" applyAlignment="1">
      <alignment horizontal="left"/>
    </xf>
    <xf numFmtId="1" fontId="27" fillId="0" borderId="0" xfId="45" applyNumberFormat="1" applyFont="1" applyAlignment="1">
      <alignment horizontal="center" vertical="center"/>
    </xf>
    <xf numFmtId="169" fontId="27" fillId="0" borderId="0" xfId="44" applyNumberFormat="1" applyFont="1" applyAlignment="1">
      <alignment horizontal="center" vertical="center"/>
    </xf>
    <xf numFmtId="1" fontId="27" fillId="0" borderId="0" xfId="44" applyNumberFormat="1" applyFont="1" applyAlignment="1">
      <alignment horizontal="center"/>
    </xf>
    <xf numFmtId="170" fontId="27" fillId="0" borderId="0" xfId="44" applyNumberFormat="1" applyFont="1" applyAlignment="1">
      <alignment horizontal="right"/>
    </xf>
    <xf numFmtId="1" fontId="26" fillId="0" borderId="0" xfId="44" applyNumberFormat="1" applyFont="1" applyAlignment="1">
      <alignment horizontal="center"/>
    </xf>
    <xf numFmtId="170" fontId="26" fillId="0" borderId="0" xfId="44" applyNumberFormat="1" applyFont="1" applyAlignment="1">
      <alignment horizontal="right"/>
    </xf>
    <xf numFmtId="1" fontId="26" fillId="0" borderId="28" xfId="44" applyNumberFormat="1" applyFont="1" applyBorder="1" applyAlignment="1">
      <alignment horizontal="center"/>
    </xf>
    <xf numFmtId="170" fontId="26" fillId="0" borderId="28" xfId="44" applyNumberFormat="1" applyFont="1" applyBorder="1" applyAlignment="1">
      <alignment horizontal="right"/>
    </xf>
    <xf numFmtId="0" fontId="26" fillId="0" borderId="0" xfId="44" applyFont="1" applyAlignment="1">
      <alignment horizontal="center"/>
    </xf>
    <xf numFmtId="1" fontId="27" fillId="0" borderId="32" xfId="44" applyNumberFormat="1" applyFont="1" applyBorder="1" applyAlignment="1">
      <alignment horizontal="center"/>
    </xf>
    <xf numFmtId="170" fontId="27" fillId="0" borderId="32" xfId="44" applyNumberFormat="1" applyFont="1" applyBorder="1" applyAlignment="1">
      <alignment horizontal="right"/>
    </xf>
    <xf numFmtId="170" fontId="26" fillId="0" borderId="0" xfId="44" applyNumberFormat="1" applyFont="1"/>
    <xf numFmtId="170" fontId="27" fillId="0" borderId="28" xfId="44" applyNumberFormat="1" applyFont="1" applyBorder="1"/>
    <xf numFmtId="170" fontId="26" fillId="0" borderId="28" xfId="44" applyNumberFormat="1" applyFont="1" applyBorder="1"/>
    <xf numFmtId="170" fontId="27" fillId="0" borderId="0" xfId="44" applyNumberFormat="1" applyFont="1"/>
    <xf numFmtId="0" fontId="26" fillId="0" borderId="27" xfId="44" applyFont="1" applyBorder="1"/>
    <xf numFmtId="0" fontId="26" fillId="0" borderId="28" xfId="44" applyFont="1" applyBorder="1"/>
    <xf numFmtId="0" fontId="26" fillId="0" borderId="29" xfId="44" applyFont="1" applyBorder="1"/>
    <xf numFmtId="0" fontId="26" fillId="39" borderId="0" xfId="44" applyFont="1" applyFill="1"/>
    <xf numFmtId="0" fontId="27" fillId="0" borderId="0" xfId="44" applyFont="1" applyAlignment="1">
      <alignment horizontal="center"/>
    </xf>
    <xf numFmtId="1" fontId="27" fillId="0" borderId="0" xfId="45" applyNumberFormat="1" applyFont="1" applyAlignment="1">
      <alignment horizontal="right"/>
    </xf>
    <xf numFmtId="171" fontId="27" fillId="0" borderId="0" xfId="46" applyNumberFormat="1" applyFont="1" applyAlignment="1">
      <alignment horizontal="right"/>
    </xf>
    <xf numFmtId="1" fontId="26" fillId="0" borderId="0" xfId="45" applyNumberFormat="1" applyFont="1" applyAlignment="1">
      <alignment horizontal="right"/>
    </xf>
    <xf numFmtId="171" fontId="26" fillId="0" borderId="0" xfId="46" applyNumberFormat="1" applyFont="1" applyAlignment="1">
      <alignment horizontal="right"/>
    </xf>
    <xf numFmtId="166" fontId="26" fillId="0" borderId="32" xfId="46" applyNumberFormat="1" applyFont="1" applyBorder="1" applyAlignment="1">
      <alignment horizontal="center"/>
    </xf>
    <xf numFmtId="171" fontId="26" fillId="0" borderId="32" xfId="46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8" fillId="0" borderId="0" xfId="0" applyFont="1" applyAlignment="1">
      <alignment horizontal="left" vertical="top" wrapText="1"/>
    </xf>
    <xf numFmtId="0" fontId="19" fillId="0" borderId="12" xfId="0" applyFont="1" applyBorder="1" applyAlignment="1">
      <alignment horizontal="center" vertical="top" wrapText="1"/>
    </xf>
    <xf numFmtId="0" fontId="19" fillId="0" borderId="17" xfId="0" applyFont="1" applyBorder="1" applyAlignment="1">
      <alignment horizontal="center" vertical="top" wrapText="1"/>
    </xf>
    <xf numFmtId="0" fontId="19" fillId="0" borderId="13" xfId="0" applyFont="1" applyBorder="1" applyAlignment="1">
      <alignment horizontal="center" vertical="top" wrapText="1"/>
    </xf>
    <xf numFmtId="0" fontId="19" fillId="0" borderId="18" xfId="0" applyFont="1" applyBorder="1" applyAlignment="1">
      <alignment horizontal="center" vertical="top" wrapText="1"/>
    </xf>
    <xf numFmtId="0" fontId="21" fillId="0" borderId="19" xfId="0" applyFont="1" applyBorder="1" applyAlignment="1">
      <alignment horizontal="right" vertical="top"/>
    </xf>
    <xf numFmtId="0" fontId="18" fillId="0" borderId="0" xfId="0" applyFont="1"/>
    <xf numFmtId="0" fontId="27" fillId="0" borderId="21" xfId="44" applyFont="1" applyBorder="1" applyAlignment="1">
      <alignment horizontal="center" vertical="center"/>
    </xf>
    <xf numFmtId="0" fontId="27" fillId="0" borderId="23" xfId="44" applyFont="1" applyBorder="1" applyAlignment="1">
      <alignment horizontal="center" vertical="center"/>
    </xf>
    <xf numFmtId="0" fontId="27" fillId="0" borderId="22" xfId="44" applyFont="1" applyBorder="1" applyAlignment="1">
      <alignment horizontal="center" vertical="center"/>
    </xf>
    <xf numFmtId="0" fontId="27" fillId="0" borderId="27" xfId="44" applyFont="1" applyBorder="1" applyAlignment="1">
      <alignment horizontal="center" vertical="center"/>
    </xf>
    <xf numFmtId="0" fontId="27" fillId="0" borderId="28" xfId="44" applyFont="1" applyBorder="1" applyAlignment="1">
      <alignment horizontal="center" vertical="center"/>
    </xf>
    <xf numFmtId="0" fontId="27" fillId="0" borderId="29" xfId="44" applyFont="1" applyBorder="1" applyAlignment="1">
      <alignment horizontal="center" vertical="center"/>
    </xf>
    <xf numFmtId="0" fontId="27" fillId="0" borderId="24" xfId="44" applyFont="1" applyBorder="1" applyAlignment="1">
      <alignment horizontal="center" vertical="center"/>
    </xf>
    <xf numFmtId="0" fontId="27" fillId="0" borderId="30" xfId="44" applyFont="1" applyBorder="1" applyAlignment="1">
      <alignment horizontal="center" vertical="center"/>
    </xf>
    <xf numFmtId="0" fontId="28" fillId="0" borderId="0" xfId="44" applyFont="1" applyAlignment="1">
      <alignment horizontal="center" vertical="center" wrapText="1"/>
    </xf>
    <xf numFmtId="0" fontId="27" fillId="0" borderId="25" xfId="44" applyFont="1" applyBorder="1" applyAlignment="1">
      <alignment horizontal="center" vertical="center" wrapText="1"/>
    </xf>
    <xf numFmtId="0" fontId="27" fillId="0" borderId="0" xfId="44" applyFont="1" applyAlignment="1">
      <alignment horizontal="center" vertical="center" wrapText="1"/>
    </xf>
    <xf numFmtId="0" fontId="27" fillId="0" borderId="26" xfId="44" applyFont="1" applyBorder="1" applyAlignment="1">
      <alignment horizontal="center" vertical="center" wrapText="1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" xfId="43"/>
    <cellStyle name="Millares 2 2" xfId="46"/>
    <cellStyle name="Millares 3" xfId="45"/>
    <cellStyle name="Moneda" xfId="42" builtinId="4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66D59E44-9DD7-4CE9-BDEB-7883F0FA37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DB275818-E990-4BA2-9CB1-910EB0B31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921C1E40-1045-4473-80C1-56E8D0A14C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4A6378A-7E0C-47E7-8333-A8B1B8B74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nthony Sanchez Rodriguez" refreshedDate="45708.936999537036" createdVersion="3" refreshedVersion="8" minRefreshableVersion="3" recordCount="3">
  <cacheSource type="worksheet">
    <worksheetSource ref="A2:BH100" sheet="Estado Cada Factura"/>
  </cacheSource>
  <cacheFields count="60">
    <cacheField name="NIT IPS" numFmtId="0">
      <sharedItems containsString="0" containsBlank="1" containsNumber="1" containsInteger="1" minValue="822002459" maxValue="822002459"/>
    </cacheField>
    <cacheField name="Nombre IPS" numFmtId="0">
      <sharedItems containsBlank="1"/>
    </cacheField>
    <cacheField name="Prefijo Factura" numFmtId="0">
      <sharedItems containsBlank="1"/>
    </cacheField>
    <cacheField name="Numero Factura" numFmtId="0">
      <sharedItems containsString="0" containsBlank="1" containsNumber="1" containsInteger="1" minValue="232103" maxValue="234585"/>
    </cacheField>
    <cacheField name="FACT" numFmtId="0">
      <sharedItems containsBlank="1"/>
    </cacheField>
    <cacheField name="A" numFmtId="0">
      <sharedItems containsBlank="1"/>
    </cacheField>
    <cacheField name="LLAVE" numFmtId="0">
      <sharedItems containsBlank="1"/>
    </cacheField>
    <cacheField name="IPS Fecha factura" numFmtId="0">
      <sharedItems containsNonDate="0" containsDate="1" containsString="0" containsBlank="1" minDate="2024-04-17T00:00:00" maxDate="2024-06-13T00:00:00"/>
    </cacheField>
    <cacheField name="IPS Fecha radicado" numFmtId="0">
      <sharedItems containsNonDate="0" containsDate="1" containsString="0" containsBlank="1" minDate="2024-06-04T00:00:00" maxDate="2024-07-11T00:00:00"/>
    </cacheField>
    <cacheField name="IPS Valor Factura" numFmtId="0">
      <sharedItems containsString="0" containsBlank="1" containsNumber="1" containsInteger="1" minValue="95944" maxValue="162634"/>
    </cacheField>
    <cacheField name="IPS Saldo Factura" numFmtId="0">
      <sharedItems containsString="0" containsBlank="1" containsNumber="1" containsInteger="1" minValue="95944" maxValue="162634"/>
    </cacheField>
    <cacheField name="Tipo de Contrato" numFmtId="0">
      <sharedItems containsNonDate="0" containsString="0" containsBlank="1"/>
    </cacheField>
    <cacheField name="ESTADO CARTERA ANTERIOR" numFmtId="0">
      <sharedItems containsNonDate="0" containsString="0" containsBlank="1"/>
    </cacheField>
    <cacheField name="ESTADO EPS 20-02-2025" numFmtId="0">
      <sharedItems containsBlank="1" count="2">
        <s v="Factura no radicada"/>
        <m/>
      </sharedItems>
    </cacheField>
    <cacheField name="POR PAGAR SAP" numFmtId="0">
      <sharedItems containsString="0" containsBlank="1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0">
      <sharedItems containsNonDate="0" containsString="0" containsBlank="1"/>
    </cacheField>
    <cacheField name="FECHA RAD" numFmtId="0">
      <sharedItems containsNonDate="0" containsString="0" containsBlank="1"/>
    </cacheField>
    <cacheField name="FECHA LIQ" numFmtId="0">
      <sharedItems containsNonDate="0" containsString="0" containsBlank="1"/>
    </cacheField>
    <cacheField name="FECHA DEV" numFmtId="0">
      <sharedItems containsNonDate="0" containsString="0" containsBlank="1"/>
    </cacheField>
    <cacheField name="DIAS" numFmtId="0">
      <sharedItems containsBlank="1"/>
    </cacheField>
    <cacheField name="EDAD" numFmtId="0">
      <sharedItems containsBlank="1"/>
    </cacheField>
    <cacheField name="VALOR BRUTO" numFmtId="0">
      <sharedItems containsString="0" containsBlank="1" containsNumber="1" containsInteger="1" minValue="0" maxValue="0"/>
    </cacheField>
    <cacheField name="VALOR RADICAD" numFmtId="0">
      <sharedItems containsString="0" containsBlank="1" containsNumber="1" containsInteger="1" minValue="0" maxValue="0"/>
    </cacheField>
    <cacheField name="COPAGO/CM REAL" numFmtId="0">
      <sharedItems containsString="0" containsBlank="1" containsNumber="1" containsInteger="1" minValue="0" maxValue="0"/>
    </cacheField>
    <cacheField name="COPAGO/CM BOX" numFmtId="0">
      <sharedItems containsString="0" containsBlank="1" containsNumber="1" containsInteger="1" minValue="0" maxValue="0"/>
    </cacheField>
    <cacheField name="NOTA CREDITO" numFmtId="0">
      <sharedItems containsString="0" containsBlank="1" containsNumber="1" containsInteger="1" minValue="0" maxValue="0"/>
    </cacheField>
    <cacheField name="GLOSA PDTE" numFmtId="0">
      <sharedItems containsString="0" containsBlank="1" containsNumber="1" containsInteger="1" minValue="0" maxValue="0"/>
    </cacheField>
    <cacheField name="GLOSA ACEPTADA" numFmtId="0">
      <sharedItems containsString="0" containsBlank="1" containsNumber="1" containsInteger="1" minValue="0" maxValue="0"/>
    </cacheField>
    <cacheField name="DEVOLUCION" numFmtId="0">
      <sharedItems containsString="0" containsBlank="1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0">
      <sharedItems containsNonDate="0" containsString="0" containsBlank="1"/>
    </cacheField>
    <cacheField name="Rete Fuente" numFmtId="0">
      <sharedItems containsString="0" containsBlank="1" containsNumber="1" containsInteger="1" minValue="0" maxValue="0"/>
    </cacheField>
    <cacheField name="VALOR A PAGAR" numFmtId="0">
      <sharedItems containsString="0" containsBlank="1" containsNumber="1" containsInteger="1" minValue="0" maxValue="0"/>
    </cacheField>
    <cacheField name="Valor_Glosa y Devolución" numFmtId="0">
      <sharedItems containsString="0" containsBlank="1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0">
      <sharedItems containsString="0" containsBlank="1" containsNumber="1" containsInteger="1" minValue="0" maxValue="0"/>
    </cacheField>
    <cacheField name="FACTURA DEVUELTA" numFmtId="0">
      <sharedItems containsString="0" containsBlank="1" containsNumber="1" containsInteger="1" minValue="0" maxValue="0"/>
    </cacheField>
    <cacheField name="FACTURA NO RADICADA" numFmtId="0">
      <sharedItems containsString="0" containsBlank="1" containsNumber="1" containsInteger="1" minValue="95944" maxValue="162634"/>
    </cacheField>
    <cacheField name="GLOSA ACEPTADA2" numFmtId="0">
      <sharedItems containsString="0" containsBlank="1" containsNumber="1" containsInteger="1" minValue="0" maxValue="0"/>
    </cacheField>
    <cacheField name="VALOR EXTEMPORANEO" numFmtId="0">
      <sharedItems containsString="0" containsBlank="1" containsNumber="1" containsInteger="1" minValue="0" maxValue="0"/>
    </cacheField>
    <cacheField name="GLOSA PDTE2" numFmtId="0">
      <sharedItems containsString="0" containsBlank="1" containsNumber="1" containsInteger="1" minValue="0" maxValue="0"/>
    </cacheField>
    <cacheField name="FACTURA EN PROGRAMACION DE PAGO" numFmtId="0">
      <sharedItems containsString="0" containsBlank="1" containsNumber="1" containsInteger="1" minValue="0" maxValue="0"/>
    </cacheField>
    <cacheField name="FACTURA EN PROCESO INTERNO" numFmtId="0">
      <sharedItems containsString="0" containsBlank="1" containsNumber="1" containsInteger="1" minValue="0" maxValue="0"/>
    </cacheField>
    <cacheField name="FACTURACION COVID-19" numFmtId="0">
      <sharedItems containsString="0" containsBlank="1" containsNumber="1" containsInteger="1" minValue="0" maxValue="0"/>
    </cacheField>
    <cacheField name="VALO CANCELADO SAP" numFmtId="0">
      <sharedItems containsString="0" containsBlank="1" containsNumber="1" containsInteger="1" minValue="0" maxValue="0"/>
    </cacheField>
    <cacheField name="RETENCION" numFmtId="0">
      <sharedItems containsString="0" containsBlank="1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">
  <r>
    <n v="822002459"/>
    <s v="EMPRESA SOCIAL DEL ESTADO DE VILLAVICENC"/>
    <s v="FEC"/>
    <n v="234585"/>
    <s v="FEC234585"/>
    <s v="'FEC234585', "/>
    <s v="822002459_FEC234585"/>
    <d v="2024-06-12T00:00:00"/>
    <d v="2024-07-10T00:00:00"/>
    <n v="95944"/>
    <n v="95944"/>
    <m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95944"/>
    <n v="0"/>
    <n v="0"/>
    <n v="0"/>
    <n v="0"/>
    <n v="0"/>
    <n v="0"/>
    <n v="0"/>
    <n v="0"/>
    <m/>
    <m/>
    <m/>
    <n v="0"/>
  </r>
  <r>
    <n v="822002459"/>
    <s v="EMPRESA SOCIAL DEL ESTADO DE VILLAVICENC"/>
    <s v="FEC"/>
    <n v="232103"/>
    <s v="FEC232103"/>
    <s v="'FEC232103', "/>
    <s v="822002459_FEC232103"/>
    <d v="2024-04-17T00:00:00"/>
    <d v="2024-06-04T00:00:00"/>
    <n v="162634"/>
    <n v="162634"/>
    <m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162634"/>
    <n v="0"/>
    <n v="0"/>
    <n v="0"/>
    <n v="0"/>
    <n v="0"/>
    <n v="0"/>
    <n v="0"/>
    <n v="0"/>
    <m/>
    <m/>
    <m/>
    <n v="0"/>
  </r>
  <r>
    <m/>
    <m/>
    <m/>
    <m/>
    <m/>
    <m/>
    <m/>
    <m/>
    <m/>
    <m/>
    <m/>
    <m/>
    <m/>
    <x v="1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" cacheId="36" applyNumberFormats="0" applyBorderFormats="0" applyFontFormats="0" applyPatternFormats="0" applyAlignmentFormats="0" applyWidthHeightFormats="1" dataCaption="Valores" updatedVersion="8" minRefreshableVersion="3" showCalcMbrs="0" useAutoFormatting="1" pageOverThenDown="1" itemPrintTitles="1" createdVersion="3" indent="0" outline="1" outlineData="1" multipleFieldFilters="0">
  <location ref="A3:C7" firstHeaderRow="1" firstDataRow="2" firstDataCol="1"/>
  <pivotFields count="60"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showAll="0">
      <items count="3">
        <item x="0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2:N16"/>
  <sheetViews>
    <sheetView showGridLines="0" workbookViewId="0"/>
  </sheetViews>
  <sheetFormatPr baseColWidth="10" defaultColWidth="11.453125" defaultRowHeight="10" x14ac:dyDescent="0.2"/>
  <cols>
    <col min="1" max="1" width="37.6328125" style="1" bestFit="1" customWidth="1"/>
    <col min="2" max="2" width="5" style="1" bestFit="1" customWidth="1"/>
    <col min="3" max="3" width="8.36328125" style="1" bestFit="1" customWidth="1"/>
    <col min="4" max="4" width="10.453125" style="1" bestFit="1" customWidth="1"/>
    <col min="5" max="5" width="12.6328125" style="1" bestFit="1" customWidth="1"/>
    <col min="6" max="6" width="5" style="1" bestFit="1" customWidth="1"/>
    <col min="7" max="7" width="8.36328125" style="1" bestFit="1" customWidth="1"/>
    <col min="8" max="8" width="31" style="1" bestFit="1" customWidth="1"/>
    <col min="9" max="9" width="9.08984375" style="1" bestFit="1" customWidth="1"/>
    <col min="10" max="10" width="13.453125" style="1" bestFit="1" customWidth="1"/>
    <col min="11" max="11" width="7" style="1" bestFit="1" customWidth="1"/>
    <col min="12" max="12" width="7.6328125" style="1" bestFit="1" customWidth="1"/>
    <col min="13" max="13" width="6.54296875" style="1" bestFit="1" customWidth="1"/>
    <col min="14" max="14" width="12.6328125" style="1" bestFit="1" customWidth="1"/>
    <col min="15" max="16384" width="11.453125" style="1"/>
  </cols>
  <sheetData>
    <row r="2" spans="1:14" x14ac:dyDescent="0.2">
      <c r="A2" s="97"/>
      <c r="B2" s="97"/>
      <c r="C2" s="97"/>
      <c r="D2" s="97"/>
      <c r="E2" s="97"/>
      <c r="F2" s="97"/>
      <c r="G2" s="97"/>
      <c r="H2" s="97"/>
      <c r="I2" s="97"/>
      <c r="J2" s="97"/>
      <c r="K2" s="97"/>
      <c r="L2" s="97"/>
      <c r="M2" s="97"/>
      <c r="N2" s="97"/>
    </row>
    <row r="3" spans="1:14" x14ac:dyDescent="0.2">
      <c r="A3" s="97"/>
      <c r="B3" s="97"/>
      <c r="C3" s="97"/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</row>
    <row r="4" spans="1:14" x14ac:dyDescent="0.2">
      <c r="A4" s="97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</row>
    <row r="5" spans="1:14" x14ac:dyDescent="0.2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</row>
    <row r="6" spans="1:14" x14ac:dyDescent="0.2">
      <c r="A6" s="97"/>
      <c r="B6" s="97"/>
      <c r="C6" s="97"/>
      <c r="D6" s="97"/>
      <c r="E6" s="97"/>
      <c r="F6" s="97"/>
      <c r="G6" s="97"/>
      <c r="H6" s="97"/>
      <c r="I6" s="97"/>
      <c r="J6" s="97"/>
      <c r="K6" s="97"/>
      <c r="L6" s="97"/>
      <c r="M6" s="97"/>
      <c r="N6" s="97"/>
    </row>
    <row r="11" spans="1:14" ht="10.5" thickBot="1" x14ac:dyDescent="0.25">
      <c r="A11" s="91"/>
      <c r="B11" s="91"/>
      <c r="C11" s="91"/>
      <c r="D11" s="91"/>
      <c r="E11" s="91"/>
    </row>
    <row r="12" spans="1:14" x14ac:dyDescent="0.2">
      <c r="A12" s="12" t="s">
        <v>0</v>
      </c>
      <c r="B12" s="92" t="s">
        <v>1</v>
      </c>
      <c r="C12" s="92"/>
      <c r="D12" s="92"/>
      <c r="E12" s="92"/>
      <c r="F12" s="92" t="s">
        <v>2</v>
      </c>
      <c r="G12" s="92"/>
      <c r="H12" s="92" t="s">
        <v>3</v>
      </c>
      <c r="I12" s="92" t="s">
        <v>4</v>
      </c>
      <c r="J12" s="92"/>
      <c r="K12" s="92" t="s">
        <v>5</v>
      </c>
      <c r="L12" s="92"/>
      <c r="M12" s="92" t="s">
        <v>6</v>
      </c>
      <c r="N12" s="94" t="s">
        <v>7</v>
      </c>
    </row>
    <row r="13" spans="1:14" ht="10.5" thickBot="1" x14ac:dyDescent="0.25">
      <c r="A13" s="13"/>
      <c r="B13" s="2" t="s">
        <v>8</v>
      </c>
      <c r="C13" s="2" t="s">
        <v>9</v>
      </c>
      <c r="D13" s="2" t="s">
        <v>10</v>
      </c>
      <c r="E13" s="2" t="s">
        <v>11</v>
      </c>
      <c r="F13" s="2" t="s">
        <v>8</v>
      </c>
      <c r="G13" s="2" t="s">
        <v>9</v>
      </c>
      <c r="H13" s="93"/>
      <c r="I13" s="2" t="s">
        <v>12</v>
      </c>
      <c r="J13" s="2" t="s">
        <v>13</v>
      </c>
      <c r="K13" s="2" t="s">
        <v>14</v>
      </c>
      <c r="L13" s="2" t="s">
        <v>15</v>
      </c>
      <c r="M13" s="93"/>
      <c r="N13" s="95"/>
    </row>
    <row r="14" spans="1:14" ht="10.5" thickBot="1" x14ac:dyDescent="0.25">
      <c r="A14" s="3" t="s">
        <v>16</v>
      </c>
      <c r="B14" s="3" t="s">
        <v>17</v>
      </c>
      <c r="C14" s="3">
        <v>232103</v>
      </c>
      <c r="D14" s="4">
        <v>45399</v>
      </c>
      <c r="E14" s="5">
        <v>162634</v>
      </c>
      <c r="F14" s="3" t="s">
        <v>18</v>
      </c>
      <c r="G14" s="3">
        <v>17900</v>
      </c>
      <c r="H14" s="4">
        <v>45447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7">
        <v>162634</v>
      </c>
    </row>
    <row r="15" spans="1:14" ht="10.5" thickBot="1" x14ac:dyDescent="0.25">
      <c r="A15" s="3" t="s">
        <v>16</v>
      </c>
      <c r="B15" s="3" t="s">
        <v>17</v>
      </c>
      <c r="C15" s="3">
        <v>234585</v>
      </c>
      <c r="D15" s="4">
        <v>45455</v>
      </c>
      <c r="E15" s="5">
        <v>95944</v>
      </c>
      <c r="F15" s="3" t="s">
        <v>18</v>
      </c>
      <c r="G15" s="3">
        <v>18055</v>
      </c>
      <c r="H15" s="4">
        <v>45483</v>
      </c>
      <c r="I15" s="6">
        <v>0</v>
      </c>
      <c r="J15" s="6">
        <v>0</v>
      </c>
      <c r="K15" s="6">
        <v>0</v>
      </c>
      <c r="L15" s="6">
        <v>0</v>
      </c>
      <c r="M15" s="6">
        <v>0</v>
      </c>
      <c r="N15" s="7">
        <v>95944</v>
      </c>
    </row>
    <row r="16" spans="1:14" ht="12" thickBot="1" x14ac:dyDescent="0.25">
      <c r="A16" s="11"/>
      <c r="B16" s="96"/>
      <c r="C16" s="96"/>
      <c r="D16" s="96"/>
      <c r="E16" s="9">
        <v>258578</v>
      </c>
      <c r="F16" s="96"/>
      <c r="G16" s="96"/>
      <c r="H16" s="96"/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10">
        <v>258578</v>
      </c>
    </row>
  </sheetData>
  <mergeCells count="15">
    <mergeCell ref="A2:N2"/>
    <mergeCell ref="A3:N3"/>
    <mergeCell ref="A4:N4"/>
    <mergeCell ref="A5:N5"/>
    <mergeCell ref="A6:N6"/>
    <mergeCell ref="K12:L12"/>
    <mergeCell ref="M12:M13"/>
    <mergeCell ref="N12:N13"/>
    <mergeCell ref="B16:D16"/>
    <mergeCell ref="F16:H16"/>
    <mergeCell ref="A11:E11"/>
    <mergeCell ref="B12:E12"/>
    <mergeCell ref="F12:G12"/>
    <mergeCell ref="H12:H13"/>
    <mergeCell ref="I12:J12"/>
  </mergeCells>
  <pageMargins left="0.75" right="0.75" top="1" bottom="1" header="0.5" footer="0.5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BK4"/>
  <sheetViews>
    <sheetView workbookViewId="0">
      <selection activeCell="N2" sqref="N2"/>
    </sheetView>
  </sheetViews>
  <sheetFormatPr baseColWidth="10" defaultRowHeight="14.5" x14ac:dyDescent="0.35"/>
  <sheetData>
    <row r="1" spans="1:63" s="20" customFormat="1" ht="10" x14ac:dyDescent="0.2">
      <c r="A1" s="14">
        <v>45688</v>
      </c>
      <c r="B1" s="15"/>
      <c r="C1" s="15"/>
      <c r="D1" s="15"/>
      <c r="E1" s="15"/>
      <c r="F1" s="15"/>
      <c r="G1" s="15"/>
      <c r="H1" s="16"/>
      <c r="I1" s="16"/>
      <c r="J1" s="17">
        <f>+SUBTOTAL(9,J3:J36127)</f>
        <v>258578</v>
      </c>
      <c r="K1" s="17">
        <f>+SUBTOTAL(9,K3:K36127)</f>
        <v>258578</v>
      </c>
      <c r="L1" s="18">
        <f>+K1-SUM(AT1:BB1)</f>
        <v>0</v>
      </c>
      <c r="M1" s="19"/>
      <c r="N1" s="15"/>
      <c r="O1" s="17">
        <f>+SUBTOTAL(9,O3:O36127)</f>
        <v>0</v>
      </c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7">
        <f t="shared" ref="AA1:AH1" si="0">+SUBTOTAL(9,AA3:AA36127)</f>
        <v>0</v>
      </c>
      <c r="AB1" s="17">
        <f t="shared" si="0"/>
        <v>0</v>
      </c>
      <c r="AC1" s="17">
        <f t="shared" si="0"/>
        <v>0</v>
      </c>
      <c r="AD1" s="17">
        <f t="shared" si="0"/>
        <v>0</v>
      </c>
      <c r="AE1" s="17">
        <f t="shared" si="0"/>
        <v>0</v>
      </c>
      <c r="AF1" s="17">
        <f t="shared" si="0"/>
        <v>0</v>
      </c>
      <c r="AG1" s="17">
        <f t="shared" si="0"/>
        <v>0</v>
      </c>
      <c r="AH1" s="17">
        <f t="shared" si="0"/>
        <v>0</v>
      </c>
      <c r="AI1" s="15"/>
      <c r="AJ1" s="15"/>
      <c r="AK1" s="15"/>
      <c r="AL1" s="17">
        <f t="shared" ref="AL1:AN1" si="1">+SUBTOTAL(9,AL3:AL36127)</f>
        <v>0</v>
      </c>
      <c r="AM1" s="17">
        <f t="shared" si="1"/>
        <v>0</v>
      </c>
      <c r="AN1" s="17">
        <f t="shared" si="1"/>
        <v>0</v>
      </c>
      <c r="AO1" s="15"/>
      <c r="AP1" s="15"/>
      <c r="AQ1" s="15"/>
      <c r="AR1" s="15"/>
      <c r="AS1" s="15"/>
      <c r="AT1" s="17">
        <f t="shared" ref="AT1:BC1" si="2">+SUBTOTAL(9,AT3:AT36127)</f>
        <v>0</v>
      </c>
      <c r="AU1" s="17">
        <f t="shared" si="2"/>
        <v>0</v>
      </c>
      <c r="AV1" s="17">
        <f t="shared" si="2"/>
        <v>258578</v>
      </c>
      <c r="AW1" s="17">
        <f t="shared" si="2"/>
        <v>0</v>
      </c>
      <c r="AX1" s="17">
        <f t="shared" si="2"/>
        <v>0</v>
      </c>
      <c r="AY1" s="17">
        <f t="shared" si="2"/>
        <v>0</v>
      </c>
      <c r="AZ1" s="17">
        <f t="shared" si="2"/>
        <v>0</v>
      </c>
      <c r="BA1" s="17">
        <f t="shared" si="2"/>
        <v>0</v>
      </c>
      <c r="BB1" s="17">
        <f t="shared" si="2"/>
        <v>0</v>
      </c>
      <c r="BC1" s="17">
        <f t="shared" si="2"/>
        <v>0</v>
      </c>
      <c r="BD1" s="15"/>
      <c r="BE1" s="15"/>
      <c r="BF1" s="15"/>
      <c r="BG1" s="15"/>
      <c r="BH1" s="17"/>
      <c r="BI1" s="15"/>
      <c r="BJ1" s="15"/>
      <c r="BK1" s="15"/>
    </row>
    <row r="2" spans="1:63" s="20" customFormat="1" ht="30" x14ac:dyDescent="0.2">
      <c r="A2" s="21" t="s">
        <v>19</v>
      </c>
      <c r="B2" s="21" t="s">
        <v>20</v>
      </c>
      <c r="C2" s="21" t="s">
        <v>21</v>
      </c>
      <c r="D2" s="21" t="s">
        <v>22</v>
      </c>
      <c r="E2" s="21" t="s">
        <v>23</v>
      </c>
      <c r="F2" s="21" t="s">
        <v>24</v>
      </c>
      <c r="G2" s="21" t="s">
        <v>25</v>
      </c>
      <c r="H2" s="22" t="s">
        <v>26</v>
      </c>
      <c r="I2" s="22" t="s">
        <v>27</v>
      </c>
      <c r="J2" s="21" t="s">
        <v>28</v>
      </c>
      <c r="K2" s="21" t="s">
        <v>29</v>
      </c>
      <c r="L2" s="21" t="s">
        <v>30</v>
      </c>
      <c r="M2" s="23" t="s">
        <v>31</v>
      </c>
      <c r="N2" s="24" t="s">
        <v>123</v>
      </c>
      <c r="O2" s="25" t="s">
        <v>32</v>
      </c>
      <c r="P2" s="24" t="s">
        <v>33</v>
      </c>
      <c r="Q2" s="26" t="s">
        <v>34</v>
      </c>
      <c r="R2" s="26" t="s">
        <v>35</v>
      </c>
      <c r="S2" s="26" t="s">
        <v>36</v>
      </c>
      <c r="T2" s="27" t="s">
        <v>37</v>
      </c>
      <c r="U2" s="27" t="s">
        <v>38</v>
      </c>
      <c r="V2" s="27" t="s">
        <v>39</v>
      </c>
      <c r="W2" s="27" t="s">
        <v>40</v>
      </c>
      <c r="X2" s="27" t="s">
        <v>41</v>
      </c>
      <c r="Y2" s="27" t="s">
        <v>42</v>
      </c>
      <c r="Z2" s="27" t="s">
        <v>43</v>
      </c>
      <c r="AA2" s="27" t="s">
        <v>44</v>
      </c>
      <c r="AB2" s="27" t="s">
        <v>45</v>
      </c>
      <c r="AC2" s="27" t="s">
        <v>46</v>
      </c>
      <c r="AD2" s="27" t="s">
        <v>47</v>
      </c>
      <c r="AE2" s="27" t="s">
        <v>48</v>
      </c>
      <c r="AF2" s="27" t="s">
        <v>49</v>
      </c>
      <c r="AG2" s="27" t="s">
        <v>50</v>
      </c>
      <c r="AH2" s="27" t="s">
        <v>51</v>
      </c>
      <c r="AI2" s="27" t="s">
        <v>52</v>
      </c>
      <c r="AJ2" s="27" t="s">
        <v>53</v>
      </c>
      <c r="AK2" s="27" t="s">
        <v>54</v>
      </c>
      <c r="AL2" s="27" t="s">
        <v>55</v>
      </c>
      <c r="AM2" s="27" t="s">
        <v>56</v>
      </c>
      <c r="AN2" s="28" t="s">
        <v>57</v>
      </c>
      <c r="AO2" s="28" t="s">
        <v>58</v>
      </c>
      <c r="AP2" s="28" t="s">
        <v>59</v>
      </c>
      <c r="AQ2" s="28" t="s">
        <v>60</v>
      </c>
      <c r="AR2" s="28" t="s">
        <v>61</v>
      </c>
      <c r="AS2" s="28" t="s">
        <v>62</v>
      </c>
      <c r="AT2" s="29" t="s">
        <v>63</v>
      </c>
      <c r="AU2" s="29" t="s">
        <v>64</v>
      </c>
      <c r="AV2" s="29" t="s">
        <v>65</v>
      </c>
      <c r="AW2" s="29" t="s">
        <v>50</v>
      </c>
      <c r="AX2" s="29" t="s">
        <v>66</v>
      </c>
      <c r="AY2" s="29" t="s">
        <v>49</v>
      </c>
      <c r="AZ2" s="29" t="s">
        <v>67</v>
      </c>
      <c r="BA2" s="29" t="s">
        <v>68</v>
      </c>
      <c r="BB2" s="29" t="s">
        <v>69</v>
      </c>
      <c r="BC2" s="30" t="s">
        <v>70</v>
      </c>
      <c r="BD2" s="30" t="s">
        <v>71</v>
      </c>
      <c r="BE2" s="30" t="s">
        <v>72</v>
      </c>
      <c r="BF2" s="30" t="s">
        <v>73</v>
      </c>
      <c r="BG2" s="30" t="s">
        <v>74</v>
      </c>
      <c r="BH2" s="30" t="s">
        <v>75</v>
      </c>
      <c r="BI2" s="15"/>
      <c r="BJ2" s="15"/>
      <c r="BK2" s="15"/>
    </row>
    <row r="3" spans="1:63" s="20" customFormat="1" ht="10" x14ac:dyDescent="0.35">
      <c r="A3" s="31">
        <v>822002459</v>
      </c>
      <c r="B3" s="31" t="s">
        <v>76</v>
      </c>
      <c r="C3" s="31" t="s">
        <v>17</v>
      </c>
      <c r="D3" s="31">
        <v>234585</v>
      </c>
      <c r="E3" s="31" t="str">
        <f t="shared" ref="E3:E4" si="3">+CONCATENATE(C3,D3)</f>
        <v>FEC234585</v>
      </c>
      <c r="F3" s="32" t="s">
        <v>77</v>
      </c>
      <c r="G3" s="31" t="str">
        <f t="shared" ref="G3:G4" si="4">+CONCATENATE(A3,"_",E3)</f>
        <v>822002459_FEC234585</v>
      </c>
      <c r="H3" s="33">
        <v>45455</v>
      </c>
      <c r="I3" s="33">
        <v>45483</v>
      </c>
      <c r="J3" s="34">
        <v>95944</v>
      </c>
      <c r="K3" s="34">
        <v>95944</v>
      </c>
      <c r="L3" s="35"/>
      <c r="M3" s="36"/>
      <c r="N3" s="31" t="s">
        <v>78</v>
      </c>
      <c r="O3" s="37">
        <v>0</v>
      </c>
      <c r="P3" s="31"/>
      <c r="Q3" s="31"/>
      <c r="R3" s="31"/>
      <c r="S3" s="31"/>
      <c r="T3" s="31"/>
      <c r="U3" s="33"/>
      <c r="V3" s="33"/>
      <c r="W3" s="33"/>
      <c r="X3" s="33"/>
      <c r="Y3" s="31" t="str">
        <f t="shared" ref="Y3:Y4" si="5">+IF(OR(T3="Devuelta",AH3&lt;&gt;0),$A$1-X3,IF(AND(W3="",V3=""),"No radicada",IF(W3&lt;&gt;"",$A$1-W3,$A$1-V3)))</f>
        <v>No radicada</v>
      </c>
      <c r="Z3" s="31" t="str">
        <f t="shared" ref="Z3:Z4" si="6">+IF(Y3="No radicada","No radicada",IF(Y3&lt;1,"Corriente",IF(Y3&lt;=30,"0-30",IF(AND(Y3&lt;=60,Y3&gt;30),"31-60",IF(AND(Y3&lt;=90,Y3&gt;60),"61-90",IF(AND(Y3&lt;=180,Y3&gt;90),"91-180",IF(AND(Y3&lt;=360,Y3&gt;180),"181-360",IF(Y3&gt;360,"Más de 360"))))))))</f>
        <v>No radicada</v>
      </c>
      <c r="AA3" s="37">
        <v>0</v>
      </c>
      <c r="AB3" s="37">
        <v>0</v>
      </c>
      <c r="AC3" s="37">
        <v>0</v>
      </c>
      <c r="AD3" s="37">
        <v>0</v>
      </c>
      <c r="AE3" s="37">
        <v>0</v>
      </c>
      <c r="AF3" s="37">
        <v>0</v>
      </c>
      <c r="AG3" s="37">
        <v>0</v>
      </c>
      <c r="AH3" s="37">
        <v>0</v>
      </c>
      <c r="AI3" s="31"/>
      <c r="AJ3" s="31"/>
      <c r="AK3" s="31"/>
      <c r="AL3" s="37">
        <v>0</v>
      </c>
      <c r="AM3" s="37">
        <v>0</v>
      </c>
      <c r="AN3" s="37">
        <v>0</v>
      </c>
      <c r="AO3" s="31"/>
      <c r="AP3" s="31"/>
      <c r="AQ3" s="31"/>
      <c r="AR3" s="31"/>
      <c r="AS3" s="31"/>
      <c r="AT3" s="37">
        <v>0</v>
      </c>
      <c r="AU3" s="37">
        <v>0</v>
      </c>
      <c r="AV3" s="37">
        <v>95944</v>
      </c>
      <c r="AW3" s="37">
        <v>0</v>
      </c>
      <c r="AX3" s="37">
        <v>0</v>
      </c>
      <c r="AY3" s="37">
        <v>0</v>
      </c>
      <c r="AZ3" s="37">
        <v>0</v>
      </c>
      <c r="BA3" s="37">
        <v>0</v>
      </c>
      <c r="BB3" s="37">
        <v>0</v>
      </c>
      <c r="BC3" s="37">
        <v>0</v>
      </c>
      <c r="BD3" s="37">
        <v>0</v>
      </c>
      <c r="BE3" s="31"/>
      <c r="BF3" s="33"/>
      <c r="BG3" s="31"/>
      <c r="BH3" s="37">
        <v>0</v>
      </c>
    </row>
    <row r="4" spans="1:63" s="20" customFormat="1" ht="10" x14ac:dyDescent="0.35">
      <c r="A4" s="31">
        <v>822002459</v>
      </c>
      <c r="B4" s="31" t="s">
        <v>76</v>
      </c>
      <c r="C4" s="31" t="s">
        <v>17</v>
      </c>
      <c r="D4" s="31">
        <v>232103</v>
      </c>
      <c r="E4" s="31" t="str">
        <f t="shared" si="3"/>
        <v>FEC232103</v>
      </c>
      <c r="F4" s="32" t="s">
        <v>79</v>
      </c>
      <c r="G4" s="31" t="str">
        <f t="shared" si="4"/>
        <v>822002459_FEC232103</v>
      </c>
      <c r="H4" s="33">
        <v>45399</v>
      </c>
      <c r="I4" s="33">
        <v>45447</v>
      </c>
      <c r="J4" s="34">
        <v>162634</v>
      </c>
      <c r="K4" s="34">
        <v>162634</v>
      </c>
      <c r="L4" s="35"/>
      <c r="M4" s="36"/>
      <c r="N4" s="31" t="s">
        <v>78</v>
      </c>
      <c r="O4" s="37">
        <v>0</v>
      </c>
      <c r="P4" s="31"/>
      <c r="Q4" s="31"/>
      <c r="R4" s="31"/>
      <c r="S4" s="31"/>
      <c r="T4" s="31"/>
      <c r="U4" s="33"/>
      <c r="V4" s="33"/>
      <c r="W4" s="33"/>
      <c r="X4" s="33"/>
      <c r="Y4" s="31" t="str">
        <f t="shared" si="5"/>
        <v>No radicada</v>
      </c>
      <c r="Z4" s="31" t="str">
        <f t="shared" si="6"/>
        <v>No radicada</v>
      </c>
      <c r="AA4" s="37">
        <v>0</v>
      </c>
      <c r="AB4" s="37">
        <v>0</v>
      </c>
      <c r="AC4" s="37">
        <v>0</v>
      </c>
      <c r="AD4" s="37">
        <v>0</v>
      </c>
      <c r="AE4" s="37">
        <v>0</v>
      </c>
      <c r="AF4" s="37">
        <v>0</v>
      </c>
      <c r="AG4" s="37">
        <v>0</v>
      </c>
      <c r="AH4" s="37">
        <v>0</v>
      </c>
      <c r="AI4" s="31"/>
      <c r="AJ4" s="31"/>
      <c r="AK4" s="31"/>
      <c r="AL4" s="37">
        <v>0</v>
      </c>
      <c r="AM4" s="37">
        <v>0</v>
      </c>
      <c r="AN4" s="37">
        <v>0</v>
      </c>
      <c r="AO4" s="31"/>
      <c r="AP4" s="31"/>
      <c r="AQ4" s="31"/>
      <c r="AR4" s="31"/>
      <c r="AS4" s="31"/>
      <c r="AT4" s="37">
        <v>0</v>
      </c>
      <c r="AU4" s="37">
        <v>0</v>
      </c>
      <c r="AV4" s="37">
        <v>162634</v>
      </c>
      <c r="AW4" s="37">
        <v>0</v>
      </c>
      <c r="AX4" s="37">
        <v>0</v>
      </c>
      <c r="AY4" s="37">
        <v>0</v>
      </c>
      <c r="AZ4" s="37">
        <v>0</v>
      </c>
      <c r="BA4" s="37">
        <v>0</v>
      </c>
      <c r="BB4" s="37">
        <v>0</v>
      </c>
      <c r="BC4" s="37">
        <v>0</v>
      </c>
      <c r="BD4" s="37">
        <v>0</v>
      </c>
      <c r="BE4" s="31"/>
      <c r="BF4" s="33"/>
      <c r="BG4" s="31"/>
      <c r="BH4" s="37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3:C7"/>
  <sheetViews>
    <sheetView workbookViewId="0">
      <selection activeCell="B5" sqref="B5:C5"/>
    </sheetView>
  </sheetViews>
  <sheetFormatPr baseColWidth="10" defaultRowHeight="14.5" x14ac:dyDescent="0.35"/>
  <cols>
    <col min="1" max="1" width="17.1796875" bestFit="1" customWidth="1"/>
    <col min="2" max="2" width="15.1796875" bestFit="1" customWidth="1"/>
    <col min="3" max="3" width="23.453125" bestFit="1" customWidth="1"/>
  </cols>
  <sheetData>
    <row r="3" spans="1:3" x14ac:dyDescent="0.35">
      <c r="B3" s="89" t="s">
        <v>116</v>
      </c>
    </row>
    <row r="4" spans="1:3" x14ac:dyDescent="0.35">
      <c r="A4" s="89" t="s">
        <v>118</v>
      </c>
      <c r="B4" t="s">
        <v>115</v>
      </c>
      <c r="C4" t="s">
        <v>117</v>
      </c>
    </row>
    <row r="5" spans="1:3" x14ac:dyDescent="0.35">
      <c r="A5" s="90" t="s">
        <v>78</v>
      </c>
      <c r="B5" s="88">
        <v>2</v>
      </c>
      <c r="C5" s="88">
        <v>258578</v>
      </c>
    </row>
    <row r="6" spans="1:3" x14ac:dyDescent="0.35">
      <c r="A6" s="90" t="s">
        <v>119</v>
      </c>
      <c r="B6" s="88"/>
      <c r="C6" s="88"/>
    </row>
    <row r="7" spans="1:3" x14ac:dyDescent="0.35">
      <c r="A7" s="90" t="s">
        <v>120</v>
      </c>
      <c r="B7" s="88">
        <v>2</v>
      </c>
      <c r="C7" s="88">
        <v>258578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13" zoomScaleNormal="100" workbookViewId="0">
      <selection activeCell="E19" sqref="E19"/>
    </sheetView>
  </sheetViews>
  <sheetFormatPr baseColWidth="10" defaultColWidth="10.90625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81640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98" t="s">
        <v>80</v>
      </c>
      <c r="E2" s="99"/>
      <c r="F2" s="99"/>
      <c r="G2" s="99"/>
      <c r="H2" s="99"/>
      <c r="I2" s="100"/>
      <c r="J2" s="104" t="s">
        <v>81</v>
      </c>
    </row>
    <row r="3" spans="2:10" ht="15.75" customHeight="1" thickBot="1" x14ac:dyDescent="0.3">
      <c r="B3" s="41"/>
      <c r="C3" s="42"/>
      <c r="D3" s="101"/>
      <c r="E3" s="102"/>
      <c r="F3" s="102"/>
      <c r="G3" s="102"/>
      <c r="H3" s="102"/>
      <c r="I3" s="103"/>
      <c r="J3" s="105"/>
    </row>
    <row r="4" spans="2:10" ht="13" x14ac:dyDescent="0.25">
      <c r="B4" s="41"/>
      <c r="C4" s="42"/>
      <c r="D4" s="43"/>
      <c r="E4" s="44"/>
      <c r="F4" s="44"/>
      <c r="G4" s="44"/>
      <c r="H4" s="44"/>
      <c r="I4" s="45"/>
      <c r="J4" s="46"/>
    </row>
    <row r="5" spans="2:10" ht="13" x14ac:dyDescent="0.25">
      <c r="B5" s="41"/>
      <c r="C5" s="42"/>
      <c r="D5" s="47" t="s">
        <v>82</v>
      </c>
      <c r="E5" s="48"/>
      <c r="F5" s="48"/>
      <c r="G5" s="48"/>
      <c r="H5" s="48"/>
      <c r="I5" s="49"/>
      <c r="J5" s="49" t="s">
        <v>83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8" t="s">
        <v>121</v>
      </c>
      <c r="J9" s="57"/>
    </row>
    <row r="10" spans="2:10" ht="13" x14ac:dyDescent="0.3">
      <c r="B10" s="56"/>
      <c r="C10" s="58"/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113</v>
      </c>
      <c r="J12" s="57"/>
    </row>
    <row r="13" spans="2:10" ht="13" x14ac:dyDescent="0.3">
      <c r="B13" s="56"/>
      <c r="C13" s="58" t="s">
        <v>114</v>
      </c>
      <c r="J13" s="57"/>
    </row>
    <row r="14" spans="2:10" x14ac:dyDescent="0.25">
      <c r="B14" s="56"/>
      <c r="J14" s="57"/>
    </row>
    <row r="15" spans="2:10" x14ac:dyDescent="0.25">
      <c r="B15" s="56"/>
      <c r="C15" s="38" t="s">
        <v>122</v>
      </c>
      <c r="J15" s="57"/>
    </row>
    <row r="16" spans="2:10" x14ac:dyDescent="0.25">
      <c r="B16" s="56"/>
      <c r="C16" s="61"/>
      <c r="J16" s="57"/>
    </row>
    <row r="17" spans="2:10" ht="13" x14ac:dyDescent="0.25">
      <c r="B17" s="56"/>
      <c r="C17" s="38" t="s">
        <v>84</v>
      </c>
      <c r="D17" s="59"/>
      <c r="H17" s="62" t="s">
        <v>85</v>
      </c>
      <c r="I17" s="63" t="s">
        <v>11</v>
      </c>
      <c r="J17" s="57"/>
    </row>
    <row r="18" spans="2:10" ht="13" x14ac:dyDescent="0.3">
      <c r="B18" s="56"/>
      <c r="C18" s="58" t="s">
        <v>86</v>
      </c>
      <c r="D18" s="58"/>
      <c r="E18" s="58"/>
      <c r="F18" s="58"/>
      <c r="H18" s="64">
        <v>2</v>
      </c>
      <c r="I18" s="65">
        <v>258578</v>
      </c>
      <c r="J18" s="57"/>
    </row>
    <row r="19" spans="2:10" x14ac:dyDescent="0.25">
      <c r="B19" s="56"/>
      <c r="C19" s="38" t="s">
        <v>87</v>
      </c>
      <c r="H19" s="66">
        <v>0</v>
      </c>
      <c r="I19" s="67">
        <v>0</v>
      </c>
      <c r="J19" s="57"/>
    </row>
    <row r="20" spans="2:10" x14ac:dyDescent="0.25">
      <c r="B20" s="56"/>
      <c r="C20" s="38" t="s">
        <v>88</v>
      </c>
      <c r="H20" s="66">
        <v>0</v>
      </c>
      <c r="I20" s="67">
        <v>0</v>
      </c>
      <c r="J20" s="57"/>
    </row>
    <row r="21" spans="2:10" x14ac:dyDescent="0.25">
      <c r="B21" s="56"/>
      <c r="C21" s="38" t="s">
        <v>89</v>
      </c>
      <c r="H21" s="66">
        <v>2</v>
      </c>
      <c r="I21" s="67">
        <v>258578</v>
      </c>
      <c r="J21" s="57"/>
    </row>
    <row r="22" spans="2:10" x14ac:dyDescent="0.25">
      <c r="B22" s="56"/>
      <c r="C22" s="38" t="s">
        <v>90</v>
      </c>
      <c r="H22" s="66">
        <v>0</v>
      </c>
      <c r="I22" s="67">
        <v>0</v>
      </c>
      <c r="J22" s="57"/>
    </row>
    <row r="23" spans="2:10" x14ac:dyDescent="0.25">
      <c r="B23" s="56"/>
      <c r="C23" s="38" t="s">
        <v>91</v>
      </c>
      <c r="H23" s="66">
        <v>0</v>
      </c>
      <c r="I23" s="67">
        <v>0</v>
      </c>
      <c r="J23" s="57"/>
    </row>
    <row r="24" spans="2:10" ht="13" thickBot="1" x14ac:dyDescent="0.3">
      <c r="B24" s="56"/>
      <c r="C24" s="38" t="s">
        <v>92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93</v>
      </c>
      <c r="D25" s="58"/>
      <c r="E25" s="58"/>
      <c r="F25" s="58"/>
      <c r="H25" s="64">
        <f>H19+H20+H21+H22+H24+H23</f>
        <v>2</v>
      </c>
      <c r="I25" s="65">
        <f>I19+I20+I21+I22+I24+I23</f>
        <v>258578</v>
      </c>
      <c r="J25" s="57"/>
    </row>
    <row r="26" spans="2:10" x14ac:dyDescent="0.25">
      <c r="B26" s="56"/>
      <c r="C26" s="38" t="s">
        <v>94</v>
      </c>
      <c r="H26" s="66">
        <v>0</v>
      </c>
      <c r="I26" s="67">
        <v>0</v>
      </c>
      <c r="J26" s="57"/>
    </row>
    <row r="27" spans="2:10" ht="13" thickBot="1" x14ac:dyDescent="0.3">
      <c r="B27" s="56"/>
      <c r="C27" s="38" t="s">
        <v>68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95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 x14ac:dyDescent="0.35">
      <c r="B29" s="56"/>
      <c r="C29" s="38" t="s">
        <v>96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97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98</v>
      </c>
      <c r="D32" s="58"/>
      <c r="H32" s="71">
        <f>H25+H28+H30</f>
        <v>2</v>
      </c>
      <c r="I32" s="72">
        <f>I25+I28+I30</f>
        <v>258578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99</v>
      </c>
      <c r="D37" s="75"/>
      <c r="H37" s="74" t="s">
        <v>100</v>
      </c>
      <c r="I37" s="75"/>
      <c r="J37" s="57"/>
    </row>
    <row r="38" spans="2:10" ht="13" x14ac:dyDescent="0.3">
      <c r="B38" s="56"/>
      <c r="C38" s="58" t="s">
        <v>101</v>
      </c>
      <c r="D38" s="73"/>
      <c r="H38" s="76" t="s">
        <v>102</v>
      </c>
      <c r="I38" s="73"/>
      <c r="J38" s="57"/>
    </row>
    <row r="39" spans="2:10" ht="13" x14ac:dyDescent="0.3">
      <c r="B39" s="56"/>
      <c r="C39" s="58" t="s">
        <v>103</v>
      </c>
      <c r="H39" s="58" t="s">
        <v>104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106" t="s">
        <v>105</v>
      </c>
      <c r="D41" s="106"/>
      <c r="E41" s="106"/>
      <c r="F41" s="106"/>
      <c r="G41" s="106"/>
      <c r="H41" s="106"/>
      <c r="I41" s="106"/>
      <c r="J41" s="57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81640625" style="38" customWidth="1"/>
    <col min="10" max="10" width="12.54296875" style="38" customWidth="1"/>
    <col min="11" max="11" width="1.81640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98" t="s">
        <v>106</v>
      </c>
      <c r="E2" s="99"/>
      <c r="F2" s="99"/>
      <c r="G2" s="99"/>
      <c r="H2" s="99"/>
      <c r="I2" s="100"/>
      <c r="J2" s="104" t="s">
        <v>81</v>
      </c>
    </row>
    <row r="3" spans="2:10" ht="15.75" customHeight="1" thickBot="1" x14ac:dyDescent="0.3">
      <c r="B3" s="41"/>
      <c r="C3" s="42"/>
      <c r="D3" s="101"/>
      <c r="E3" s="102"/>
      <c r="F3" s="102"/>
      <c r="G3" s="102"/>
      <c r="H3" s="102"/>
      <c r="I3" s="103"/>
      <c r="J3" s="105"/>
    </row>
    <row r="4" spans="2:10" ht="13" x14ac:dyDescent="0.25">
      <c r="B4" s="41"/>
      <c r="C4" s="42"/>
      <c r="E4" s="44"/>
      <c r="F4" s="44"/>
      <c r="G4" s="44"/>
      <c r="H4" s="44"/>
      <c r="I4" s="45"/>
      <c r="J4" s="46"/>
    </row>
    <row r="5" spans="2:10" ht="13" x14ac:dyDescent="0.25">
      <c r="B5" s="41"/>
      <c r="C5" s="42"/>
      <c r="D5" s="107" t="s">
        <v>107</v>
      </c>
      <c r="E5" s="108"/>
      <c r="F5" s="108"/>
      <c r="G5" s="108"/>
      <c r="H5" s="108"/>
      <c r="I5" s="109"/>
      <c r="J5" s="49" t="s">
        <v>108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C9" s="38" t="s">
        <v>121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EMPRESA SOCIAL DEL ESTADO DE VILLAVICENC</v>
      </c>
      <c r="J11" s="57"/>
    </row>
    <row r="12" spans="2:10" ht="13" x14ac:dyDescent="0.3">
      <c r="B12" s="56"/>
      <c r="C12" s="58" t="str">
        <f>+'FOR-CSA-018'!C13</f>
        <v>NIT: 822002459</v>
      </c>
      <c r="J12" s="57"/>
    </row>
    <row r="13" spans="2:10" x14ac:dyDescent="0.25">
      <c r="B13" s="56"/>
      <c r="J13" s="57"/>
    </row>
    <row r="14" spans="2:10" x14ac:dyDescent="0.25">
      <c r="B14" s="56"/>
      <c r="C14" s="38" t="s">
        <v>109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0"/>
      <c r="D16" s="59"/>
      <c r="H16" s="81" t="s">
        <v>85</v>
      </c>
      <c r="I16" s="81" t="s">
        <v>11</v>
      </c>
      <c r="J16" s="57"/>
    </row>
    <row r="17" spans="2:10" ht="13" x14ac:dyDescent="0.3">
      <c r="B17" s="56"/>
      <c r="C17" s="58" t="str">
        <f>+'FOR-CSA-018'!C17</f>
        <v>Con Corte al dia: 31/01/2025</v>
      </c>
      <c r="D17" s="58"/>
      <c r="E17" s="58"/>
      <c r="F17" s="58"/>
      <c r="H17" s="82">
        <f>+SUM(H18:H21)</f>
        <v>0</v>
      </c>
      <c r="I17" s="83">
        <f>+SUM(I18:I21)</f>
        <v>0</v>
      </c>
      <c r="J17" s="57"/>
    </row>
    <row r="18" spans="2:10" x14ac:dyDescent="0.25">
      <c r="B18" s="56"/>
      <c r="C18" s="38" t="s">
        <v>87</v>
      </c>
      <c r="H18" s="84">
        <f>+'FOR-CSA-018'!H19</f>
        <v>0</v>
      </c>
      <c r="I18" s="85">
        <f>+'FOR-CSA-018'!I19</f>
        <v>0</v>
      </c>
      <c r="J18" s="57"/>
    </row>
    <row r="19" spans="2:10" x14ac:dyDescent="0.25">
      <c r="B19" s="56"/>
      <c r="C19" s="38" t="s">
        <v>88</v>
      </c>
      <c r="H19" s="84">
        <f>+'FOR-CSA-018'!H20</f>
        <v>0</v>
      </c>
      <c r="I19" s="85">
        <f>+'FOR-CSA-018'!I20</f>
        <v>0</v>
      </c>
      <c r="J19" s="57"/>
    </row>
    <row r="20" spans="2:10" x14ac:dyDescent="0.25">
      <c r="B20" s="56"/>
      <c r="C20" s="38" t="s">
        <v>90</v>
      </c>
      <c r="H20" s="84">
        <f>+'FOR-CSA-018'!H22</f>
        <v>0</v>
      </c>
      <c r="I20" s="85">
        <f>+'FOR-CSA-018'!I22</f>
        <v>0</v>
      </c>
      <c r="J20" s="57"/>
    </row>
    <row r="21" spans="2:10" x14ac:dyDescent="0.25">
      <c r="B21" s="56"/>
      <c r="C21" s="38" t="s">
        <v>110</v>
      </c>
      <c r="H21" s="84">
        <f>+'FOR-CSA-018'!H24</f>
        <v>0</v>
      </c>
      <c r="I21" s="85">
        <f>+'FOR-CSA-018'!I24</f>
        <v>0</v>
      </c>
      <c r="J21" s="57"/>
    </row>
    <row r="22" spans="2:10" ht="13" x14ac:dyDescent="0.3">
      <c r="B22" s="56"/>
      <c r="C22" s="58" t="s">
        <v>111</v>
      </c>
      <c r="D22" s="58"/>
      <c r="E22" s="58"/>
      <c r="F22" s="58"/>
      <c r="H22" s="82">
        <f>SUM(H18:H21)</f>
        <v>0</v>
      </c>
      <c r="I22" s="83">
        <f>+SUBTOTAL(9,I18:I21)</f>
        <v>0</v>
      </c>
      <c r="J22" s="57"/>
    </row>
    <row r="23" spans="2:10" ht="13.5" thickBot="1" x14ac:dyDescent="0.35">
      <c r="B23" s="56"/>
      <c r="C23" s="58"/>
      <c r="D23" s="58"/>
      <c r="H23" s="86"/>
      <c r="I23" s="87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Nombre</v>
      </c>
      <c r="D28" s="74"/>
      <c r="G28" s="74" t="s">
        <v>100</v>
      </c>
      <c r="H28" s="75"/>
      <c r="I28" s="73"/>
      <c r="J28" s="57"/>
    </row>
    <row r="29" spans="2:10" ht="13" x14ac:dyDescent="0.3">
      <c r="B29" s="56"/>
      <c r="C29" s="76" t="str">
        <f>+'FOR-CSA-018'!C38</f>
        <v>Cargo</v>
      </c>
      <c r="D29" s="76"/>
      <c r="G29" s="76" t="s">
        <v>112</v>
      </c>
      <c r="H29" s="73"/>
      <c r="I29" s="73"/>
      <c r="J29" s="57"/>
    </row>
    <row r="30" spans="2:10" ht="18.75" customHeight="1" thickBot="1" x14ac:dyDescent="0.3">
      <c r="B30" s="77"/>
      <c r="C30" s="78"/>
      <c r="D30" s="78"/>
      <c r="E30" s="78"/>
      <c r="F30" s="78"/>
      <c r="G30" s="75"/>
      <c r="H30" s="75"/>
      <c r="I30" s="75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Estado Cada Factura</vt:lpstr>
      <vt:lpstr>TD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Informe Cuentas por Cobrar por Edades</dc:title>
  <dc:creator>CARTERAAUX2</dc:creator>
  <cp:lastModifiedBy>Juan Camilo Paez Ramirez</cp:lastModifiedBy>
  <dcterms:created xsi:type="dcterms:W3CDTF">2025-02-17T13:39:21Z</dcterms:created>
  <dcterms:modified xsi:type="dcterms:W3CDTF">2025-03-21T05:43:21Z</dcterms:modified>
</cp:coreProperties>
</file>