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21003143_HOSP CENTENARIO (SEVILLA)\"/>
    </mc:Choice>
  </mc:AlternateContent>
  <bookViews>
    <workbookView xWindow="0" yWindow="0" windowWidth="19200" windowHeight="731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FACTURA'!$A$2:$BK$2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1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1" i="4"/>
  <c r="C9" i="4"/>
  <c r="I30" i="3"/>
  <c r="H30" i="3"/>
  <c r="I28" i="3"/>
  <c r="H28" i="3"/>
  <c r="I25" i="3"/>
  <c r="H25" i="3"/>
  <c r="C12" i="4"/>
  <c r="H32" i="3" l="1"/>
  <c r="H33" i="3" s="1"/>
  <c r="H17" i="4"/>
  <c r="H24" i="4"/>
  <c r="I32" i="3"/>
  <c r="I33" i="3" s="1"/>
  <c r="I24" i="4"/>
  <c r="I17" i="4"/>
  <c r="AP1" i="2" l="1"/>
  <c r="AO1" i="2"/>
  <c r="AN1" i="2"/>
  <c r="AM1" i="2"/>
  <c r="AL1" i="2"/>
  <c r="AK1" i="2"/>
  <c r="AJ1" i="2"/>
  <c r="AI1" i="2"/>
  <c r="AH1" i="2"/>
  <c r="AG1" i="2"/>
  <c r="Z1" i="2"/>
  <c r="P1" i="2"/>
  <c r="J1" i="2"/>
  <c r="N1" i="2" l="1"/>
  <c r="H120" i="1"/>
</calcChain>
</file>

<file path=xl/sharedStrings.xml><?xml version="1.0" encoding="utf-8"?>
<sst xmlns="http://schemas.openxmlformats.org/spreadsheetml/2006/main" count="2167" uniqueCount="525">
  <si>
    <t>NIT IPS</t>
  </si>
  <si>
    <t>Nombre IPS</t>
  </si>
  <si>
    <t>Prefijo Factura</t>
  </si>
  <si>
    <t>Numero Factura</t>
  </si>
  <si>
    <t>IPS Fecha factura</t>
  </si>
  <si>
    <t>IPS Fecha radicado</t>
  </si>
  <si>
    <t>IPS Valor Factura</t>
  </si>
  <si>
    <t>IPS Saldo Factura</t>
  </si>
  <si>
    <t>Tipo de Contrato</t>
  </si>
  <si>
    <t>Sede / Ciudad</t>
  </si>
  <si>
    <t>Tipo de Prestación</t>
  </si>
  <si>
    <t>HOSPITAL DPTAL CENTENARIO DE SEVILLA</t>
  </si>
  <si>
    <t>HDCS0001254881</t>
  </si>
  <si>
    <t>HDCS0001308278</t>
  </si>
  <si>
    <t>HDCS0001337740</t>
  </si>
  <si>
    <t>HDCS0001375276</t>
  </si>
  <si>
    <t>HDCS0001406583</t>
  </si>
  <si>
    <t>HDCS0001408814</t>
  </si>
  <si>
    <t>HDCS0001409256</t>
  </si>
  <si>
    <t>HDCS0001411122</t>
  </si>
  <si>
    <t>HDCS0001412303</t>
  </si>
  <si>
    <t>HDCS0001413316</t>
  </si>
  <si>
    <t>HDCS0001413416</t>
  </si>
  <si>
    <t>HDCS0001413455</t>
  </si>
  <si>
    <t>HDCS0001415825</t>
  </si>
  <si>
    <t>HDCS0001418386</t>
  </si>
  <si>
    <t>HDCS0001420363</t>
  </si>
  <si>
    <t>HDCS0001420366</t>
  </si>
  <si>
    <t>HDCS0001457492</t>
  </si>
  <si>
    <t>HDCS0001467339</t>
  </si>
  <si>
    <t>HDCS0001481470</t>
  </si>
  <si>
    <t>HDCS0001498712</t>
  </si>
  <si>
    <t>HDCS0001572945</t>
  </si>
  <si>
    <t>HDCS0001696465</t>
  </si>
  <si>
    <t>HDCS0002027848</t>
  </si>
  <si>
    <t>HDCS0002032130</t>
  </si>
  <si>
    <t>HDCS0002032167</t>
  </si>
  <si>
    <t>HDCS0002034643</t>
  </si>
  <si>
    <t>HDCS0002034648</t>
  </si>
  <si>
    <t>HDCS0002040163</t>
  </si>
  <si>
    <t>HDCS0002056797</t>
  </si>
  <si>
    <t>HDCS0002109997</t>
  </si>
  <si>
    <t>HDCS0002110001</t>
  </si>
  <si>
    <t>HDCS0002110006</t>
  </si>
  <si>
    <t>HDCS0002112299</t>
  </si>
  <si>
    <t>HDCS0002185129</t>
  </si>
  <si>
    <t>HDCS0002488218</t>
  </si>
  <si>
    <t>HDCS0003064024</t>
  </si>
  <si>
    <t>HDCS0003200479</t>
  </si>
  <si>
    <t>HDCS0003212236</t>
  </si>
  <si>
    <t>HDCS0003213795</t>
  </si>
  <si>
    <t>HDCS0003245369</t>
  </si>
  <si>
    <t>HDCS0003444472</t>
  </si>
  <si>
    <t>HCSS0000011867</t>
  </si>
  <si>
    <t>HCSS0000012254</t>
  </si>
  <si>
    <t>HCSS0000048306</t>
  </si>
  <si>
    <t>HCSS0000049372</t>
  </si>
  <si>
    <t>HCSS0000064997</t>
  </si>
  <si>
    <t>HCSS0000065239</t>
  </si>
  <si>
    <t>HCSS0000067757</t>
  </si>
  <si>
    <t>HCSS0000085550</t>
  </si>
  <si>
    <t>HCSS0000096817</t>
  </si>
  <si>
    <t>HCSS0000103103</t>
  </si>
  <si>
    <t>HCSS0000115241</t>
  </si>
  <si>
    <t>HCSS0000117466</t>
  </si>
  <si>
    <t>HCSS0000121747</t>
  </si>
  <si>
    <t>HCSS0000125448</t>
  </si>
  <si>
    <t>HCSS0000126069</t>
  </si>
  <si>
    <t>HCSS0000127098</t>
  </si>
  <si>
    <t>HCSS0000220831</t>
  </si>
  <si>
    <t>HCSS0000238579</t>
  </si>
  <si>
    <t>HCSS0000242165</t>
  </si>
  <si>
    <t>HCSS0000245068</t>
  </si>
  <si>
    <t>HCSS0000319516</t>
  </si>
  <si>
    <t>HCSS0000321468</t>
  </si>
  <si>
    <t>HCSS0000325043</t>
  </si>
  <si>
    <t>HCSS0000332269</t>
  </si>
  <si>
    <t>HCSS0000343406</t>
  </si>
  <si>
    <t>HCSS0000354791</t>
  </si>
  <si>
    <t>HCSS0000358024</t>
  </si>
  <si>
    <t>HCSS0000361603</t>
  </si>
  <si>
    <t>HCSS0000371977</t>
  </si>
  <si>
    <t>HCSS0000373317</t>
  </si>
  <si>
    <t>HCSS0000375178</t>
  </si>
  <si>
    <t>HCSS0000377083</t>
  </si>
  <si>
    <t>HCSS0000383786</t>
  </si>
  <si>
    <t>HCSS0000391074</t>
  </si>
  <si>
    <t>HCSS0000391084</t>
  </si>
  <si>
    <t>HCSS0000391167</t>
  </si>
  <si>
    <t>HCSS0000397009</t>
  </si>
  <si>
    <t>HCSS0000451929</t>
  </si>
  <si>
    <t>HCSS0000451947</t>
  </si>
  <si>
    <t>HCSS0000455446</t>
  </si>
  <si>
    <t>HCSS0000459726</t>
  </si>
  <si>
    <t>HCSS0000459739</t>
  </si>
  <si>
    <t>HCSS0000460032</t>
  </si>
  <si>
    <t>HCSS0000461091</t>
  </si>
  <si>
    <t>HCSS0000464773</t>
  </si>
  <si>
    <t>HCSS0000489524</t>
  </si>
  <si>
    <t>HCSS0000490345</t>
  </si>
  <si>
    <t>HCSS0000490346</t>
  </si>
  <si>
    <t>HCSS0000494474</t>
  </si>
  <si>
    <t>HCSS0000504740</t>
  </si>
  <si>
    <t>HCSS0000513195</t>
  </si>
  <si>
    <t>HCSS0000519084</t>
  </si>
  <si>
    <t>HCSS0000521250</t>
  </si>
  <si>
    <t>HCSS0000534913</t>
  </si>
  <si>
    <t>HCSS0000538609</t>
  </si>
  <si>
    <t>HCSS0000540225</t>
  </si>
  <si>
    <t>HCSS0000697369</t>
  </si>
  <si>
    <t>HCSS0000777015</t>
  </si>
  <si>
    <t>HCSS0000782463</t>
  </si>
  <si>
    <t>HCSS0000786503</t>
  </si>
  <si>
    <t>HCSS0000787114</t>
  </si>
  <si>
    <t>HCSS0000787758</t>
  </si>
  <si>
    <t>HCSS0000795804</t>
  </si>
  <si>
    <t>HCSS0000795949</t>
  </si>
  <si>
    <t>HCSS0000799926</t>
  </si>
  <si>
    <t>HCSS0000801215</t>
  </si>
  <si>
    <t>HCSS0000805213</t>
  </si>
  <si>
    <t>HCSS0000810888</t>
  </si>
  <si>
    <t>HCSS0000811380</t>
  </si>
  <si>
    <t>HCSS0000813000</t>
  </si>
  <si>
    <t>HCSS0000813306</t>
  </si>
  <si>
    <t>HCSS0000813309</t>
  </si>
  <si>
    <t>HCSS0000814512</t>
  </si>
  <si>
    <t>HCSS0000815001</t>
  </si>
  <si>
    <t>HCSS0000819380</t>
  </si>
  <si>
    <t>HCSS0000820400</t>
  </si>
  <si>
    <t>HCSS0000823148</t>
  </si>
  <si>
    <t>SEVILLA</t>
  </si>
  <si>
    <t>URGENCIAS</t>
  </si>
  <si>
    <t>HDCS</t>
  </si>
  <si>
    <t>HCSS</t>
  </si>
  <si>
    <t>FACTURA</t>
  </si>
  <si>
    <t>LLAVE</t>
  </si>
  <si>
    <t>ESTADO CARTERA ANTERIOR</t>
  </si>
  <si>
    <t>ESTADO EPS 27-03-2025</t>
  </si>
  <si>
    <t>POR PAGAR SAP</t>
  </si>
  <si>
    <t>DOC CONTA</t>
  </si>
  <si>
    <t>ESTADO COVID</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</si>
  <si>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</si>
  <si>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</si>
  <si>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</si>
  <si>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</si>
  <si>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</si>
  <si>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</si>
  <si>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</si>
  <si>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</si>
  <si>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</si>
  <si>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</si>
  <si>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</si>
  <si>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</si>
  <si>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</si>
  <si>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</si>
  <si>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</si>
  <si>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</si>
  <si>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</si>
  <si>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</si>
  <si>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</si>
  <si>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</si>
  <si>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</si>
  <si>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</si>
  <si>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</si>
  <si>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</si>
  <si>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</si>
  <si>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</si>
  <si>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</si>
  <si>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</si>
  <si>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</si>
  <si>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</si>
  <si>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CENTENARIO (SEVILLA)</t>
  </si>
  <si>
    <t>HCSS127098</t>
  </si>
  <si>
    <t>821003143_HCSS127098</t>
  </si>
  <si>
    <t>Factura aceptada por la IPS</t>
  </si>
  <si>
    <t>Finalizada</t>
  </si>
  <si>
    <t>181-360</t>
  </si>
  <si>
    <t>MIG-821003143</t>
  </si>
  <si>
    <t>HCSS121747</t>
  </si>
  <si>
    <t>821003143_HCSS121747</t>
  </si>
  <si>
    <t>ESTADO DOS</t>
  </si>
  <si>
    <t>HCSS125448</t>
  </si>
  <si>
    <t>821003143_HCSS125448</t>
  </si>
  <si>
    <t>HCSS126069</t>
  </si>
  <si>
    <t>821003143_HCSS126069</t>
  </si>
  <si>
    <t>HCSS103103</t>
  </si>
  <si>
    <t>821003143_HCSS103103</t>
  </si>
  <si>
    <t>HCSS242165</t>
  </si>
  <si>
    <t>821003143_HCSS242165</t>
  </si>
  <si>
    <t>Más de 360</t>
  </si>
  <si>
    <t>HCSS11867</t>
  </si>
  <si>
    <t>821003143_HCSS11867</t>
  </si>
  <si>
    <t>HCSS12254</t>
  </si>
  <si>
    <t>821003143_HCSS12254</t>
  </si>
  <si>
    <t>HDCS3444472</t>
  </si>
  <si>
    <t>821003143_HDCS3444472</t>
  </si>
  <si>
    <t>HDCS2488218</t>
  </si>
  <si>
    <t>821003143_HDCS2488218</t>
  </si>
  <si>
    <t>HDCS2185129</t>
  </si>
  <si>
    <t>821003143_HDCS2185129</t>
  </si>
  <si>
    <t>HDCS2032130</t>
  </si>
  <si>
    <t>821003143_HDCS2032130</t>
  </si>
  <si>
    <t>HDCS2109997</t>
  </si>
  <si>
    <t>821003143_HDCS2109997</t>
  </si>
  <si>
    <t>HDCS2110001</t>
  </si>
  <si>
    <t>821003143_HDCS2110001</t>
  </si>
  <si>
    <t>HDCS2110006</t>
  </si>
  <si>
    <t>821003143_HDCS2110006</t>
  </si>
  <si>
    <t>HDCS2027848</t>
  </si>
  <si>
    <t>821003143_HDCS2027848</t>
  </si>
  <si>
    <t>HDCS2032167</t>
  </si>
  <si>
    <t>821003143_HDCS2032167</t>
  </si>
  <si>
    <t>HDCS2034643</t>
  </si>
  <si>
    <t>821003143_HDCS2034643</t>
  </si>
  <si>
    <t>HDCS2034648</t>
  </si>
  <si>
    <t>821003143_HDCS2034648</t>
  </si>
  <si>
    <t>HDCS2040163</t>
  </si>
  <si>
    <t>821003143_HDCS2040163</t>
  </si>
  <si>
    <t>HDCS1696465</t>
  </si>
  <si>
    <t>821003143_HDCS1696465</t>
  </si>
  <si>
    <t>HDCS1418386</t>
  </si>
  <si>
    <t>821003143_HDCS1418386</t>
  </si>
  <si>
    <t>HDCS1413455</t>
  </si>
  <si>
    <t>821003143_HDCS1413455</t>
  </si>
  <si>
    <t>HDCS1415825</t>
  </si>
  <si>
    <t>821003143_HDCS1415825</t>
  </si>
  <si>
    <t>HDCS1420363</t>
  </si>
  <si>
    <t>821003143_HDCS1420363</t>
  </si>
  <si>
    <t>HDCS1406583</t>
  </si>
  <si>
    <t>821003143_HDCS1406583</t>
  </si>
  <si>
    <t>HDCS1408814</t>
  </si>
  <si>
    <t>821003143_HDCS1408814</t>
  </si>
  <si>
    <t>HDCS1409256</t>
  </si>
  <si>
    <t>821003143_HDCS1409256</t>
  </si>
  <si>
    <t>HDCS1411122</t>
  </si>
  <si>
    <t>821003143_HDCS1411122</t>
  </si>
  <si>
    <t>HDCS1412303</t>
  </si>
  <si>
    <t>821003143_HDCS1412303</t>
  </si>
  <si>
    <t>HDCS1413316</t>
  </si>
  <si>
    <t>821003143_HDCS1413316</t>
  </si>
  <si>
    <t>HDCS1413416</t>
  </si>
  <si>
    <t>821003143_HDCS1413416</t>
  </si>
  <si>
    <t>HDCS1420366</t>
  </si>
  <si>
    <t>821003143_HDCS1420366</t>
  </si>
  <si>
    <t>HDCS1337740</t>
  </si>
  <si>
    <t>821003143_HDCS1337740</t>
  </si>
  <si>
    <t>HDCS1481470</t>
  </si>
  <si>
    <t>821003143_HDCS1481470</t>
  </si>
  <si>
    <t>HDCS1498712</t>
  </si>
  <si>
    <t>821003143_HDCS1498712</t>
  </si>
  <si>
    <t>HCSS489524</t>
  </si>
  <si>
    <t>821003143_HCSS489524</t>
  </si>
  <si>
    <t>Factura devuelta</t>
  </si>
  <si>
    <t>Devuelta</t>
  </si>
  <si>
    <t>FACTURACION: SE OBJETA FACTURA COMPLETA SEGUN REVISION POR AUDITORIA ESTAN FACTURANDO TARIFAS SOAT CON LOS CUPS DEL ISS SI FACTURARAN SOAT DEBE SER CODIGOS CUPS DEL MISMO SOAT FAVOR CORREGIR PARA SEGUIR CON EL TRAMITE DE PAGO.nanc</t>
  </si>
  <si>
    <t>SOAT</t>
  </si>
  <si>
    <t>Ambulatorio</t>
  </si>
  <si>
    <t>HCSS490345</t>
  </si>
  <si>
    <t>821003143_HCSS490345</t>
  </si>
  <si>
    <t>FACTURACION: SE OBJETA FACTURA COMPLETA POR REVISION DE AUDITORIA MEDIC ESTAN FACTURANDO TARIFAS SOAT CON LOS CUPS DEL ISS SI FACTURARAN SOAT DEBE SER CODIGOS CUPS DEL MISMO SOAT FAVOR CORREGIR PARA SEGUIR CON EL TRAMITE DE PAGO. NC</t>
  </si>
  <si>
    <t>HCSS494474</t>
  </si>
  <si>
    <t>821003143_HCSS494474</t>
  </si>
  <si>
    <t>FACTURACION: SE OBJETA FACTURA COMPLETA POR REVISION DE AUDITORIA MEDICA ESTAN FACTURANDO TARIFAS SOAT CON LOS CUPS DEL ISS SI FACTURARAN SOAT DEBE SER CODIGOS CUPS DEL MISMO SOAT FAVOR CORREGIR PARA SEGUIR CON EL TRAMITE DE PAGO.nanc</t>
  </si>
  <si>
    <t>HCSS397009</t>
  </si>
  <si>
    <t>821003143_HCSS397009</t>
  </si>
  <si>
    <t>AUT SE DEVUELVE FACTURA LA AUTORIZACION QUE ENVIAN 220348662145183 EST YA CANCELADA EN LA FACTURA HCSS 324696 DEBIERON FACTURAR TODO EN LA MISMA FACTURA NO SE PUEDE PAGAR OTRA FACTURA CON AUTORIZACION QUE YA ESTA PAGA.SE DEVUELVE FACTURA FACTURAN CATETAR .MILENA</t>
  </si>
  <si>
    <t>AUTORIZACION</t>
  </si>
  <si>
    <t>HCSS373317</t>
  </si>
  <si>
    <t>821003143_HCSS373317</t>
  </si>
  <si>
    <t>FACTURACION: se devuelve, por favor validar los servcios facturados, dentro de un mismo PFP está la fact HCSS373317 y HCSS 364145 con los mismos servicios prestados y la misma fecha de ingreso 27/07/2022. NANCY</t>
  </si>
  <si>
    <t>FACTURACION</t>
  </si>
  <si>
    <t>HCSS325043</t>
  </si>
  <si>
    <t>821003143_HCSS325043</t>
  </si>
  <si>
    <t>AUT: SE DEVUELVE FACTURA PORQUE LA AUT 220388692764670 YA FUE CANCELADA EN LA FACTURA HCSS 338910, 1RA CONSULTA EL 07/02/2022 Y RECONSULTA EL 08/02/2022, POR FAVOR SOLICITAR AUT PARA LA URGENCIA DEL 07/02/2022 HORA 7:23 PM. NANCY</t>
  </si>
  <si>
    <t>HCSS332269</t>
  </si>
  <si>
    <t>821003143_HCSS332269</t>
  </si>
  <si>
    <t>AUT SE DEVUELVE FACTURA LA AUTORIZACION QUE ENVIAN 221448516310879 ESTA YA CANCELADA EN LA FACTURA HCSS 336609 MILENA</t>
  </si>
  <si>
    <t>HCSS354791</t>
  </si>
  <si>
    <t>821003143_HCSS354791</t>
  </si>
  <si>
    <t>AUT SE DEVUEVLE FACTURA NO HAY AUTORIZACION PARA EL SERVICIO FACTURADO GESTIONAR CON EL AREA ENCARGADA DE AUTORIZACIONEPARA PODER DAR TRAMITE DE PAGO NECESITAMOS AUT DE 15 DIGIOTS .MILENA</t>
  </si>
  <si>
    <t>HCSS358024</t>
  </si>
  <si>
    <t>821003143_HCSS358024</t>
  </si>
  <si>
    <t>AUT SE DEVUELVE FACTURA LA AUTORIZACION QUE ENVIAN 221758516276755 YA CANCELADA EN LA FACTURA HCSS 348502 MILENA</t>
  </si>
  <si>
    <t>HCSS115241</t>
  </si>
  <si>
    <t>821003143_HCSS115241</t>
  </si>
  <si>
    <t>SE DEVUELVE FACTURA PORQUE ESTAN COBRANDO LA MISMA VACUNA EN LA FACTURA HCSS 117466 Y NO REGISTRA EN EL PAIWEB. NC</t>
  </si>
  <si>
    <t>VACUNA</t>
  </si>
  <si>
    <t>HCSS117466</t>
  </si>
  <si>
    <t>821003143_HCSS117466</t>
  </si>
  <si>
    <t>LA VACUNA 993520 COMBINADA CONTRA SARAMPION Y RUBEOLA NO ESTA REGISTRADA EN EL PAIWEB Y ESTA REPETIDA EN LA FACTUR HCSS 115241, FAVOR VERIFICAR PARA TRAMITE DE PAGO. NC</t>
  </si>
  <si>
    <t>HCSS96817</t>
  </si>
  <si>
    <t>821003143_HCSS96817</t>
  </si>
  <si>
    <t>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t>
  </si>
  <si>
    <t>SOPORTE</t>
  </si>
  <si>
    <t>HCSS85550</t>
  </si>
  <si>
    <t>821003143_HCSS85550</t>
  </si>
  <si>
    <t>SE DEVUELVE FACTURA SERVICIO COVID. NO SE ENCUENTRA EN SISMU UESTRA CODIGO FACTURADO 906340 AUTORIZADO 210838516259310 POR $ 80.832 REVISAR VALOR FACTURADO.GLADYS</t>
  </si>
  <si>
    <t>COVID-19</t>
  </si>
  <si>
    <t>HCSS64997</t>
  </si>
  <si>
    <t>821003143_HCSS64997</t>
  </si>
  <si>
    <t>SE REALIZA DEVOLUCION DE LA FACTURA, AL VALIDAR LA INFORMACI NO SE EVIDENCIA SOPORTE DE SISMUESTRA NI REPORTE DE LABORA REQUISITO EXIGIDO BAJO LA RESOLUCION 1463 A PARTIR DEL 25 AGOSTO DE</t>
  </si>
  <si>
    <t>HCSS65239</t>
  </si>
  <si>
    <t>821003143_HCSS65239</t>
  </si>
  <si>
    <t>SE REALIZA DEVOLUCION DE LA FACTURA, AL VALIDAR LA INFORMACI NO SE EVIDENCIA SOPORTE DE SISMUESTRA NI REPORTE DE LABORATORIO BAJO LA RESOLUCION 1463 A PARTIR DEL 25 DE AGOST DEL 2020. LA NORMA ES TRASVERSAL PARA TODOS LOS CASOS NC</t>
  </si>
  <si>
    <t>HCSS67757</t>
  </si>
  <si>
    <t>821003143_HCSS67757</t>
  </si>
  <si>
    <t>SE REALIZA DEVOLUCION FACTURA, AL VALIDAR LA INFORMACION NO SE EVIDENCIA SOPORTE DE SISMUESTRA NI RESULTADO DEL LABORATORIO BAJO LA RESOLUCION 1463 A PARTIR DEL 25 DE AGOST DEL 2020. LA NORMA ES TRASVERSAL PARA TODOS LOS CASOS COVID</t>
  </si>
  <si>
    <t>HCSS48306</t>
  </si>
  <si>
    <t>821003143_HCSS48306</t>
  </si>
  <si>
    <t>SE DEVUELVE CUENTA MEDICA, PACIENTE TRABAJADOR DE LA SALUD DE LA ENTIDAD FACTURADORA COMO AUXILIAR DE ENFERMERIA, VALIDAR COBRO CON ARL DE ACUERDO. NC</t>
  </si>
  <si>
    <t>ARL</t>
  </si>
  <si>
    <t>HCSS49372</t>
  </si>
  <si>
    <t>821003143_HCSS49372</t>
  </si>
  <si>
    <t>SE DEVUELVE FACTURA PORQUE ESTÁ MAL FACTURADO EL CODIGO CUPS 906340 SARS COV2, DEBEN FACTRUARLO COMO EXAMEN DIRECTO FRESCO DE CUALQUIER MUESTRA CODIGO 901304. NC</t>
  </si>
  <si>
    <t>HCSS319516</t>
  </si>
  <si>
    <t>821003143_HCSS319516</t>
  </si>
  <si>
    <t>Corriente</t>
  </si>
  <si>
    <t>PAIWEB: SE DEVUELVE FACTURA CON SOPORTES COMPLETOS Y ORIGINALES, YA QUE NO SE EVIDENCIA REGISTRO DEL USUARIO EN EL PAI WEB. FAVOR VERIFICAR PARA TRAMITE DE PAGO NANCY</t>
  </si>
  <si>
    <t>Intervenciones individuales para la promoción y el mantenimiento de la salud</t>
  </si>
  <si>
    <t>HCSS375178</t>
  </si>
  <si>
    <t>821003143_HCSS375178</t>
  </si>
  <si>
    <t>PAIWEB: Se hace dev de fact con soportes completos y originales, NO se evidencia registro del usuario en el PAIWEB. Favor verificar para tramite de pago. NANCY</t>
  </si>
  <si>
    <t>Consultas ambulatorias | Servicios Odontológicos ambulatorios | Exámenes de laboratorio, imágenes y otras ayudas diagnósticas ambulatorias | Procedimientos terapéuticos ambulatorios | Medicamentos de uso ambulatorio | Atención inicial de urgencias | Dispositivos medicos, incluye insumos de uso ambulatorio | Servicios de internación o procedimientos quirurgicos | Soporte asistencial o no asistencial de personas | Intervenciones individuales para la promoción y el mantenimiento de la salud | Servicios de internación o procedimientos quirurgicosIntervenciones colectivas</t>
  </si>
  <si>
    <t>HCSS391084</t>
  </si>
  <si>
    <t>821003143_HCSS391084</t>
  </si>
  <si>
    <t>HCSS391167</t>
  </si>
  <si>
    <t>821003143_HCSS391167</t>
  </si>
  <si>
    <t>HCSS538609</t>
  </si>
  <si>
    <t>821003143_HCSS538609</t>
  </si>
  <si>
    <t>se realiza devolucion vacuna influenza cup993510 se valida los datos y no se encuentra registrada en paiwed.</t>
  </si>
  <si>
    <t>Servicios ambulatorios</t>
  </si>
  <si>
    <t>HCSS813000</t>
  </si>
  <si>
    <t>821003143_HCSS813000</t>
  </si>
  <si>
    <t>61-90</t>
  </si>
  <si>
    <t>soportes se valida factura con los soportes . facturan al usuario 1113310087 daryeny camayo henao anexan soportes de maria angelica ocampo ,anexar los soportes correspondientes para dsrle tramite ala factura</t>
  </si>
  <si>
    <t>HCSS321468</t>
  </si>
  <si>
    <t>821003143_HCSS321468</t>
  </si>
  <si>
    <t>Para cargar RIPS o soportes</t>
  </si>
  <si>
    <t>No radicada</t>
  </si>
  <si>
    <t>HCSS391074</t>
  </si>
  <si>
    <t>821003143_HCSS391074</t>
  </si>
  <si>
    <t>Factura en proceso interno</t>
  </si>
  <si>
    <t>Para auditoria de pertinencia</t>
  </si>
  <si>
    <t>HCSS490346</t>
  </si>
  <si>
    <t>821003143_HCSS490346</t>
  </si>
  <si>
    <t>Factura no radicada</t>
  </si>
  <si>
    <t>HDCS1254881</t>
  </si>
  <si>
    <t>821003143_HDCS1254881</t>
  </si>
  <si>
    <t>HDCS1308278</t>
  </si>
  <si>
    <t>821003143_HDCS1308278</t>
  </si>
  <si>
    <t>HCSS814512</t>
  </si>
  <si>
    <t>821003143_HCSS814512</t>
  </si>
  <si>
    <t>Factura pendiente en programacion de pago</t>
  </si>
  <si>
    <t>0-30</t>
  </si>
  <si>
    <t>Atención de urgencias</t>
  </si>
  <si>
    <t>CSS-CL00434</t>
  </si>
  <si>
    <t>HCSS820400</t>
  </si>
  <si>
    <t>821003143_HCSS820400</t>
  </si>
  <si>
    <t>31-60</t>
  </si>
  <si>
    <t>HCSS823148</t>
  </si>
  <si>
    <t>821003143_HCSS823148</t>
  </si>
  <si>
    <t>HCSS819380</t>
  </si>
  <si>
    <t>821003143_HCSS819380</t>
  </si>
  <si>
    <t>Servicios Odontológicos ambulatorios</t>
  </si>
  <si>
    <t>HCSS377083</t>
  </si>
  <si>
    <t>821003143_HCSS377083</t>
  </si>
  <si>
    <t>HCSS361603</t>
  </si>
  <si>
    <t>821003143_HCSS361603</t>
  </si>
  <si>
    <t>HCSS343406</t>
  </si>
  <si>
    <t>821003143_HCSS343406</t>
  </si>
  <si>
    <t>HCSS805213</t>
  </si>
  <si>
    <t>821003143_HCSS805213</t>
  </si>
  <si>
    <t>HCSS811380</t>
  </si>
  <si>
    <t>821003143_HCSS811380</t>
  </si>
  <si>
    <t>HCSS801215</t>
  </si>
  <si>
    <t>821003143_HCSS801215</t>
  </si>
  <si>
    <t>Urgencias</t>
  </si>
  <si>
    <t>HCSS810888</t>
  </si>
  <si>
    <t>821003143_HCSS810888</t>
  </si>
  <si>
    <t>HCSS813306</t>
  </si>
  <si>
    <t>821003143_HCSS813306</t>
  </si>
  <si>
    <t>HCSS813309</t>
  </si>
  <si>
    <t>821003143_HCSS813309</t>
  </si>
  <si>
    <t>HCSS815001</t>
  </si>
  <si>
    <t>821003143_HCSS815001</t>
  </si>
  <si>
    <t>HCSS795804</t>
  </si>
  <si>
    <t>821003143_HCSS795804</t>
  </si>
  <si>
    <t>91-180</t>
  </si>
  <si>
    <t>HCSS795949</t>
  </si>
  <si>
    <t>821003143_HCSS795949</t>
  </si>
  <si>
    <t>HCSS799926</t>
  </si>
  <si>
    <t>821003143_HCSS799926</t>
  </si>
  <si>
    <t>HCSS782463</t>
  </si>
  <si>
    <t>821003143_HCSS782463</t>
  </si>
  <si>
    <t>Para respuesta prestador</t>
  </si>
  <si>
    <t>GLOSA</t>
  </si>
  <si>
    <t>SE RECONOCE 1 CANAULA NASAL POR ESTANCIA. SE OBJETA 01</t>
  </si>
  <si>
    <t>PERTINENCIA MEDICA</t>
  </si>
  <si>
    <t>URG-2024-89</t>
  </si>
  <si>
    <t>HCSS777015</t>
  </si>
  <si>
    <t>821003143_HCSS777015</t>
  </si>
  <si>
    <t>HCSS786503</t>
  </si>
  <si>
    <t>821003143_HCSS786503</t>
  </si>
  <si>
    <t>COT-2023-219</t>
  </si>
  <si>
    <t>HCSS787114</t>
  </si>
  <si>
    <t>821003143_HCSS787114</t>
  </si>
  <si>
    <t>HCSS787758</t>
  </si>
  <si>
    <t>821003143_HCSS787758</t>
  </si>
  <si>
    <t>HCSS697369</t>
  </si>
  <si>
    <t>821003143_HCSS697369</t>
  </si>
  <si>
    <t>HCSS540225</t>
  </si>
  <si>
    <t>821003143_HCSS540225</t>
  </si>
  <si>
    <t>TARIFA: SE GLOSA CUPS 871121 RADIOGRAFÍA DE TÓRAX (P.A. O A.P. Y LATERAL, DECÚBITO LATERAL, OBLICUAS O LATERAL) POR MAYOR VALOR COBRADO, TARIFA PACTADA POR 59.700. NANCY</t>
  </si>
  <si>
    <t>TARIFA</t>
  </si>
  <si>
    <t>HCSS519084</t>
  </si>
  <si>
    <t>821003143_HCSS519084</t>
  </si>
  <si>
    <t>HCSS521250</t>
  </si>
  <si>
    <t>821003143_HCSS521250</t>
  </si>
  <si>
    <t>HCSS534913</t>
  </si>
  <si>
    <t>821003143_HCSS534913</t>
  </si>
  <si>
    <t>HCSS504740</t>
  </si>
  <si>
    <t>821003143_HCSS504740</t>
  </si>
  <si>
    <t>HCSS513195</t>
  </si>
  <si>
    <t>821003143_HCSS513195</t>
  </si>
  <si>
    <t>HCSS451929</t>
  </si>
  <si>
    <t>821003143_HCSS451929</t>
  </si>
  <si>
    <t>HCSS451947</t>
  </si>
  <si>
    <t>821003143_HCSS451947</t>
  </si>
  <si>
    <t>HCSS455446</t>
  </si>
  <si>
    <t>821003143_HCSS455446</t>
  </si>
  <si>
    <t>HCSS459726</t>
  </si>
  <si>
    <t>821003143_HCSS459726</t>
  </si>
  <si>
    <t>HCSS459739</t>
  </si>
  <si>
    <t>821003143_HCSS459739</t>
  </si>
  <si>
    <t>HCSS460032</t>
  </si>
  <si>
    <t>821003143_HCSS460032</t>
  </si>
  <si>
    <t>HCSS461091</t>
  </si>
  <si>
    <t>821003143_HCSS461091</t>
  </si>
  <si>
    <t>HCSS464773</t>
  </si>
  <si>
    <t>821003143_HCSS464773</t>
  </si>
  <si>
    <t>HCSS383786</t>
  </si>
  <si>
    <t>821003143_HCSS383786</t>
  </si>
  <si>
    <t>HCSS371977</t>
  </si>
  <si>
    <t>821003143_HCSS371977</t>
  </si>
  <si>
    <t>HCSS238579</t>
  </si>
  <si>
    <t>821003143_HCSS238579</t>
  </si>
  <si>
    <t>HCSS245068</t>
  </si>
  <si>
    <t>821003143_HCSS245068</t>
  </si>
  <si>
    <t>HCSS220831</t>
  </si>
  <si>
    <t>821003143_HCSS220831</t>
  </si>
  <si>
    <t>HDCS3245369</t>
  </si>
  <si>
    <t>821003143_HDCS3245369</t>
  </si>
  <si>
    <t>HDCS3200479</t>
  </si>
  <si>
    <t>821003143_HDCS3200479</t>
  </si>
  <si>
    <t>HDCS3212236</t>
  </si>
  <si>
    <t>821003143_HDCS3212236</t>
  </si>
  <si>
    <t>HDCS3213795</t>
  </si>
  <si>
    <t>821003143_HDCS3213795</t>
  </si>
  <si>
    <t>HDCS3064024</t>
  </si>
  <si>
    <t>821003143_HDCS3064024</t>
  </si>
  <si>
    <t>HDCS2112299</t>
  </si>
  <si>
    <t>821003143_HDCS2112299</t>
  </si>
  <si>
    <t>HDCS2056797</t>
  </si>
  <si>
    <t>821003143_HDCS2056797</t>
  </si>
  <si>
    <t>HDCS1572945</t>
  </si>
  <si>
    <t>821003143_HDCS1572945</t>
  </si>
  <si>
    <t>HDCS1457492</t>
  </si>
  <si>
    <t>821003143_HDCS1457492</t>
  </si>
  <si>
    <t>HDCS1467339</t>
  </si>
  <si>
    <t>821003143_HDCS1467339</t>
  </si>
  <si>
    <t>HDCS1375276</t>
  </si>
  <si>
    <t>821003143_HDCS1375276</t>
  </si>
  <si>
    <t>Factura cancelada</t>
  </si>
  <si>
    <t>Factura cerrada por extemporaneidad</t>
  </si>
  <si>
    <t>Factura pendiente en programacion de pago (COVID)</t>
  </si>
  <si>
    <t>Factura Cancelada parcialmente - Glosa por contestar IPS</t>
  </si>
  <si>
    <t>(en blanco)</t>
  </si>
  <si>
    <t>INGRESO COVID DESPUES DEL 26 DE AGOSTO</t>
  </si>
  <si>
    <t>INGRESO XRECON.PRUEBAS COVID-PROCESAMIENTO</t>
  </si>
  <si>
    <t>PAGO DIRECTO RC 3ER PROC. NOVIEMBRE</t>
  </si>
  <si>
    <t>PAGO DIRECTO RC 3TER PROC. ENERO</t>
  </si>
  <si>
    <t>PAGO DIRECTO REGIMEN SUBSIDIADO FEBRERO 2025</t>
  </si>
  <si>
    <t>INGRESO X RECONOCIMIENTO PRUEBAS COVID-PROCESAMIEN</t>
  </si>
  <si>
    <t>FOR-CSA-018</t>
  </si>
  <si>
    <t>HOJA 1 DE 1</t>
  </si>
  <si>
    <t>RESUMEN DE CARTERA REVISADA POR LA EPS</t>
  </si>
  <si>
    <t>VERSION 2</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</si>
  <si>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</si>
  <si>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</si>
  <si>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</si>
  <si>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</si>
  <si>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</si>
  <si>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</si>
  <si>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</si>
  <si>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</si>
  <si>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</si>
  <si>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</si>
  <si>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</si>
  <si>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</si>
  <si>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</si>
  <si>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</si>
  <si>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</si>
  <si>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</si>
  <si>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</si>
  <si>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</si>
  <si>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</si>
  <si>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</si>
  <si>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</si>
  <si>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</si>
  <si>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</si>
  <si>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</si>
  <si>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</si>
  <si>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</si>
  <si>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</si>
  <si>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</si>
  <si>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</si>
  <si>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</si>
  <si>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</si>
  <si>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</si>
  <si>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</si>
  <si>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</si>
  <si>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27 2025</t>
  </si>
  <si>
    <t>Señores : HOSP CENTENARIO (SEVILLA)</t>
  </si>
  <si>
    <t>NIT: 821003143</t>
  </si>
  <si>
    <t>A continuacion me permito remitir nuestra respuesta al estado de cartera presentado en la fecha: 17/03/2025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</si>
</sst>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2" x14ac:knownFonts="1">
    <font>
      <sz val="11"/>
      <color theme="1"/>
      <name val="Calibri"/>
      <family val="2"/>
      <scheme val="minor"/>
    </font>
    <font>
      <b/>
      <sz val="12"/>
      <color rgb="FF000000"/>
      <name val="Calibri"/>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rgb="FFFFFFFF"/>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7" fillId="0" borderId="0"/>
    <xf numFmtId="43" fontId="2" fillId="0" borderId="0" applyFont="0" applyFill="0" applyBorder="0" applyAlignment="0" applyProtection="0"/>
    <xf numFmtId="43" fontId="2" fillId="0" borderId="0" applyFont="0" applyFill="0" applyBorder="0" applyAlignment="0" applyProtection="0"/>
  </cellStyleXfs>
  <cellXfs count="100">
    <xf numFmtId="0" fontId="0" fillId="0" borderId="0" xfId="0"/>
    <xf numFmtId="0" fontId="1" fillId="2" borderId="1" xfId="0" applyFont="1" applyFill="1" applyBorder="1" applyAlignment="1">
      <alignment horizontal="center" vertical="center" wrapText="1" readingOrder="1"/>
    </xf>
    <xf numFmtId="0" fontId="1" fillId="2" borderId="2" xfId="0" applyFont="1" applyFill="1" applyBorder="1" applyAlignment="1">
      <alignment horizontal="center" vertical="center" wrapText="1" readingOrder="1"/>
    </xf>
    <xf numFmtId="14" fontId="0" fillId="0" borderId="0" xfId="0" applyNumberFormat="1"/>
    <xf numFmtId="42" fontId="0" fillId="0" borderId="0" xfId="0" applyNumberFormat="1"/>
    <xf numFmtId="0" fontId="3" fillId="0" borderId="3" xfId="0" applyFont="1" applyBorder="1" applyAlignment="1">
      <alignment horizontal="center" vertical="center" wrapText="1"/>
    </xf>
    <xf numFmtId="14" fontId="3" fillId="0" borderId="3" xfId="0" applyNumberFormat="1" applyFont="1" applyBorder="1" applyAlignment="1">
      <alignment horizontal="center" vertical="center" wrapText="1"/>
    </xf>
    <xf numFmtId="164" fontId="3" fillId="0" borderId="3" xfId="1" applyNumberFormat="1" applyFont="1" applyBorder="1" applyAlignment="1">
      <alignment horizontal="center" vertical="center" wrapText="1"/>
    </xf>
    <xf numFmtId="0" fontId="4" fillId="3" borderId="3" xfId="0" applyFont="1" applyFill="1" applyBorder="1" applyAlignment="1">
      <alignment horizontal="center" vertical="center" wrapText="1"/>
    </xf>
    <xf numFmtId="0" fontId="3" fillId="4" borderId="3" xfId="0" applyFont="1" applyFill="1" applyBorder="1" applyAlignment="1">
      <alignment horizontal="center" vertical="center" wrapText="1"/>
    </xf>
    <xf numFmtId="165" fontId="3" fillId="4" borderId="3" xfId="1" applyNumberFormat="1" applyFont="1" applyFill="1" applyBorder="1" applyAlignment="1">
      <alignment horizontal="center" vertical="center" wrapText="1"/>
    </xf>
    <xf numFmtId="2" fontId="3" fillId="4" borderId="3" xfId="0" applyNumberFormat="1" applyFont="1" applyFill="1" applyBorder="1" applyAlignment="1">
      <alignment horizontal="center" vertical="center" wrapText="1"/>
    </xf>
    <xf numFmtId="0" fontId="3" fillId="5" borderId="3" xfId="0" applyFont="1" applyFill="1" applyBorder="1" applyAlignment="1">
      <alignment horizontal="center" vertical="center" wrapText="1"/>
    </xf>
    <xf numFmtId="14" fontId="3" fillId="5" borderId="3" xfId="0" applyNumberFormat="1" applyFont="1" applyFill="1" applyBorder="1" applyAlignment="1">
      <alignment horizontal="center" vertical="center" wrapText="1"/>
    </xf>
    <xf numFmtId="0" fontId="3" fillId="6" borderId="3" xfId="0" applyFont="1" applyFill="1" applyBorder="1" applyAlignment="1">
      <alignment horizontal="center" vertical="center" wrapText="1"/>
    </xf>
    <xf numFmtId="166" fontId="3" fillId="3" borderId="3" xfId="1" applyNumberFormat="1" applyFont="1" applyFill="1" applyBorder="1" applyAlignment="1">
      <alignment horizontal="center" vertical="center" wrapText="1"/>
    </xf>
    <xf numFmtId="0" fontId="3" fillId="7" borderId="3" xfId="0" applyFont="1" applyFill="1" applyBorder="1" applyAlignment="1">
      <alignment horizontal="center" vertical="center" wrapText="1"/>
    </xf>
    <xf numFmtId="0" fontId="5" fillId="0" borderId="3" xfId="0" applyFont="1" applyBorder="1" applyAlignment="1">
      <alignment vertical="center"/>
    </xf>
    <xf numFmtId="14" fontId="5" fillId="0" borderId="3" xfId="0" applyNumberFormat="1" applyFont="1" applyBorder="1" applyAlignment="1">
      <alignment vertical="center"/>
    </xf>
    <xf numFmtId="164" fontId="5" fillId="0" borderId="3" xfId="1" applyNumberFormat="1" applyFont="1" applyBorder="1" applyAlignment="1">
      <alignment vertical="center"/>
    </xf>
    <xf numFmtId="0" fontId="6" fillId="8" borderId="3" xfId="0" applyFont="1" applyFill="1" applyBorder="1" applyAlignment="1">
      <alignment vertical="center"/>
    </xf>
    <xf numFmtId="165" fontId="5" fillId="0" borderId="3" xfId="1" applyNumberFormat="1" applyFont="1" applyBorder="1" applyAlignment="1">
      <alignment vertical="center"/>
    </xf>
    <xf numFmtId="0" fontId="5" fillId="0" borderId="3" xfId="1" applyNumberFormat="1" applyFont="1" applyBorder="1" applyAlignment="1">
      <alignment vertical="center"/>
    </xf>
    <xf numFmtId="16" fontId="5" fillId="0" borderId="0" xfId="0" applyNumberFormat="1" applyFont="1" applyAlignment="1">
      <alignment horizontal="center" vertical="center"/>
    </xf>
    <xf numFmtId="0" fontId="5" fillId="0" borderId="0" xfId="0" applyFont="1" applyAlignment="1">
      <alignment horizontal="center" vertical="center"/>
    </xf>
    <xf numFmtId="14" fontId="5" fillId="0" borderId="0" xfId="0" applyNumberFormat="1" applyFont="1" applyAlignment="1">
      <alignment horizontal="center" vertical="center"/>
    </xf>
    <xf numFmtId="164" fontId="5" fillId="0" borderId="0" xfId="1" applyNumberFormat="1" applyFont="1" applyAlignment="1">
      <alignment horizontal="center" vertical="center"/>
    </xf>
    <xf numFmtId="165" fontId="5" fillId="0" borderId="0" xfId="1" applyNumberFormat="1" applyFont="1" applyAlignment="1">
      <alignment vertical="center"/>
    </xf>
    <xf numFmtId="165" fontId="6" fillId="0" borderId="0" xfId="0" applyNumberFormat="1" applyFont="1" applyAlignment="1">
      <alignment vertical="center"/>
    </xf>
    <xf numFmtId="165" fontId="5" fillId="0" borderId="0" xfId="0" applyNumberFormat="1" applyFont="1" applyAlignment="1">
      <alignment vertical="center"/>
    </xf>
    <xf numFmtId="0" fontId="5" fillId="0" borderId="0" xfId="0" applyFont="1" applyAlignment="1">
      <alignment vertical="center"/>
    </xf>
    <xf numFmtId="14" fontId="5" fillId="0" borderId="0" xfId="0" applyNumberFormat="1" applyFont="1" applyAlignment="1">
      <alignment vertical="center"/>
    </xf>
    <xf numFmtId="165" fontId="5" fillId="0" borderId="0" xfId="0" applyNumberFormat="1" applyFont="1"/>
    <xf numFmtId="165" fontId="5" fillId="0" borderId="0" xfId="1" applyNumberFormat="1" applyFont="1"/>
    <xf numFmtId="0" fontId="8" fillId="0" borderId="0" xfId="2" applyFont="1"/>
    <xf numFmtId="0" fontId="8" fillId="0" borderId="4" xfId="2" applyFont="1" applyBorder="1" applyAlignment="1">
      <alignment horizontal="centerContinuous"/>
    </xf>
    <xf numFmtId="0" fontId="8" fillId="0" borderId="5" xfId="2" applyFont="1" applyBorder="1" applyAlignment="1">
      <alignment horizontal="centerContinuous"/>
    </xf>
    <xf numFmtId="0" fontId="9" fillId="0" borderId="4" xfId="2" applyFont="1" applyBorder="1" applyAlignment="1">
      <alignment horizontal="center" vertical="center"/>
    </xf>
    <xf numFmtId="0" fontId="9" fillId="0" borderId="6" xfId="2" applyFont="1" applyBorder="1" applyAlignment="1">
      <alignment horizontal="center" vertical="center"/>
    </xf>
    <xf numFmtId="0" fontId="9" fillId="0" borderId="5" xfId="2" applyFont="1" applyBorder="1" applyAlignment="1">
      <alignment horizontal="center" vertical="center"/>
    </xf>
    <xf numFmtId="0" fontId="9" fillId="0" borderId="7" xfId="2" applyFont="1" applyBorder="1" applyAlignment="1">
      <alignment horizontal="center" vertical="center"/>
    </xf>
    <xf numFmtId="0" fontId="8" fillId="0" borderId="8" xfId="2" applyFont="1" applyBorder="1" applyAlignment="1">
      <alignment horizontal="centerContinuous"/>
    </xf>
    <xf numFmtId="0" fontId="8" fillId="0" borderId="9" xfId="2" applyFont="1" applyBorder="1" applyAlignment="1">
      <alignment horizontal="centerContinuous"/>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12" xfId="2" applyFont="1" applyBorder="1" applyAlignment="1">
      <alignment horizontal="center" vertical="center"/>
    </xf>
    <xf numFmtId="0" fontId="9" fillId="0" borderId="13" xfId="2" applyFont="1" applyBorder="1" applyAlignment="1">
      <alignment horizontal="center" vertical="center"/>
    </xf>
    <xf numFmtId="0" fontId="9" fillId="0" borderId="4" xfId="2" applyFont="1" applyBorder="1" applyAlignment="1">
      <alignment horizontal="centerContinuous" vertical="center"/>
    </xf>
    <xf numFmtId="0" fontId="9" fillId="0" borderId="6" xfId="2" applyFont="1" applyBorder="1" applyAlignment="1">
      <alignment horizontal="centerContinuous" vertical="center"/>
    </xf>
    <xf numFmtId="0" fontId="9" fillId="0" borderId="5" xfId="2" applyFont="1" applyBorder="1" applyAlignment="1">
      <alignment horizontal="centerContinuous" vertical="center"/>
    </xf>
    <xf numFmtId="0" fontId="9" fillId="0" borderId="7" xfId="2" applyFont="1" applyBorder="1" applyAlignment="1">
      <alignment horizontal="centerContinuous" vertical="center"/>
    </xf>
    <xf numFmtId="0" fontId="9" fillId="0" borderId="8" xfId="2" applyFont="1" applyBorder="1" applyAlignment="1">
      <alignment horizontal="centerContinuous" vertical="center"/>
    </xf>
    <xf numFmtId="0" fontId="9" fillId="0" borderId="0" xfId="2" applyFont="1" applyAlignment="1">
      <alignment horizontal="centerContinuous" vertical="center"/>
    </xf>
    <xf numFmtId="0" fontId="9" fillId="0" borderId="14" xfId="2" applyFont="1" applyBorder="1" applyAlignment="1">
      <alignment horizontal="centerContinuous" vertical="center"/>
    </xf>
    <xf numFmtId="0" fontId="8" fillId="0" borderId="10" xfId="2" applyFont="1" applyBorder="1" applyAlignment="1">
      <alignment horizontal="centerContinuous"/>
    </xf>
    <xf numFmtId="0" fontId="8" fillId="0" borderId="12" xfId="2" applyFont="1" applyBorder="1" applyAlignment="1">
      <alignment horizontal="centerContinuous"/>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12" xfId="2" applyFont="1" applyBorder="1" applyAlignment="1">
      <alignment horizontal="centerContinuous" vertical="center"/>
    </xf>
    <xf numFmtId="0" fontId="9" fillId="0" borderId="13" xfId="2" applyFont="1" applyBorder="1" applyAlignment="1">
      <alignment horizontal="centerContinuous" vertical="center"/>
    </xf>
    <xf numFmtId="0" fontId="8" fillId="0" borderId="8" xfId="2" applyFont="1" applyBorder="1"/>
    <xf numFmtId="0" fontId="8" fillId="0" borderId="9" xfId="2" applyFont="1" applyBorder="1"/>
    <xf numFmtId="0" fontId="9" fillId="0" borderId="0" xfId="2" applyFont="1"/>
    <xf numFmtId="14" fontId="8" fillId="0" borderId="0" xfId="2" applyNumberFormat="1" applyFont="1"/>
    <xf numFmtId="167"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center" vertical="center"/>
    </xf>
    <xf numFmtId="165" fontId="9" fillId="0" borderId="0" xfId="2" applyNumberFormat="1" applyFont="1" applyAlignment="1">
      <alignment horizontal="center" vertical="center"/>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8" fillId="0" borderId="11" xfId="2" applyNumberFormat="1" applyFont="1" applyBorder="1" applyAlignment="1">
      <alignment horizontal="center"/>
    </xf>
    <xf numFmtId="168" fontId="8" fillId="0" borderId="11" xfId="2" applyNumberFormat="1" applyFont="1" applyBorder="1" applyAlignment="1">
      <alignment horizontal="right"/>
    </xf>
    <xf numFmtId="0" fontId="8" fillId="0" borderId="0" xfId="2" applyFont="1" applyAlignment="1">
      <alignment horizontal="center"/>
    </xf>
    <xf numFmtId="1" fontId="9" fillId="0" borderId="15" xfId="2" applyNumberFormat="1" applyFont="1" applyBorder="1" applyAlignment="1">
      <alignment horizontal="center"/>
    </xf>
    <xf numFmtId="168" fontId="9" fillId="0" borderId="15" xfId="2" applyNumberFormat="1" applyFont="1" applyBorder="1" applyAlignment="1">
      <alignment horizontal="right"/>
    </xf>
    <xf numFmtId="168" fontId="8" fillId="0" borderId="0" xfId="2" applyNumberFormat="1" applyFont="1"/>
    <xf numFmtId="168" fontId="9" fillId="0" borderId="11" xfId="2" applyNumberFormat="1" applyFont="1" applyBorder="1"/>
    <xf numFmtId="168" fontId="8" fillId="0" borderId="11" xfId="2" applyNumberFormat="1" applyFont="1" applyBorder="1"/>
    <xf numFmtId="168" fontId="9" fillId="0" borderId="0" xfId="2" applyNumberFormat="1" applyFont="1"/>
    <xf numFmtId="0" fontId="10" fillId="0" borderId="0" xfId="2" applyFont="1" applyAlignment="1">
      <alignment horizontal="center" vertical="center" wrapText="1"/>
    </xf>
    <xf numFmtId="0" fontId="8" fillId="0" borderId="10" xfId="2" applyFont="1" applyBorder="1"/>
    <xf numFmtId="0" fontId="8" fillId="0" borderId="11" xfId="2" applyFont="1" applyBorder="1"/>
    <xf numFmtId="0" fontId="8" fillId="0" borderId="12" xfId="2" applyFont="1" applyBorder="1"/>
    <xf numFmtId="0" fontId="9" fillId="0" borderId="8" xfId="2" applyFont="1" applyBorder="1" applyAlignment="1">
      <alignment horizontal="center" vertical="center" wrapText="1"/>
    </xf>
    <xf numFmtId="0" fontId="9" fillId="0" borderId="0" xfId="2" applyFont="1" applyAlignment="1">
      <alignment horizontal="center" vertical="center" wrapText="1"/>
    </xf>
    <xf numFmtId="0" fontId="9" fillId="0" borderId="9" xfId="2" applyFont="1" applyBorder="1" applyAlignment="1">
      <alignment horizontal="center" vertical="center" wrapText="1"/>
    </xf>
    <xf numFmtId="0" fontId="8" fillId="8" borderId="0" xfId="2" applyFont="1" applyFill="1"/>
    <xf numFmtId="0" fontId="9" fillId="0" borderId="0" xfId="2" applyFont="1" applyAlignment="1">
      <alignment horizontal="center"/>
    </xf>
    <xf numFmtId="1" fontId="9" fillId="0" borderId="0" xfId="3" applyNumberFormat="1" applyFont="1" applyAlignment="1">
      <alignment horizontal="right"/>
    </xf>
    <xf numFmtId="169" fontId="9" fillId="0" borderId="0" xfId="4" applyNumberFormat="1" applyFont="1" applyAlignment="1">
      <alignment horizontal="right"/>
    </xf>
    <xf numFmtId="1" fontId="8" fillId="0" borderId="0" xfId="3" applyNumberFormat="1" applyFont="1" applyAlignment="1">
      <alignment horizontal="right"/>
    </xf>
    <xf numFmtId="169" fontId="8" fillId="0" borderId="0" xfId="4" applyNumberFormat="1" applyFont="1" applyAlignment="1">
      <alignment horizontal="right"/>
    </xf>
    <xf numFmtId="170" fontId="8" fillId="0" borderId="15" xfId="4" applyNumberFormat="1" applyFont="1" applyBorder="1" applyAlignment="1">
      <alignment horizontal="center"/>
    </xf>
    <xf numFmtId="169" fontId="8" fillId="0" borderId="15" xfId="4" applyNumberFormat="1" applyFont="1" applyBorder="1" applyAlignment="1">
      <alignment horizontal="right"/>
    </xf>
    <xf numFmtId="0" fontId="11"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3.699399537036" createdVersion="5" refreshedVersion="5" minRefreshableVersion="3" recordCount="118">
  <cacheSource type="worksheet">
    <worksheetSource ref="A2:AU120" sheet="ESTADO DE CADA FACTURA"/>
  </cacheSource>
  <cacheFields count="47">
    <cacheField name="NIT IPS" numFmtId="0">
      <sharedItems containsSemiMixedTypes="0" containsString="0" containsNumber="1" containsInteger="1" minValue="821003143" maxValue="821003143"/>
    </cacheField>
    <cacheField name="Nombre IPS" numFmtId="0">
      <sharedItems/>
    </cacheField>
    <cacheField name="Prefijo Factura" numFmtId="0">
      <sharedItems/>
    </cacheField>
    <cacheField name="Numero Factura" numFmtId="0">
      <sharedItems containsSemiMixedTypes="0" containsString="0" containsNumber="1" containsInteger="1" minValue="11867" maxValue="3444472"/>
    </cacheField>
    <cacheField name="FACTURA" numFmtId="0">
      <sharedItems/>
    </cacheField>
    <cacheField name="LLAVE" numFmtId="0">
      <sharedItems/>
    </cacheField>
    <cacheField name="IPS Fecha factura" numFmtId="14">
      <sharedItems containsSemiMixedTypes="0" containsNonDate="0" containsDate="1" containsString="0" minDate="2011-02-03T00:00:00" maxDate="2024-12-31T20:13:00"/>
    </cacheField>
    <cacheField name="IPS Fecha radicado" numFmtId="14">
      <sharedItems containsSemiMixedTypes="0" containsNonDate="0" containsDate="1" containsString="0" minDate="2013-07-01T00:00:00" maxDate="2025-01-07T15:56:00"/>
    </cacheField>
    <cacheField name="IPS Valor Factura" numFmtId="164">
      <sharedItems containsSemiMixedTypes="0" containsString="0" containsNumber="1" containsInteger="1" minValue="3074" maxValue="10029784"/>
    </cacheField>
    <cacheField name="IPS Saldo Factura" numFmtId="164">
      <sharedItems containsSemiMixedTypes="0" containsString="0" containsNumber="1" containsInteger="1" minValue="3074" maxValue="10029784"/>
    </cacheField>
    <cacheField name="Tipo de Contrato" numFmtId="0">
      <sharedItems containsNonDate="0" containsString="0" containsBlank="1"/>
    </cacheField>
    <cacheField name="Sede / Ciudad" numFmtId="0">
      <sharedItems/>
    </cacheField>
    <cacheField name="Tipo de Prestación" numFmtId="0">
      <sharedItems/>
    </cacheField>
    <cacheField name="ESTADO CARTERA ANTERIOR" numFmtId="0">
      <sharedItems/>
    </cacheField>
    <cacheField name="ESTADO EPS 27-03-2025" numFmtId="0">
      <sharedItems count="7">
        <s v="Factura aceptada por la IPS"/>
        <s v="Factura cancelada"/>
        <s v="Factura Cancelada parcialmente - Glosa por contestar IPS"/>
        <s v="Factura devuelta"/>
        <s v="Factura en proceso interno"/>
        <s v="Factura no radicada"/>
        <s v="Factura pendiente en programacion de pago"/>
      </sharedItems>
    </cacheField>
    <cacheField name="POR PAGAR SAP" numFmtId="165">
      <sharedItems containsSemiMixedTypes="0" containsString="0" containsNumber="1" containsInteger="1" minValue="0" maxValue="2776791"/>
    </cacheField>
    <cacheField name="DOC CONTA" numFmtId="0">
      <sharedItems containsString="0" containsBlank="1" containsNumber="1" containsInteger="1" minValue="1222151362" maxValue="1222573588"/>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11-07-01T00:00:00" maxDate="2025-01-01T00:00:00"/>
    </cacheField>
    <cacheField name="FECHA RAD" numFmtId="14">
      <sharedItems containsNonDate="0" containsDate="1" containsString="0" containsBlank="1" minDate="2011-08-25T00:00:00" maxDate="2025-04-02T00:00:00"/>
    </cacheField>
    <cacheField name="FECHA LIQ" numFmtId="14">
      <sharedItems containsNonDate="0" containsDate="1" containsString="0" containsBlank="1" minDate="2011-10-21T00:00:00" maxDate="2025-02-19T00:00:00"/>
    </cacheField>
    <cacheField name="FECHA DEV" numFmtId="14">
      <sharedItems containsNonDate="0" containsDate="1" containsString="0" containsBlank="1" minDate="2021-02-11T00:00:00" maxDate="2025-03-20T00:00:00"/>
    </cacheField>
    <cacheField name="DIAS" numFmtId="0">
      <sharedItems containsMixedTypes="1" containsNumber="1" containsInteger="1" minValue="-32" maxValue="4879"/>
    </cacheField>
    <cacheField name="EDAD" numFmtId="0">
      <sharedItems/>
    </cacheField>
    <cacheField name="Valor_Glosa y Devolución" numFmtId="165">
      <sharedItems containsSemiMixedTypes="0" containsString="0" containsNumber="1" containsInteger="1" minValue="0" maxValue="30731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9945823"/>
    </cacheField>
    <cacheField name="FACTURA DEVUELTA" numFmtId="165">
      <sharedItems containsSemiMixedTypes="0" containsString="0" containsNumber="1" containsInteger="1" minValue="0" maxValue="3073168"/>
    </cacheField>
    <cacheField name="FACTURA NO RADICADA" numFmtId="165">
      <sharedItems containsSemiMixedTypes="0" containsString="0" containsNumber="1" containsInteger="1" minValue="0" maxValue="120715"/>
    </cacheField>
    <cacheField name="GLOSA ACEPTADA" numFmtId="165">
      <sharedItems containsSemiMixedTypes="0" containsString="0" containsNumber="1" containsInteger="1" minValue="0" maxValue="21600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92800"/>
    </cacheField>
    <cacheField name="FACTURA EN PROGRAMACION DE PAGO" numFmtId="165">
      <sharedItems containsSemiMixedTypes="0" containsString="0" containsNumber="1" containsInteger="1" minValue="0" maxValue="2776791"/>
    </cacheField>
    <cacheField name="FACTURA EN PROCESO INTERNO" numFmtId="165">
      <sharedItems containsSemiMixedTypes="0" containsString="0" containsNumber="1" containsInteger="1" minValue="0" maxValue="60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994582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267579" maxValue="4800067790"/>
    </cacheField>
    <cacheField name="FECHA COMPENSACION SAP" numFmtId="14">
      <sharedItems containsNonDate="0" containsDate="1" containsString="0" containsBlank="1" minDate="2014-10-01T00:00:00" maxDate="2025-03-13T00:00:00"/>
    </cacheField>
    <cacheField name="OBSE PAGO" numFmtId="0">
      <sharedItems containsBlank="1"/>
    </cacheField>
    <cacheField name="VALOR TRANFERENCIA" numFmtId="165">
      <sharedItems containsSemiMixedTypes="0" containsString="0" containsNumber="1" containsInteger="1" minValue="0" maxValue="1050110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8">
  <r>
    <n v="821003143"/>
    <s v="HOSP CENTENARIO (SEVILLA)"/>
    <s v="HCSS"/>
    <n v="103103"/>
    <s v="HCSS103103"/>
    <s v="821003143_HCSS103103"/>
    <d v="2021-04-20T17:18:00"/>
    <d v="2021-05-04T17:45:00"/>
    <n v="99423"/>
    <n v="18591"/>
    <m/>
    <s v="SEVILLA"/>
    <s v="URGENCIAS"/>
    <s v="Factura cerrada por extemporaneidad"/>
    <x v="0"/>
    <n v="0"/>
    <m/>
    <s v="ESTADO DOS"/>
    <s v="Finalizada"/>
    <d v="2021-04-20T00:00:00"/>
    <d v="2021-05-13T00:00:00"/>
    <d v="2024-03-27T00:00:00"/>
    <m/>
    <n v="338"/>
    <s v="181-360"/>
    <n v="0"/>
    <m/>
    <m/>
    <m/>
    <m/>
    <m/>
    <s v="MIG-821003143"/>
    <n v="0"/>
    <n v="0"/>
    <n v="0"/>
    <n v="18591"/>
    <n v="0"/>
    <n v="0"/>
    <n v="0"/>
    <n v="0"/>
    <n v="0"/>
    <n v="80832"/>
    <n v="0"/>
    <n v="4800049825"/>
    <d v="2021-08-31T00:00:00"/>
    <s v="INGRESO COVID DESPUES DEL 26 DE AGOSTO"/>
    <n v="80832"/>
  </r>
  <r>
    <n v="821003143"/>
    <s v="HOSP CENTENARIO (SEVILLA)"/>
    <s v="HCSS"/>
    <n v="127098"/>
    <s v="HCSS127098"/>
    <s v="821003143_HCSS127098"/>
    <d v="2021-05-29T02:55:00"/>
    <d v="2021-06-03T14:38:00"/>
    <n v="5112141"/>
    <n v="197876"/>
    <m/>
    <s v="SEVILLA"/>
    <s v="URGENCIAS"/>
    <s v="Factura cerrada por extemporaneidad"/>
    <x v="0"/>
    <n v="0"/>
    <m/>
    <m/>
    <s v="Finalizada"/>
    <d v="2021-05-29T00:00:00"/>
    <d v="2021-06-11T00:00:00"/>
    <d v="2024-03-27T00:00:00"/>
    <m/>
    <n v="338"/>
    <s v="181-360"/>
    <n v="0"/>
    <m/>
    <m/>
    <m/>
    <m/>
    <m/>
    <s v="MIG-821003143"/>
    <n v="0"/>
    <n v="0"/>
    <n v="0"/>
    <n v="197876"/>
    <n v="0"/>
    <n v="0"/>
    <n v="0"/>
    <n v="0"/>
    <n v="0"/>
    <n v="4914265"/>
    <n v="0"/>
    <n v="2201148467"/>
    <d v="2021-11-30T00:00:00"/>
    <s v="(en blanco)"/>
    <n v="5167837"/>
  </r>
  <r>
    <n v="821003143"/>
    <s v="HOSP CENTENARIO (SEVILLA)"/>
    <s v="HCSS"/>
    <n v="121747"/>
    <s v="HCSS121747"/>
    <s v="821003143_HCSS121747"/>
    <d v="2021-05-21T16:48:00"/>
    <d v="2021-06-03T14:40:00"/>
    <n v="99423"/>
    <n v="18591"/>
    <m/>
    <s v="SEVILLA"/>
    <s v="URGENCIAS"/>
    <s v="Factura cerrada por extemporaneidad"/>
    <x v="0"/>
    <n v="0"/>
    <m/>
    <s v="ESTADO DOS"/>
    <s v="Finalizada"/>
    <d v="2021-05-21T00:00:00"/>
    <d v="2021-06-11T00:00:00"/>
    <d v="2024-03-27T00:00:00"/>
    <m/>
    <n v="338"/>
    <s v="181-360"/>
    <n v="0"/>
    <m/>
    <m/>
    <m/>
    <m/>
    <m/>
    <s v="MIG-821003143"/>
    <n v="0"/>
    <n v="0"/>
    <n v="0"/>
    <n v="18591"/>
    <n v="0"/>
    <n v="0"/>
    <n v="0"/>
    <n v="0"/>
    <n v="0"/>
    <n v="80832"/>
    <n v="0"/>
    <n v="4800052892"/>
    <d v="2022-01-31T00:00:00"/>
    <s v="INGRESO XRECON.PRUEBAS COVID-PROCESAMIENTO"/>
    <n v="323328"/>
  </r>
  <r>
    <n v="821003143"/>
    <s v="HOSP CENTENARIO (SEVILLA)"/>
    <s v="HCSS"/>
    <n v="125448"/>
    <s v="HCSS125448"/>
    <s v="821003143_HCSS125448"/>
    <d v="2021-05-26T16:59:00"/>
    <d v="2021-06-03T14:40:00"/>
    <n v="99423"/>
    <n v="18591"/>
    <m/>
    <s v="SEVILLA"/>
    <s v="URGENCIAS"/>
    <s v="Factura cerrada por extemporaneidad"/>
    <x v="0"/>
    <n v="0"/>
    <m/>
    <s v="ESTADO DOS"/>
    <s v="Finalizada"/>
    <d v="2021-05-26T00:00:00"/>
    <d v="2021-06-11T00:00:00"/>
    <d v="2024-03-27T00:00:00"/>
    <m/>
    <n v="338"/>
    <s v="181-360"/>
    <n v="0"/>
    <m/>
    <m/>
    <m/>
    <m/>
    <m/>
    <s v="MIG-821003143"/>
    <n v="0"/>
    <n v="0"/>
    <n v="0"/>
    <n v="18591"/>
    <n v="0"/>
    <n v="0"/>
    <n v="0"/>
    <n v="0"/>
    <n v="0"/>
    <n v="80832"/>
    <n v="0"/>
    <n v="4800052892"/>
    <d v="2022-01-31T00:00:00"/>
    <s v="INGRESO XRECON.PRUEBAS COVID-PROCESAMIENTO"/>
    <n v="323328"/>
  </r>
  <r>
    <n v="821003143"/>
    <s v="HOSP CENTENARIO (SEVILLA)"/>
    <s v="HCSS"/>
    <n v="126069"/>
    <s v="HCSS126069"/>
    <s v="821003143_HCSS126069"/>
    <d v="2021-05-27T14:20:00"/>
    <d v="2021-06-03T14:40:00"/>
    <n v="99423"/>
    <n v="18591"/>
    <m/>
    <s v="SEVILLA"/>
    <s v="URGENCIAS"/>
    <s v="Factura cerrada por extemporaneidad"/>
    <x v="0"/>
    <n v="0"/>
    <m/>
    <s v="ESTADO DOS"/>
    <s v="Finalizada"/>
    <d v="2021-05-27T00:00:00"/>
    <d v="2021-06-11T00:00:00"/>
    <d v="2024-03-27T00:00:00"/>
    <m/>
    <n v="338"/>
    <s v="181-360"/>
    <n v="0"/>
    <m/>
    <m/>
    <m/>
    <m/>
    <m/>
    <s v="MIG-821003143"/>
    <n v="0"/>
    <n v="0"/>
    <n v="0"/>
    <n v="18591"/>
    <n v="0"/>
    <n v="0"/>
    <n v="0"/>
    <n v="0"/>
    <n v="0"/>
    <n v="80832"/>
    <n v="0"/>
    <n v="4800052892"/>
    <d v="2022-01-31T00:00:00"/>
    <s v="INGRESO XRECON.PRUEBAS COVID-PROCESAMIENTO"/>
    <n v="323328"/>
  </r>
  <r>
    <n v="821003143"/>
    <s v="HOSP CENTENARIO (SEVILLA)"/>
    <s v="HDCS"/>
    <n v="1696465"/>
    <s v="HDCS1696465"/>
    <s v="821003143_HDCS1696465"/>
    <d v="2013-01-14T00:00:00"/>
    <d v="2013-07-01T00:00:00"/>
    <n v="18900"/>
    <n v="18900"/>
    <m/>
    <s v="SEVILLA"/>
    <s v="URGENCIAS"/>
    <s v="Factura aceptada por la IPS"/>
    <x v="0"/>
    <n v="0"/>
    <m/>
    <m/>
    <s v="Finalizada"/>
    <d v="2013-01-14T00:00:00"/>
    <d v="2013-02-11T00:00:00"/>
    <d v="2017-06-15T00:00:00"/>
    <m/>
    <n v="2815"/>
    <s v="Más de 360"/>
    <n v="0"/>
    <m/>
    <m/>
    <m/>
    <m/>
    <m/>
    <s v="MIG-821003143"/>
    <n v="0"/>
    <n v="0"/>
    <n v="0"/>
    <n v="18900"/>
    <n v="0"/>
    <n v="0"/>
    <n v="0"/>
    <n v="0"/>
    <n v="0"/>
    <n v="0"/>
    <n v="0"/>
    <m/>
    <m/>
    <m/>
    <n v="0"/>
  </r>
  <r>
    <n v="821003143"/>
    <s v="HOSP CENTENARIO (SEVILLA)"/>
    <s v="HDCS"/>
    <n v="1418386"/>
    <s v="HDCS1418386"/>
    <s v="821003143_HDCS1418386"/>
    <d v="2011-11-24T00:00:00"/>
    <d v="2013-07-01T00:00:00"/>
    <n v="216000"/>
    <n v="216000"/>
    <m/>
    <s v="SEVILLA"/>
    <s v="URGENCIAS"/>
    <s v="Factura aceptada por la IPS"/>
    <x v="0"/>
    <n v="0"/>
    <m/>
    <m/>
    <s v="Finalizada"/>
    <d v="2011-11-24T00:00:00"/>
    <d v="2011-12-21T00:00:00"/>
    <d v="2017-06-15T00:00:00"/>
    <m/>
    <n v="2815"/>
    <s v="Más de 360"/>
    <n v="0"/>
    <m/>
    <m/>
    <m/>
    <m/>
    <m/>
    <s v="MIG-821003143"/>
    <n v="0"/>
    <n v="0"/>
    <n v="0"/>
    <n v="216000"/>
    <n v="0"/>
    <n v="0"/>
    <n v="0"/>
    <n v="0"/>
    <n v="0"/>
    <n v="0"/>
    <n v="0"/>
    <m/>
    <m/>
    <m/>
    <n v="0"/>
  </r>
  <r>
    <n v="821003143"/>
    <s v="HOSP CENTENARIO (SEVILLA)"/>
    <s v="HDCS"/>
    <n v="1413455"/>
    <s v="HDCS1413455"/>
    <s v="821003143_HDCS1413455"/>
    <d v="2011-11-16T00:00:00"/>
    <d v="2013-07-01T00:00:00"/>
    <n v="19200"/>
    <n v="19200"/>
    <m/>
    <s v="SEVILLA"/>
    <s v="URGENCIAS"/>
    <s v="Factura aceptada por la IPS"/>
    <x v="0"/>
    <n v="0"/>
    <m/>
    <m/>
    <s v="Finalizada"/>
    <d v="2011-11-16T00:00:00"/>
    <d v="2011-12-21T00:00:00"/>
    <d v="2017-06-15T00:00:00"/>
    <m/>
    <n v="2815"/>
    <s v="Más de 360"/>
    <n v="0"/>
    <m/>
    <m/>
    <m/>
    <m/>
    <m/>
    <s v="MIG-821003143"/>
    <n v="0"/>
    <n v="0"/>
    <n v="0"/>
    <n v="19200"/>
    <n v="0"/>
    <n v="0"/>
    <n v="0"/>
    <n v="0"/>
    <n v="0"/>
    <n v="0"/>
    <n v="0"/>
    <m/>
    <m/>
    <m/>
    <n v="0"/>
  </r>
  <r>
    <n v="821003143"/>
    <s v="HOSP CENTENARIO (SEVILLA)"/>
    <s v="HDCS"/>
    <n v="1415825"/>
    <s v="HDCS1415825"/>
    <s v="821003143_HDCS1415825"/>
    <d v="2011-11-21T00:00:00"/>
    <d v="2013-07-01T00:00:00"/>
    <n v="19200"/>
    <n v="19200"/>
    <m/>
    <s v="SEVILLA"/>
    <s v="URGENCIAS"/>
    <s v="Factura aceptada por la IPS"/>
    <x v="0"/>
    <n v="0"/>
    <m/>
    <m/>
    <s v="Finalizada"/>
    <d v="2011-11-21T00:00:00"/>
    <d v="2011-12-21T00:00:00"/>
    <d v="2017-06-15T00:00:00"/>
    <m/>
    <n v="2815"/>
    <s v="Más de 360"/>
    <n v="0"/>
    <m/>
    <m/>
    <m/>
    <m/>
    <m/>
    <s v="MIG-821003143"/>
    <n v="0"/>
    <n v="0"/>
    <n v="0"/>
    <n v="19200"/>
    <n v="0"/>
    <n v="0"/>
    <n v="0"/>
    <n v="0"/>
    <n v="0"/>
    <n v="0"/>
    <n v="0"/>
    <m/>
    <m/>
    <m/>
    <n v="0"/>
  </r>
  <r>
    <n v="821003143"/>
    <s v="HOSP CENTENARIO (SEVILLA)"/>
    <s v="HDCS"/>
    <n v="1420363"/>
    <s v="HDCS1420363"/>
    <s v="821003143_HDCS1420363"/>
    <d v="2011-11-28T00:00:00"/>
    <d v="2013-07-01T00:00:00"/>
    <n v="19200"/>
    <n v="19200"/>
    <m/>
    <s v="SEVILLA"/>
    <s v="URGENCIAS"/>
    <s v="Factura aceptada por la IPS"/>
    <x v="0"/>
    <n v="0"/>
    <m/>
    <m/>
    <s v="Finalizada"/>
    <d v="2011-11-28T00:00:00"/>
    <d v="2011-12-21T00:00:00"/>
    <d v="2017-06-15T00:00:00"/>
    <m/>
    <n v="2815"/>
    <s v="Más de 360"/>
    <n v="0"/>
    <m/>
    <m/>
    <m/>
    <m/>
    <m/>
    <s v="MIG-821003143"/>
    <n v="0"/>
    <n v="0"/>
    <n v="0"/>
    <n v="19200"/>
    <n v="0"/>
    <n v="0"/>
    <n v="0"/>
    <n v="0"/>
    <n v="0"/>
    <n v="0"/>
    <n v="0"/>
    <m/>
    <m/>
    <m/>
    <n v="0"/>
  </r>
  <r>
    <n v="821003143"/>
    <s v="HOSP CENTENARIO (SEVILLA)"/>
    <s v="HDCS"/>
    <n v="1406583"/>
    <s v="HDCS1406583"/>
    <s v="821003143_HDCS1406583"/>
    <d v="2011-11-03T00:00:00"/>
    <d v="2013-07-01T00:00:00"/>
    <n v="17100"/>
    <n v="17100"/>
    <m/>
    <s v="SEVILLA"/>
    <s v="URGENCIAS"/>
    <s v="Factura aceptada por la IPS"/>
    <x v="0"/>
    <n v="0"/>
    <m/>
    <m/>
    <s v="Finalizada"/>
    <d v="2011-11-03T00:00:00"/>
    <d v="2011-12-21T00:00:00"/>
    <d v="2017-06-15T00:00:00"/>
    <m/>
    <n v="2815"/>
    <s v="Más de 360"/>
    <n v="0"/>
    <m/>
    <m/>
    <m/>
    <m/>
    <m/>
    <s v="MIG-821003143"/>
    <n v="0"/>
    <n v="0"/>
    <n v="0"/>
    <n v="17100"/>
    <n v="0"/>
    <n v="0"/>
    <n v="0"/>
    <n v="0"/>
    <n v="0"/>
    <n v="0"/>
    <n v="0"/>
    <m/>
    <m/>
    <m/>
    <n v="0"/>
  </r>
  <r>
    <n v="821003143"/>
    <s v="HOSP CENTENARIO (SEVILLA)"/>
    <s v="HDCS"/>
    <n v="1408814"/>
    <s v="HDCS1408814"/>
    <s v="821003143_HDCS1408814"/>
    <d v="2011-11-08T00:00:00"/>
    <d v="2013-07-01T00:00:00"/>
    <n v="17100"/>
    <n v="17100"/>
    <m/>
    <s v="SEVILLA"/>
    <s v="URGENCIAS"/>
    <s v="Factura aceptada por la IPS"/>
    <x v="0"/>
    <n v="0"/>
    <m/>
    <m/>
    <s v="Finalizada"/>
    <d v="2011-11-08T00:00:00"/>
    <d v="2011-12-21T00:00:00"/>
    <d v="2017-06-15T00:00:00"/>
    <m/>
    <n v="2815"/>
    <s v="Más de 360"/>
    <n v="0"/>
    <m/>
    <m/>
    <m/>
    <m/>
    <m/>
    <s v="MIG-821003143"/>
    <n v="0"/>
    <n v="0"/>
    <n v="0"/>
    <n v="17100"/>
    <n v="0"/>
    <n v="0"/>
    <n v="0"/>
    <n v="0"/>
    <n v="0"/>
    <n v="0"/>
    <n v="0"/>
    <m/>
    <m/>
    <m/>
    <n v="0"/>
  </r>
  <r>
    <n v="821003143"/>
    <s v="HOSP CENTENARIO (SEVILLA)"/>
    <s v="HDCS"/>
    <n v="1409256"/>
    <s v="HDCS1409256"/>
    <s v="821003143_HDCS1409256"/>
    <d v="2011-11-08T00:00:00"/>
    <d v="2013-07-01T00:00:00"/>
    <n v="17100"/>
    <n v="17100"/>
    <m/>
    <s v="SEVILLA"/>
    <s v="URGENCIAS"/>
    <s v="Factura aceptada por la IPS"/>
    <x v="0"/>
    <n v="0"/>
    <m/>
    <m/>
    <s v="Finalizada"/>
    <d v="2011-11-08T00:00:00"/>
    <d v="2011-12-21T00:00:00"/>
    <d v="2017-06-15T00:00:00"/>
    <m/>
    <n v="2815"/>
    <s v="Más de 360"/>
    <n v="0"/>
    <m/>
    <m/>
    <m/>
    <m/>
    <m/>
    <s v="MIG-821003143"/>
    <n v="0"/>
    <n v="0"/>
    <n v="0"/>
    <n v="17100"/>
    <n v="0"/>
    <n v="0"/>
    <n v="0"/>
    <n v="0"/>
    <n v="0"/>
    <n v="0"/>
    <n v="0"/>
    <m/>
    <m/>
    <m/>
    <n v="0"/>
  </r>
  <r>
    <n v="821003143"/>
    <s v="HOSP CENTENARIO (SEVILLA)"/>
    <s v="HDCS"/>
    <n v="1411122"/>
    <s v="HDCS1411122"/>
    <s v="821003143_HDCS1411122"/>
    <d v="2011-11-11T00:00:00"/>
    <d v="2013-07-01T00:00:00"/>
    <n v="17100"/>
    <n v="17100"/>
    <m/>
    <s v="SEVILLA"/>
    <s v="URGENCIAS"/>
    <s v="Factura aceptada por la IPS"/>
    <x v="0"/>
    <n v="0"/>
    <m/>
    <m/>
    <s v="Finalizada"/>
    <d v="2011-11-11T00:00:00"/>
    <d v="2011-12-21T00:00:00"/>
    <d v="2017-06-15T00:00:00"/>
    <m/>
    <n v="2815"/>
    <s v="Más de 360"/>
    <n v="0"/>
    <m/>
    <m/>
    <m/>
    <m/>
    <m/>
    <s v="MIG-821003143"/>
    <n v="0"/>
    <n v="0"/>
    <n v="0"/>
    <n v="17100"/>
    <n v="0"/>
    <n v="0"/>
    <n v="0"/>
    <n v="0"/>
    <n v="0"/>
    <n v="0"/>
    <n v="0"/>
    <m/>
    <m/>
    <m/>
    <n v="0"/>
  </r>
  <r>
    <n v="821003143"/>
    <s v="HOSP CENTENARIO (SEVILLA)"/>
    <s v="HDCS"/>
    <n v="1412303"/>
    <s v="HDCS1412303"/>
    <s v="821003143_HDCS1412303"/>
    <d v="2011-11-15T00:00:00"/>
    <d v="2013-07-01T00:00:00"/>
    <n v="17100"/>
    <n v="17100"/>
    <m/>
    <s v="SEVILLA"/>
    <s v="URGENCIAS"/>
    <s v="Factura aceptada por la IPS"/>
    <x v="0"/>
    <n v="0"/>
    <m/>
    <m/>
    <s v="Finalizada"/>
    <d v="2011-11-15T00:00:00"/>
    <d v="2011-12-21T00:00:00"/>
    <d v="2017-06-15T00:00:00"/>
    <m/>
    <n v="2815"/>
    <s v="Más de 360"/>
    <n v="0"/>
    <m/>
    <m/>
    <m/>
    <m/>
    <m/>
    <s v="MIG-821003143"/>
    <n v="0"/>
    <n v="0"/>
    <n v="0"/>
    <n v="17100"/>
    <n v="0"/>
    <n v="0"/>
    <n v="0"/>
    <n v="0"/>
    <n v="0"/>
    <n v="0"/>
    <n v="0"/>
    <m/>
    <m/>
    <m/>
    <n v="0"/>
  </r>
  <r>
    <n v="821003143"/>
    <s v="HOSP CENTENARIO (SEVILLA)"/>
    <s v="HDCS"/>
    <n v="1413316"/>
    <s v="HDCS1413316"/>
    <s v="821003143_HDCS1413316"/>
    <d v="2011-11-16T00:00:00"/>
    <d v="2013-07-01T00:00:00"/>
    <n v="17100"/>
    <n v="17100"/>
    <m/>
    <s v="SEVILLA"/>
    <s v="URGENCIAS"/>
    <s v="Factura aceptada por la IPS"/>
    <x v="0"/>
    <n v="0"/>
    <m/>
    <m/>
    <s v="Finalizada"/>
    <d v="2011-11-16T00:00:00"/>
    <d v="2011-12-21T00:00:00"/>
    <d v="2017-06-15T00:00:00"/>
    <m/>
    <n v="2815"/>
    <s v="Más de 360"/>
    <n v="0"/>
    <m/>
    <m/>
    <m/>
    <m/>
    <m/>
    <s v="MIG-821003143"/>
    <n v="0"/>
    <n v="0"/>
    <n v="0"/>
    <n v="17100"/>
    <n v="0"/>
    <n v="0"/>
    <n v="0"/>
    <n v="0"/>
    <n v="0"/>
    <n v="0"/>
    <n v="0"/>
    <m/>
    <m/>
    <m/>
    <n v="0"/>
  </r>
  <r>
    <n v="821003143"/>
    <s v="HOSP CENTENARIO (SEVILLA)"/>
    <s v="HDCS"/>
    <n v="1413416"/>
    <s v="HDCS1413416"/>
    <s v="821003143_HDCS1413416"/>
    <d v="2011-11-16T00:00:00"/>
    <d v="2013-07-01T00:00:00"/>
    <n v="17100"/>
    <n v="17100"/>
    <m/>
    <s v="SEVILLA"/>
    <s v="URGENCIAS"/>
    <s v="Factura aceptada por la IPS"/>
    <x v="0"/>
    <n v="0"/>
    <m/>
    <m/>
    <s v="Finalizada"/>
    <d v="2011-11-16T00:00:00"/>
    <d v="2011-12-21T00:00:00"/>
    <d v="2017-06-15T00:00:00"/>
    <m/>
    <n v="2815"/>
    <s v="Más de 360"/>
    <n v="0"/>
    <m/>
    <m/>
    <m/>
    <m/>
    <m/>
    <s v="MIG-821003143"/>
    <n v="0"/>
    <n v="0"/>
    <n v="0"/>
    <n v="17100"/>
    <n v="0"/>
    <n v="0"/>
    <n v="0"/>
    <n v="0"/>
    <n v="0"/>
    <n v="0"/>
    <n v="0"/>
    <m/>
    <m/>
    <m/>
    <n v="0"/>
  </r>
  <r>
    <n v="821003143"/>
    <s v="HOSP CENTENARIO (SEVILLA)"/>
    <s v="HDCS"/>
    <n v="1420366"/>
    <s v="HDCS1420366"/>
    <s v="821003143_HDCS1420366"/>
    <d v="2011-11-28T00:00:00"/>
    <d v="2013-07-01T00:00:00"/>
    <n v="17100"/>
    <n v="17100"/>
    <m/>
    <s v="SEVILLA"/>
    <s v="URGENCIAS"/>
    <s v="Factura aceptada por la IPS"/>
    <x v="0"/>
    <n v="0"/>
    <m/>
    <m/>
    <s v="Finalizada"/>
    <d v="2011-11-28T00:00:00"/>
    <d v="2011-12-21T00:00:00"/>
    <d v="2017-06-15T00:00:00"/>
    <m/>
    <n v="2815"/>
    <s v="Más de 360"/>
    <n v="0"/>
    <m/>
    <m/>
    <m/>
    <m/>
    <m/>
    <s v="MIG-821003143"/>
    <n v="0"/>
    <n v="0"/>
    <n v="0"/>
    <n v="17100"/>
    <n v="0"/>
    <n v="0"/>
    <n v="0"/>
    <n v="0"/>
    <n v="0"/>
    <n v="0"/>
    <n v="0"/>
    <m/>
    <m/>
    <m/>
    <n v="0"/>
  </r>
  <r>
    <n v="821003143"/>
    <s v="HOSP CENTENARIO (SEVILLA)"/>
    <s v="HDCS"/>
    <n v="1337740"/>
    <s v="HDCS1337740"/>
    <s v="821003143_HDCS1337740"/>
    <d v="2011-07-08T00:00:00"/>
    <d v="2013-07-01T00:00:00"/>
    <n v="19500"/>
    <n v="19500"/>
    <m/>
    <s v="SEVILLA"/>
    <s v="URGENCIAS"/>
    <s v="Factura aceptada por la IPS"/>
    <x v="0"/>
    <n v="0"/>
    <m/>
    <m/>
    <s v="Finalizada"/>
    <d v="2011-07-01T00:00:00"/>
    <d v="2011-08-25T00:00:00"/>
    <d v="2017-06-15T00:00:00"/>
    <m/>
    <n v="2815"/>
    <s v="Más de 360"/>
    <n v="0"/>
    <m/>
    <m/>
    <m/>
    <m/>
    <m/>
    <s v="MIG-821003143"/>
    <n v="0"/>
    <n v="0"/>
    <n v="0"/>
    <n v="19500"/>
    <n v="0"/>
    <n v="0"/>
    <n v="0"/>
    <n v="0"/>
    <n v="0"/>
    <n v="0"/>
    <n v="0"/>
    <m/>
    <m/>
    <m/>
    <n v="0"/>
  </r>
  <r>
    <n v="821003143"/>
    <s v="HOSP CENTENARIO (SEVILLA)"/>
    <s v="HDCS"/>
    <n v="1481470"/>
    <s v="HDCS1481470"/>
    <s v="821003143_HDCS1481470"/>
    <d v="2012-03-05T00:00:00"/>
    <d v="2013-07-01T00:00:00"/>
    <n v="29400"/>
    <n v="29400"/>
    <m/>
    <s v="SEVILLA"/>
    <s v="URGENCIAS"/>
    <s v="Factura aceptada por la IPS"/>
    <x v="0"/>
    <n v="0"/>
    <m/>
    <m/>
    <s v="Finalizada"/>
    <d v="2012-03-05T00:00:00"/>
    <d v="2012-04-18T00:00:00"/>
    <d v="2013-01-28T00:00:00"/>
    <m/>
    <n v="4414"/>
    <s v="Más de 360"/>
    <n v="0"/>
    <m/>
    <m/>
    <m/>
    <m/>
    <m/>
    <s v="MIG-821003143"/>
    <n v="0"/>
    <n v="0"/>
    <n v="0"/>
    <n v="29400"/>
    <n v="0"/>
    <n v="0"/>
    <n v="0"/>
    <n v="0"/>
    <n v="0"/>
    <n v="0"/>
    <n v="0"/>
    <m/>
    <m/>
    <m/>
    <n v="0"/>
  </r>
  <r>
    <n v="821003143"/>
    <s v="HOSP CENTENARIO (SEVILLA)"/>
    <s v="HDCS"/>
    <n v="1457492"/>
    <s v="HDCS1457492"/>
    <s v="821003143_HDCS1457492"/>
    <d v="2012-02-01T00:00:00"/>
    <d v="2013-07-01T00:00:00"/>
    <n v="18200"/>
    <n v="18200"/>
    <m/>
    <s v="SEVILLA"/>
    <s v="URGENCIAS"/>
    <s v="Factura aceptada por la IPS"/>
    <x v="0"/>
    <n v="0"/>
    <m/>
    <m/>
    <s v="Finalizada"/>
    <d v="2012-02-01T00:00:00"/>
    <d v="2012-03-21T00:00:00"/>
    <d v="2012-07-09T00:00:00"/>
    <m/>
    <n v="4617"/>
    <s v="Más de 360"/>
    <n v="0"/>
    <m/>
    <m/>
    <m/>
    <m/>
    <m/>
    <s v="MIG-821003143"/>
    <n v="0"/>
    <n v="0"/>
    <n v="0"/>
    <n v="18200"/>
    <n v="0"/>
    <n v="0"/>
    <n v="0"/>
    <n v="0"/>
    <n v="0"/>
    <n v="0"/>
    <n v="0"/>
    <m/>
    <m/>
    <m/>
    <n v="0"/>
  </r>
  <r>
    <n v="821003143"/>
    <s v="HOSP CENTENARIO (SEVILLA)"/>
    <s v="HDCS"/>
    <n v="1467339"/>
    <s v="HDCS1467339"/>
    <s v="821003143_HDCS1467339"/>
    <d v="2012-02-15T00:00:00"/>
    <d v="2013-07-01T00:00:00"/>
    <n v="56600"/>
    <n v="56600"/>
    <m/>
    <s v="SEVILLA"/>
    <s v="URGENCIAS"/>
    <s v="Factura aceptada por la IPS"/>
    <x v="0"/>
    <n v="0"/>
    <m/>
    <m/>
    <s v="Finalizada"/>
    <d v="2012-02-15T00:00:00"/>
    <d v="2012-03-21T00:00:00"/>
    <d v="2012-07-09T00:00:00"/>
    <m/>
    <n v="4617"/>
    <s v="Más de 360"/>
    <n v="0"/>
    <m/>
    <m/>
    <m/>
    <m/>
    <m/>
    <s v="MIG-821003143"/>
    <n v="0"/>
    <n v="0"/>
    <n v="0"/>
    <n v="56600"/>
    <n v="0"/>
    <n v="0"/>
    <n v="0"/>
    <n v="0"/>
    <n v="0"/>
    <n v="0"/>
    <n v="0"/>
    <m/>
    <m/>
    <m/>
    <n v="0"/>
  </r>
  <r>
    <n v="821003143"/>
    <s v="HOSP CENTENARIO (SEVILLA)"/>
    <s v="HDCS"/>
    <n v="1375276"/>
    <s v="HDCS1375276"/>
    <s v="821003143_HDCS1375276"/>
    <d v="2011-09-06T00:00:00"/>
    <d v="2013-07-01T00:00:00"/>
    <n v="50609"/>
    <n v="50609"/>
    <m/>
    <s v="SEVILLA"/>
    <s v="URGENCIAS"/>
    <s v="Factura aceptada por la IPS"/>
    <x v="0"/>
    <n v="0"/>
    <m/>
    <m/>
    <s v="Finalizada"/>
    <d v="2011-09-03T00:00:00"/>
    <d v="2011-10-21T00:00:00"/>
    <d v="2011-10-21T00:00:00"/>
    <m/>
    <n v="4879"/>
    <s v="Más de 360"/>
    <n v="0"/>
    <m/>
    <m/>
    <m/>
    <m/>
    <m/>
    <s v="MIG-821003143"/>
    <n v="0"/>
    <n v="0"/>
    <n v="0"/>
    <n v="50609"/>
    <n v="0"/>
    <n v="0"/>
    <n v="0"/>
    <n v="0"/>
    <n v="0"/>
    <n v="0"/>
    <n v="0"/>
    <m/>
    <m/>
    <m/>
    <n v="0"/>
  </r>
  <r>
    <n v="821003143"/>
    <s v="HOSP CENTENARIO (SEVILLA)"/>
    <s v="HDCS"/>
    <n v="2032130"/>
    <s v="HDCS2032130"/>
    <s v="821003143_HDCS2032130"/>
    <d v="2014-05-12T09:26:00"/>
    <d v="2014-06-04T15:40:00"/>
    <n v="25400"/>
    <n v="25400"/>
    <m/>
    <s v="SEVILLA"/>
    <s v="URGENCIAS"/>
    <s v="Factura aceptada por la IPS"/>
    <x v="0"/>
    <n v="0"/>
    <m/>
    <m/>
    <s v="Finalizada"/>
    <d v="2014-05-12T00:00:00"/>
    <d v="2014-06-11T00:00:00"/>
    <d v="2017-09-21T00:00:00"/>
    <m/>
    <n v="2717"/>
    <s v="Más de 360"/>
    <n v="0"/>
    <m/>
    <m/>
    <m/>
    <m/>
    <m/>
    <s v="MIG-821003143"/>
    <n v="0"/>
    <n v="0"/>
    <n v="0"/>
    <n v="25400"/>
    <n v="0"/>
    <n v="0"/>
    <n v="0"/>
    <n v="0"/>
    <n v="0"/>
    <n v="0"/>
    <n v="0"/>
    <m/>
    <m/>
    <m/>
    <n v="0"/>
  </r>
  <r>
    <n v="821003143"/>
    <s v="HOSP CENTENARIO (SEVILLA)"/>
    <s v="HDCS"/>
    <n v="2027848"/>
    <s v="HDCS2027848"/>
    <s v="821003143_HDCS2027848"/>
    <d v="2014-05-06T16:47:00"/>
    <d v="2014-06-04T15:40:00"/>
    <n v="25400"/>
    <n v="25400"/>
    <m/>
    <s v="SEVILLA"/>
    <s v="URGENCIAS"/>
    <s v="Factura aceptada por la IPS"/>
    <x v="0"/>
    <n v="0"/>
    <m/>
    <m/>
    <s v="Finalizada"/>
    <d v="2014-05-06T00:00:00"/>
    <d v="2014-06-11T00:00:00"/>
    <d v="2017-06-15T00:00:00"/>
    <m/>
    <n v="2815"/>
    <s v="Más de 360"/>
    <n v="0"/>
    <m/>
    <m/>
    <m/>
    <m/>
    <m/>
    <s v="MIG-821003143"/>
    <n v="0"/>
    <n v="0"/>
    <n v="0"/>
    <n v="25400"/>
    <n v="0"/>
    <n v="0"/>
    <n v="0"/>
    <n v="0"/>
    <n v="0"/>
    <n v="0"/>
    <n v="0"/>
    <m/>
    <m/>
    <m/>
    <n v="0"/>
  </r>
  <r>
    <n v="821003143"/>
    <s v="HOSP CENTENARIO (SEVILLA)"/>
    <s v="HDCS"/>
    <n v="2032167"/>
    <s v="HDCS2032167"/>
    <s v="821003143_HDCS2032167"/>
    <d v="2014-05-12T09:47:00"/>
    <d v="2014-06-04T15:40:00"/>
    <n v="25400"/>
    <n v="25400"/>
    <m/>
    <s v="SEVILLA"/>
    <s v="URGENCIAS"/>
    <s v="Factura aceptada por la IPS"/>
    <x v="0"/>
    <n v="0"/>
    <m/>
    <m/>
    <s v="Finalizada"/>
    <d v="2014-05-12T00:00:00"/>
    <d v="2014-06-11T00:00:00"/>
    <d v="2017-06-15T00:00:00"/>
    <m/>
    <n v="2815"/>
    <s v="Más de 360"/>
    <n v="0"/>
    <m/>
    <m/>
    <m/>
    <m/>
    <m/>
    <s v="MIG-821003143"/>
    <n v="0"/>
    <n v="0"/>
    <n v="0"/>
    <n v="25400"/>
    <n v="0"/>
    <n v="0"/>
    <n v="0"/>
    <n v="0"/>
    <n v="0"/>
    <n v="0"/>
    <n v="0"/>
    <m/>
    <m/>
    <m/>
    <n v="0"/>
  </r>
  <r>
    <n v="821003143"/>
    <s v="HOSP CENTENARIO (SEVILLA)"/>
    <s v="HDCS"/>
    <n v="2034643"/>
    <s v="HDCS2034643"/>
    <s v="821003143_HDCS2034643"/>
    <d v="2014-05-14T14:12:00"/>
    <d v="2014-06-04T15:40:00"/>
    <n v="25400"/>
    <n v="25400"/>
    <m/>
    <s v="SEVILLA"/>
    <s v="URGENCIAS"/>
    <s v="Factura aceptada por la IPS"/>
    <x v="0"/>
    <n v="0"/>
    <m/>
    <m/>
    <s v="Finalizada"/>
    <d v="2014-05-14T00:00:00"/>
    <d v="2014-06-11T00:00:00"/>
    <d v="2017-06-15T00:00:00"/>
    <m/>
    <n v="2815"/>
    <s v="Más de 360"/>
    <n v="0"/>
    <m/>
    <m/>
    <m/>
    <m/>
    <m/>
    <s v="MIG-821003143"/>
    <n v="0"/>
    <n v="0"/>
    <n v="0"/>
    <n v="25400"/>
    <n v="0"/>
    <n v="0"/>
    <n v="0"/>
    <n v="0"/>
    <n v="0"/>
    <n v="0"/>
    <n v="0"/>
    <m/>
    <m/>
    <m/>
    <n v="0"/>
  </r>
  <r>
    <n v="821003143"/>
    <s v="HOSP CENTENARIO (SEVILLA)"/>
    <s v="HDCS"/>
    <n v="2034648"/>
    <s v="HDCS2034648"/>
    <s v="821003143_HDCS2034648"/>
    <d v="2014-05-14T14:13:00"/>
    <d v="2014-06-04T15:40:00"/>
    <n v="25400"/>
    <n v="25400"/>
    <m/>
    <s v="SEVILLA"/>
    <s v="URGENCIAS"/>
    <s v="Factura aceptada por la IPS"/>
    <x v="0"/>
    <n v="0"/>
    <m/>
    <m/>
    <s v="Finalizada"/>
    <d v="2014-05-14T00:00:00"/>
    <d v="2014-06-11T00:00:00"/>
    <d v="2017-06-15T00:00:00"/>
    <m/>
    <n v="2815"/>
    <s v="Más de 360"/>
    <n v="0"/>
    <m/>
    <m/>
    <m/>
    <m/>
    <m/>
    <s v="MIG-821003143"/>
    <n v="0"/>
    <n v="0"/>
    <n v="0"/>
    <n v="25400"/>
    <n v="0"/>
    <n v="0"/>
    <n v="0"/>
    <n v="0"/>
    <n v="0"/>
    <n v="0"/>
    <n v="0"/>
    <m/>
    <m/>
    <m/>
    <n v="0"/>
  </r>
  <r>
    <n v="821003143"/>
    <s v="HOSP CENTENARIO (SEVILLA)"/>
    <s v="HDCS"/>
    <n v="2040163"/>
    <s v="HDCS2040163"/>
    <s v="821003143_HDCS2040163"/>
    <d v="2014-05-21T09:06:00"/>
    <d v="2014-06-04T15:40:00"/>
    <n v="25400"/>
    <n v="25400"/>
    <m/>
    <s v="SEVILLA"/>
    <s v="URGENCIAS"/>
    <s v="Factura aceptada por la IPS"/>
    <x v="0"/>
    <n v="0"/>
    <m/>
    <m/>
    <s v="Finalizada"/>
    <d v="2014-05-21T00:00:00"/>
    <d v="2014-06-11T00:00:00"/>
    <d v="2017-06-15T00:00:00"/>
    <m/>
    <n v="2815"/>
    <s v="Más de 360"/>
    <n v="0"/>
    <m/>
    <m/>
    <m/>
    <m/>
    <m/>
    <s v="MIG-821003143"/>
    <n v="0"/>
    <n v="0"/>
    <n v="0"/>
    <n v="25400"/>
    <n v="0"/>
    <n v="0"/>
    <n v="0"/>
    <n v="0"/>
    <n v="0"/>
    <n v="0"/>
    <n v="0"/>
    <m/>
    <m/>
    <m/>
    <n v="0"/>
  </r>
  <r>
    <n v="821003143"/>
    <s v="HOSP CENTENARIO (SEVILLA)"/>
    <s v="HDCS"/>
    <n v="2109997"/>
    <s v="HDCS2109997"/>
    <s v="821003143_HDCS2109997"/>
    <d v="2014-08-20T10:13:00"/>
    <d v="2014-09-03T09:51:00"/>
    <n v="25400"/>
    <n v="25400"/>
    <m/>
    <s v="SEVILLA"/>
    <s v="URGENCIAS"/>
    <s v="Factura aceptada por la IPS"/>
    <x v="0"/>
    <n v="0"/>
    <m/>
    <m/>
    <s v="Finalizada"/>
    <d v="2014-08-20T00:00:00"/>
    <d v="2014-09-11T00:00:00"/>
    <d v="2017-06-15T00:00:00"/>
    <m/>
    <n v="2815"/>
    <s v="Más de 360"/>
    <n v="0"/>
    <m/>
    <m/>
    <m/>
    <m/>
    <m/>
    <s v="MIG-821003143"/>
    <n v="0"/>
    <n v="0"/>
    <n v="0"/>
    <n v="25400"/>
    <n v="0"/>
    <n v="0"/>
    <n v="0"/>
    <n v="0"/>
    <n v="0"/>
    <n v="0"/>
    <n v="0"/>
    <m/>
    <m/>
    <m/>
    <n v="0"/>
  </r>
  <r>
    <n v="821003143"/>
    <s v="HOSP CENTENARIO (SEVILLA)"/>
    <s v="HDCS"/>
    <n v="2110001"/>
    <s v="HDCS2110001"/>
    <s v="821003143_HDCS2110001"/>
    <d v="2014-08-20T10:14:00"/>
    <d v="2014-09-03T09:51:00"/>
    <n v="25400"/>
    <n v="25400"/>
    <m/>
    <s v="SEVILLA"/>
    <s v="URGENCIAS"/>
    <s v="Factura aceptada por la IPS"/>
    <x v="0"/>
    <n v="0"/>
    <m/>
    <m/>
    <s v="Finalizada"/>
    <d v="2014-08-20T00:00:00"/>
    <d v="2014-09-11T00:00:00"/>
    <d v="2017-06-15T00:00:00"/>
    <m/>
    <n v="2815"/>
    <s v="Más de 360"/>
    <n v="0"/>
    <m/>
    <m/>
    <m/>
    <m/>
    <m/>
    <s v="MIG-821003143"/>
    <n v="0"/>
    <n v="0"/>
    <n v="0"/>
    <n v="25400"/>
    <n v="0"/>
    <n v="0"/>
    <n v="0"/>
    <n v="0"/>
    <n v="0"/>
    <n v="0"/>
    <n v="0"/>
    <m/>
    <m/>
    <m/>
    <n v="0"/>
  </r>
  <r>
    <n v="821003143"/>
    <s v="HOSP CENTENARIO (SEVILLA)"/>
    <s v="HDCS"/>
    <n v="2110006"/>
    <s v="HDCS2110006"/>
    <s v="821003143_HDCS2110006"/>
    <d v="2014-08-20T10:16:00"/>
    <d v="2014-09-03T09:51:00"/>
    <n v="25400"/>
    <n v="25400"/>
    <m/>
    <s v="SEVILLA"/>
    <s v="URGENCIAS"/>
    <s v="Factura aceptada por la IPS"/>
    <x v="0"/>
    <n v="0"/>
    <m/>
    <m/>
    <s v="Finalizada"/>
    <d v="2014-08-20T00:00:00"/>
    <d v="2014-09-11T00:00:00"/>
    <d v="2017-06-15T00:00:00"/>
    <m/>
    <n v="2815"/>
    <s v="Más de 360"/>
    <n v="0"/>
    <m/>
    <m/>
    <m/>
    <m/>
    <m/>
    <s v="MIG-821003143"/>
    <n v="0"/>
    <n v="0"/>
    <n v="0"/>
    <n v="25400"/>
    <n v="0"/>
    <n v="0"/>
    <n v="0"/>
    <n v="0"/>
    <n v="0"/>
    <n v="0"/>
    <n v="0"/>
    <m/>
    <m/>
    <m/>
    <n v="0"/>
  </r>
  <r>
    <n v="821003143"/>
    <s v="HOSP CENTENARIO (SEVILLA)"/>
    <s v="HDCS"/>
    <n v="2112299"/>
    <s v="HDCS2112299"/>
    <s v="821003143_HDCS2112299"/>
    <d v="2014-08-22T11:52:00"/>
    <d v="2014-09-03T09:51:00"/>
    <n v="25400"/>
    <n v="25400"/>
    <m/>
    <s v="SEVILLA"/>
    <s v="URGENCIAS"/>
    <s v="Factura aceptada por la IPS"/>
    <x v="0"/>
    <n v="0"/>
    <m/>
    <m/>
    <s v="Finalizada"/>
    <d v="2014-08-22T00:00:00"/>
    <d v="2014-09-11T00:00:00"/>
    <d v="2014-09-11T00:00:00"/>
    <m/>
    <n v="3823"/>
    <s v="Más de 360"/>
    <n v="0"/>
    <m/>
    <m/>
    <m/>
    <m/>
    <m/>
    <s v="MIG-821003143"/>
    <n v="0"/>
    <n v="0"/>
    <n v="0"/>
    <n v="25400"/>
    <n v="0"/>
    <n v="0"/>
    <n v="0"/>
    <n v="0"/>
    <n v="0"/>
    <n v="0"/>
    <n v="0"/>
    <m/>
    <m/>
    <m/>
    <n v="0"/>
  </r>
  <r>
    <n v="821003143"/>
    <s v="HOSP CENTENARIO (SEVILLA)"/>
    <s v="HDCS"/>
    <n v="2185129"/>
    <s v="HDCS2185129"/>
    <s v="821003143_HDCS2185129"/>
    <d v="2014-12-01T18:30:00"/>
    <d v="2015-01-03T10:48:00"/>
    <n v="130990"/>
    <n v="130990"/>
    <m/>
    <s v="SEVILLA"/>
    <s v="URGENCIAS"/>
    <s v="Factura aceptada por la IPS"/>
    <x v="0"/>
    <n v="0"/>
    <m/>
    <m/>
    <s v="Finalizada"/>
    <d v="2014-12-01T00:00:00"/>
    <d v="2015-01-15T00:00:00"/>
    <d v="2018-04-06T00:00:00"/>
    <m/>
    <n v="2520"/>
    <s v="Más de 360"/>
    <n v="0"/>
    <m/>
    <m/>
    <m/>
    <m/>
    <m/>
    <s v="MIG-821003143"/>
    <n v="0"/>
    <n v="0"/>
    <n v="0"/>
    <n v="130990"/>
    <n v="0"/>
    <n v="0"/>
    <n v="0"/>
    <n v="0"/>
    <n v="0"/>
    <n v="0"/>
    <n v="0"/>
    <m/>
    <m/>
    <m/>
    <n v="0"/>
  </r>
  <r>
    <n v="821003143"/>
    <s v="HOSP CENTENARIO (SEVILLA)"/>
    <s v="HDCS"/>
    <n v="2488218"/>
    <s v="HDCS2488218"/>
    <s v="821003143_HDCS2488218"/>
    <d v="2016-03-10T23:28:00"/>
    <d v="2016-04-06T16:47:00"/>
    <n v="56869"/>
    <n v="56869"/>
    <m/>
    <s v="SEVILLA"/>
    <s v="URGENCIAS"/>
    <s v="Factura aceptada por la IPS"/>
    <x v="0"/>
    <n v="0"/>
    <m/>
    <m/>
    <s v="Finalizada"/>
    <d v="2016-03-10T00:00:00"/>
    <d v="2016-04-13T00:00:00"/>
    <d v="2018-06-22T00:00:00"/>
    <m/>
    <n v="2443"/>
    <s v="Más de 360"/>
    <n v="0"/>
    <m/>
    <m/>
    <m/>
    <m/>
    <m/>
    <s v="MIG-821003143"/>
    <n v="0"/>
    <n v="0"/>
    <n v="0"/>
    <n v="56869"/>
    <n v="0"/>
    <n v="0"/>
    <n v="0"/>
    <n v="0"/>
    <n v="0"/>
    <n v="0"/>
    <n v="0"/>
    <m/>
    <m/>
    <m/>
    <n v="0"/>
  </r>
  <r>
    <n v="821003143"/>
    <s v="HOSP CENTENARIO (SEVILLA)"/>
    <s v="HDCS"/>
    <n v="3444472"/>
    <s v="HDCS3444472"/>
    <s v="821003143_HDCS3444472"/>
    <d v="2020-04-15T05:37:00"/>
    <d v="2020-05-06T13:27:00"/>
    <n v="129746"/>
    <n v="129746"/>
    <m/>
    <s v="SEVILLA"/>
    <s v="URGENCIAS"/>
    <s v="Factura aceptada por la IPS"/>
    <x v="0"/>
    <n v="0"/>
    <m/>
    <m/>
    <s v="Finalizada"/>
    <d v="2020-04-15T00:00:00"/>
    <d v="2020-05-15T00:00:00"/>
    <d v="2023-02-16T00:00:00"/>
    <m/>
    <n v="743"/>
    <s v="Más de 360"/>
    <n v="0"/>
    <m/>
    <m/>
    <m/>
    <m/>
    <m/>
    <s v="MIG-821003143"/>
    <n v="0"/>
    <n v="0"/>
    <n v="0"/>
    <n v="129746"/>
    <n v="0"/>
    <n v="0"/>
    <n v="0"/>
    <n v="0"/>
    <n v="0"/>
    <n v="0"/>
    <n v="0"/>
    <m/>
    <m/>
    <m/>
    <n v="0"/>
  </r>
  <r>
    <n v="821003143"/>
    <s v="HOSP CENTENARIO (SEVILLA)"/>
    <s v="HCSS"/>
    <n v="11867"/>
    <s v="HCSS11867"/>
    <s v="821003143_HCSS11867"/>
    <d v="2020-10-26T15:59:00"/>
    <d v="2020-11-05T10:16:00"/>
    <n v="99400"/>
    <n v="99400"/>
    <m/>
    <s v="SEVILLA"/>
    <s v="URGENCIAS"/>
    <s v="Factura aceptada por la IPS"/>
    <x v="0"/>
    <n v="0"/>
    <m/>
    <m/>
    <s v="Finalizada"/>
    <d v="2020-10-26T00:00:00"/>
    <d v="2020-11-09T00:00:00"/>
    <d v="2023-02-16T00:00:00"/>
    <m/>
    <n v="743"/>
    <s v="Más de 360"/>
    <n v="0"/>
    <m/>
    <m/>
    <m/>
    <m/>
    <m/>
    <s v="MIG-821003143"/>
    <n v="0"/>
    <n v="0"/>
    <n v="0"/>
    <n v="99400"/>
    <n v="0"/>
    <n v="0"/>
    <n v="0"/>
    <n v="0"/>
    <n v="0"/>
    <n v="0"/>
    <n v="0"/>
    <m/>
    <m/>
    <m/>
    <n v="0"/>
  </r>
  <r>
    <n v="821003143"/>
    <s v="HOSP CENTENARIO (SEVILLA)"/>
    <s v="HCSS"/>
    <n v="12254"/>
    <s v="HCSS12254"/>
    <s v="821003143_HCSS12254"/>
    <d v="2020-10-27T10:04:00"/>
    <d v="2020-11-05T10:16:00"/>
    <n v="99400"/>
    <n v="99400"/>
    <m/>
    <s v="SEVILLA"/>
    <s v="URGENCIAS"/>
    <s v="Factura aceptada por la IPS"/>
    <x v="0"/>
    <n v="0"/>
    <m/>
    <m/>
    <s v="Finalizada"/>
    <d v="2020-10-27T00:00:00"/>
    <d v="2020-11-09T00:00:00"/>
    <d v="2023-02-16T00:00:00"/>
    <m/>
    <n v="743"/>
    <s v="Más de 360"/>
    <n v="0"/>
    <m/>
    <m/>
    <m/>
    <m/>
    <m/>
    <s v="MIG-821003143"/>
    <n v="0"/>
    <n v="0"/>
    <n v="0"/>
    <n v="99400"/>
    <n v="0"/>
    <n v="0"/>
    <n v="0"/>
    <n v="0"/>
    <n v="0"/>
    <n v="0"/>
    <n v="0"/>
    <m/>
    <m/>
    <m/>
    <n v="0"/>
  </r>
  <r>
    <n v="821003143"/>
    <s v="HOSP CENTENARIO (SEVILLA)"/>
    <s v="HCSS"/>
    <n v="242165"/>
    <s v="HCSS242165"/>
    <s v="821003143_HCSS242165"/>
    <d v="2021-11-24T17:16:00"/>
    <d v="2021-12-07T17:18:00"/>
    <n v="99423"/>
    <n v="99423"/>
    <m/>
    <s v="SEVILLA"/>
    <s v="URGENCIAS"/>
    <s v="Factura aceptada por la IPS"/>
    <x v="0"/>
    <n v="0"/>
    <m/>
    <m/>
    <s v="Finalizada"/>
    <d v="2021-11-24T00:00:00"/>
    <d v="2021-12-22T00:00:00"/>
    <d v="2023-02-16T00:00:00"/>
    <m/>
    <n v="743"/>
    <s v="Más de 360"/>
    <n v="0"/>
    <m/>
    <m/>
    <m/>
    <m/>
    <m/>
    <s v="MIG-821003143"/>
    <n v="0"/>
    <n v="0"/>
    <n v="0"/>
    <n v="99423"/>
    <n v="0"/>
    <n v="0"/>
    <n v="0"/>
    <n v="0"/>
    <n v="0"/>
    <n v="0"/>
    <n v="0"/>
    <m/>
    <m/>
    <m/>
    <n v="0"/>
  </r>
  <r>
    <n v="821003143"/>
    <s v="HOSP CENTENARIO (SEVILLA)"/>
    <s v="HDCS"/>
    <n v="2056797"/>
    <s v="HDCS2056797"/>
    <s v="821003143_HDCS2056797"/>
    <d v="2014-06-11T10:25:00"/>
    <d v="2014-07-02T11:20:00"/>
    <n v="15100"/>
    <n v="9500"/>
    <m/>
    <s v="SEVILLA"/>
    <s v="URGENCIAS"/>
    <s v="Factura cancelada"/>
    <x v="1"/>
    <n v="0"/>
    <m/>
    <m/>
    <s v="Finalizada"/>
    <d v="2014-06-11T00:00:00"/>
    <d v="2014-07-10T00:00:00"/>
    <d v="2014-07-10T00:00:00"/>
    <m/>
    <n v="3886"/>
    <s v="Más de 360"/>
    <n v="0"/>
    <m/>
    <m/>
    <m/>
    <m/>
    <m/>
    <s v="MIG-821003143"/>
    <n v="9500"/>
    <n v="0"/>
    <n v="0"/>
    <n v="0"/>
    <n v="0"/>
    <n v="0"/>
    <n v="0"/>
    <n v="0"/>
    <n v="0"/>
    <n v="5600"/>
    <n v="0"/>
    <n v="2200267579"/>
    <d v="2014-10-01T00:00:00"/>
    <s v="(en blanco)"/>
    <n v="4842988"/>
  </r>
  <r>
    <n v="821003143"/>
    <s v="HOSP CENTENARIO (SEVILLA)"/>
    <s v="HDCS"/>
    <n v="3064024"/>
    <s v="HDCS3064024"/>
    <s v="821003143_HDCS3064024"/>
    <d v="2018-07-27T15:11:00"/>
    <d v="2018-08-03T09:38:00"/>
    <n v="127342"/>
    <n v="110942"/>
    <m/>
    <s v="SEVILLA"/>
    <s v="URGENCIAS"/>
    <s v="Factura cancelada"/>
    <x v="1"/>
    <n v="0"/>
    <m/>
    <m/>
    <s v="Finalizada"/>
    <d v="2018-07-27T00:00:00"/>
    <d v="2018-08-13T00:00:00"/>
    <d v="2018-08-13T00:00:00"/>
    <m/>
    <n v="2391"/>
    <s v="Más de 360"/>
    <n v="0"/>
    <m/>
    <m/>
    <m/>
    <m/>
    <m/>
    <s v="MIG-821003143"/>
    <n v="110942"/>
    <n v="0"/>
    <n v="0"/>
    <n v="0"/>
    <n v="0"/>
    <n v="0"/>
    <n v="0"/>
    <n v="0"/>
    <n v="0"/>
    <n v="16400"/>
    <n v="0"/>
    <n v="2200545025"/>
    <d v="2018-09-25T00:00:00"/>
    <s v="(en blanco)"/>
    <n v="692507"/>
  </r>
  <r>
    <n v="821003143"/>
    <s v="HOSP CENTENARIO (SEVILLA)"/>
    <s v="HDCS"/>
    <n v="3200479"/>
    <s v="HDCS3200479"/>
    <s v="821003143_HDCS3200479"/>
    <d v="2019-03-05T16:27:00"/>
    <d v="2019-04-02T17:49:00"/>
    <n v="50685"/>
    <n v="50685"/>
    <m/>
    <s v="SEVILLA"/>
    <s v="URGENCIAS"/>
    <s v="Factura cancelada"/>
    <x v="1"/>
    <n v="0"/>
    <m/>
    <m/>
    <s v="Finalizada"/>
    <d v="2019-03-05T00:00:00"/>
    <d v="2019-05-10T00:00:00"/>
    <d v="2019-05-10T00:00:00"/>
    <m/>
    <n v="2121"/>
    <s v="Más de 360"/>
    <n v="0"/>
    <m/>
    <m/>
    <m/>
    <m/>
    <m/>
    <s v="MIG-821003143"/>
    <n v="50685"/>
    <n v="0"/>
    <n v="0"/>
    <n v="0"/>
    <n v="0"/>
    <n v="0"/>
    <n v="0"/>
    <n v="0"/>
    <n v="0"/>
    <n v="50685"/>
    <n v="0"/>
    <n v="2200661135"/>
    <d v="2019-06-10T00:00:00"/>
    <s v="(en blanco)"/>
    <n v="392812"/>
  </r>
  <r>
    <n v="821003143"/>
    <s v="HOSP CENTENARIO (SEVILLA)"/>
    <s v="HDCS"/>
    <n v="3212236"/>
    <s v="HDCS3212236"/>
    <s v="821003143_HDCS3212236"/>
    <d v="2019-03-22T08:23:00"/>
    <d v="2019-04-02T17:49:00"/>
    <n v="21600"/>
    <n v="18400"/>
    <m/>
    <s v="SEVILLA"/>
    <s v="URGENCIAS"/>
    <s v="Factura cancelada"/>
    <x v="1"/>
    <n v="0"/>
    <m/>
    <m/>
    <s v="Finalizada"/>
    <d v="2019-03-22T00:00:00"/>
    <d v="2019-05-10T00:00:00"/>
    <d v="2019-05-10T00:00:00"/>
    <m/>
    <n v="2121"/>
    <s v="Más de 360"/>
    <n v="0"/>
    <m/>
    <m/>
    <m/>
    <m/>
    <m/>
    <s v="MIG-821003143"/>
    <n v="18400"/>
    <n v="0"/>
    <n v="0"/>
    <n v="0"/>
    <n v="0"/>
    <n v="0"/>
    <n v="0"/>
    <n v="0"/>
    <n v="0"/>
    <n v="18400"/>
    <n v="0"/>
    <n v="2200661135"/>
    <d v="2019-06-10T00:00:00"/>
    <s v="(en blanco)"/>
    <n v="392812"/>
  </r>
  <r>
    <n v="821003143"/>
    <s v="HOSP CENTENARIO (SEVILLA)"/>
    <s v="HDCS"/>
    <n v="3213795"/>
    <s v="HDCS3213795"/>
    <s v="821003143_HDCS3213795"/>
    <d v="2019-03-26T10:09:00"/>
    <d v="2019-04-02T17:49:00"/>
    <n v="46300"/>
    <n v="43100"/>
    <m/>
    <s v="SEVILLA"/>
    <s v="URGENCIAS"/>
    <s v="Factura cancelada"/>
    <x v="1"/>
    <n v="0"/>
    <m/>
    <m/>
    <s v="Finalizada"/>
    <d v="2019-03-26T00:00:00"/>
    <d v="2019-05-10T00:00:00"/>
    <d v="2019-05-10T00:00:00"/>
    <m/>
    <n v="2121"/>
    <s v="Más de 360"/>
    <n v="0"/>
    <m/>
    <m/>
    <m/>
    <m/>
    <m/>
    <s v="MIG-821003143"/>
    <n v="43100"/>
    <n v="0"/>
    <n v="0"/>
    <n v="0"/>
    <n v="0"/>
    <n v="0"/>
    <n v="0"/>
    <n v="0"/>
    <n v="0"/>
    <n v="43100"/>
    <n v="0"/>
    <n v="2200661135"/>
    <d v="2019-06-10T00:00:00"/>
    <s v="(en blanco)"/>
    <n v="392812"/>
  </r>
  <r>
    <n v="821003143"/>
    <s v="HOSP CENTENARIO (SEVILLA)"/>
    <s v="HDCS"/>
    <n v="3245369"/>
    <s v="HDCS3245369"/>
    <s v="821003143_HDCS3245369"/>
    <d v="2019-05-15T11:12:00"/>
    <d v="2019-06-04T17:57:00"/>
    <n v="29800"/>
    <n v="26600"/>
    <m/>
    <s v="SEVILLA"/>
    <s v="URGENCIAS"/>
    <s v="Factura cancelada"/>
    <x v="1"/>
    <n v="0"/>
    <m/>
    <m/>
    <s v="Finalizada"/>
    <d v="2019-05-15T00:00:00"/>
    <d v="2019-06-11T00:00:00"/>
    <d v="2019-06-11T00:00:00"/>
    <m/>
    <n v="2089"/>
    <s v="Más de 360"/>
    <n v="0"/>
    <m/>
    <m/>
    <m/>
    <m/>
    <m/>
    <s v="MIG-821003143"/>
    <n v="26600"/>
    <n v="0"/>
    <n v="0"/>
    <n v="0"/>
    <n v="0"/>
    <n v="0"/>
    <n v="0"/>
    <n v="0"/>
    <n v="0"/>
    <n v="26600"/>
    <n v="0"/>
    <n v="2200685050"/>
    <d v="2019-07-29T00:00:00"/>
    <s v="(en blanco)"/>
    <n v="26600"/>
  </r>
  <r>
    <n v="821003143"/>
    <s v="HOSP CENTENARIO (SEVILLA)"/>
    <s v="HCSS"/>
    <n v="220831"/>
    <s v="HCSS220831"/>
    <s v="821003143_HCSS220831"/>
    <d v="2021-10-12T12:08:00"/>
    <d v="2021-11-09T09:59:00"/>
    <n v="117500"/>
    <n v="117500"/>
    <m/>
    <s v="SEVILLA"/>
    <s v="URGENCIAS"/>
    <s v="Factura cancelada"/>
    <x v="1"/>
    <n v="0"/>
    <m/>
    <m/>
    <s v="Finalizada"/>
    <d v="2021-10-12T00:00:00"/>
    <d v="2021-12-01T00:00:00"/>
    <d v="2021-12-01T00:00:00"/>
    <m/>
    <n v="1185"/>
    <s v="Más de 360"/>
    <n v="0"/>
    <m/>
    <m/>
    <m/>
    <m/>
    <m/>
    <s v="MIG-821003143"/>
    <n v="117500"/>
    <n v="0"/>
    <n v="0"/>
    <n v="0"/>
    <n v="0"/>
    <n v="0"/>
    <n v="0"/>
    <n v="0"/>
    <n v="0"/>
    <n v="117500"/>
    <n v="0"/>
    <n v="2201215353"/>
    <d v="2022-04-26T00:00:00"/>
    <s v="(en blanco)"/>
    <n v="691263"/>
  </r>
  <r>
    <n v="821003143"/>
    <s v="HOSP CENTENARIO (SEVILLA)"/>
    <s v="HCSS"/>
    <n v="238579"/>
    <s v="HCSS238579"/>
    <s v="821003143_HCSS238579"/>
    <d v="2021-11-18T10:52:00"/>
    <d v="2021-12-07T17:05:00"/>
    <n v="164548"/>
    <n v="164548"/>
    <m/>
    <s v="SEVILLA"/>
    <s v="URGENCIAS"/>
    <s v="Factura cancelada"/>
    <x v="1"/>
    <n v="0"/>
    <m/>
    <m/>
    <s v="Finalizada"/>
    <d v="2021-11-18T00:00:00"/>
    <d v="2021-12-22T00:00:00"/>
    <d v="2021-12-22T00:00:00"/>
    <m/>
    <n v="1164"/>
    <s v="Más de 360"/>
    <n v="0"/>
    <m/>
    <m/>
    <m/>
    <m/>
    <m/>
    <s v="MIG-821003143"/>
    <n v="164548"/>
    <n v="0"/>
    <n v="0"/>
    <n v="0"/>
    <n v="0"/>
    <n v="0"/>
    <n v="0"/>
    <n v="0"/>
    <n v="0"/>
    <n v="164548"/>
    <n v="0"/>
    <n v="2201215353"/>
    <d v="2022-04-26T00:00:00"/>
    <s v="(en blanco)"/>
    <n v="691263"/>
  </r>
  <r>
    <n v="821003143"/>
    <s v="HOSP CENTENARIO (SEVILLA)"/>
    <s v="HCSS"/>
    <n v="245068"/>
    <s v="HCSS245068"/>
    <s v="821003143_HCSS245068"/>
    <d v="2021-11-29T18:02:00"/>
    <d v="2021-12-07T17:05:00"/>
    <n v="409215"/>
    <n v="409215"/>
    <m/>
    <s v="SEVILLA"/>
    <s v="URGENCIAS"/>
    <s v="Factura cancelada"/>
    <x v="1"/>
    <n v="0"/>
    <m/>
    <m/>
    <s v="Finalizada"/>
    <d v="2021-11-29T00:00:00"/>
    <d v="2021-12-22T00:00:00"/>
    <d v="2021-12-22T00:00:00"/>
    <m/>
    <n v="1164"/>
    <s v="Más de 360"/>
    <n v="0"/>
    <m/>
    <m/>
    <m/>
    <m/>
    <m/>
    <s v="MIG-821003143"/>
    <n v="409215"/>
    <n v="0"/>
    <n v="0"/>
    <n v="0"/>
    <n v="0"/>
    <n v="0"/>
    <n v="0"/>
    <n v="0"/>
    <n v="0"/>
    <n v="409215"/>
    <n v="0"/>
    <n v="2201215353"/>
    <d v="2022-04-26T00:00:00"/>
    <s v="(en blanco)"/>
    <n v="691263"/>
  </r>
  <r>
    <n v="821003143"/>
    <s v="HOSP CENTENARIO (SEVILLA)"/>
    <s v="HCSS"/>
    <n v="371977"/>
    <s v="HCSS371977"/>
    <s v="821003143_HCSS371977"/>
    <d v="2022-08-15T17:40:00"/>
    <d v="2022-09-09T15:34:00"/>
    <n v="251571"/>
    <n v="251571"/>
    <m/>
    <s v="SEVILLA"/>
    <s v="URGENCIAS"/>
    <s v="Factura cancelada"/>
    <x v="1"/>
    <n v="0"/>
    <m/>
    <m/>
    <s v="Finalizada"/>
    <d v="2022-08-15T00:00:00"/>
    <d v="2022-09-19T00:00:00"/>
    <d v="2022-09-19T00:00:00"/>
    <m/>
    <n v="893"/>
    <s v="Más de 360"/>
    <n v="0"/>
    <m/>
    <m/>
    <m/>
    <m/>
    <m/>
    <s v="MIG-821003143"/>
    <n v="251571"/>
    <n v="0"/>
    <n v="0"/>
    <n v="0"/>
    <n v="0"/>
    <n v="0"/>
    <n v="0"/>
    <n v="0"/>
    <n v="0"/>
    <n v="251571"/>
    <n v="0"/>
    <n v="2201315574"/>
    <d v="2022-10-31T00:00:00"/>
    <s v="(en blanco)"/>
    <n v="251571"/>
  </r>
  <r>
    <n v="821003143"/>
    <s v="HOSP CENTENARIO (SEVILLA)"/>
    <s v="HCSS"/>
    <n v="383786"/>
    <s v="HCSS383786"/>
    <s v="821003143_HCSS383786"/>
    <d v="2022-09-02T22:41:00"/>
    <d v="2022-10-07T11:48:00"/>
    <n v="79824"/>
    <n v="79824"/>
    <m/>
    <s v="SEVILLA"/>
    <s v="URGENCIAS"/>
    <s v="Factura cancelada"/>
    <x v="1"/>
    <n v="0"/>
    <m/>
    <m/>
    <s v="Finalizada"/>
    <d v="2022-09-02T00:00:00"/>
    <d v="2022-10-12T00:00:00"/>
    <d v="2022-10-12T00:00:00"/>
    <m/>
    <n v="870"/>
    <s v="Más de 360"/>
    <n v="0"/>
    <m/>
    <m/>
    <m/>
    <m/>
    <m/>
    <s v="MIG-821003143"/>
    <n v="79824"/>
    <n v="0"/>
    <n v="0"/>
    <n v="0"/>
    <n v="0"/>
    <n v="0"/>
    <n v="0"/>
    <n v="0"/>
    <n v="0"/>
    <n v="79824"/>
    <n v="0"/>
    <n v="2201317738"/>
    <d v="2022-11-17T00:00:00"/>
    <s v="(en blanco)"/>
    <n v="79824"/>
  </r>
  <r>
    <n v="821003143"/>
    <s v="HOSP CENTENARIO (SEVILLA)"/>
    <s v="HCSS"/>
    <n v="451929"/>
    <s v="HCSS451929"/>
    <s v="821003143_HCSS451929"/>
    <d v="2023-01-04T11:40:00"/>
    <d v="2023-02-08T15:04:00"/>
    <n v="40200"/>
    <n v="36100"/>
    <m/>
    <s v="SEVILLA"/>
    <s v="URGENCIAS"/>
    <s v="Factura cancelada"/>
    <x v="1"/>
    <n v="0"/>
    <m/>
    <m/>
    <s v="Finalizada"/>
    <d v="2023-01-04T00:00:00"/>
    <d v="2023-02-22T00:00:00"/>
    <d v="2023-02-22T00:00:00"/>
    <m/>
    <n v="737"/>
    <s v="Más de 360"/>
    <n v="0"/>
    <m/>
    <m/>
    <m/>
    <m/>
    <m/>
    <s v="MIG-821003143"/>
    <n v="36100"/>
    <n v="0"/>
    <n v="0"/>
    <n v="0"/>
    <n v="0"/>
    <n v="0"/>
    <n v="0"/>
    <n v="0"/>
    <n v="0"/>
    <n v="36100"/>
    <n v="0"/>
    <n v="2201365923"/>
    <d v="2023-03-22T00:00:00"/>
    <s v="(en blanco)"/>
    <n v="1003814"/>
  </r>
  <r>
    <n v="821003143"/>
    <s v="HOSP CENTENARIO (SEVILLA)"/>
    <s v="HCSS"/>
    <n v="451947"/>
    <s v="HCSS451947"/>
    <s v="821003143_HCSS451947"/>
    <d v="2023-01-04T12:36:00"/>
    <d v="2023-02-08T15:04:00"/>
    <n v="396428"/>
    <n v="396428"/>
    <m/>
    <s v="SEVILLA"/>
    <s v="URGENCIAS"/>
    <s v="Factura cancelada"/>
    <x v="1"/>
    <n v="0"/>
    <m/>
    <m/>
    <s v="Finalizada"/>
    <d v="2023-01-04T00:00:00"/>
    <d v="2023-02-22T00:00:00"/>
    <d v="2023-02-22T00:00:00"/>
    <m/>
    <n v="737"/>
    <s v="Más de 360"/>
    <n v="0"/>
    <m/>
    <m/>
    <m/>
    <m/>
    <m/>
    <s v="MIG-821003143"/>
    <n v="396428"/>
    <n v="0"/>
    <n v="0"/>
    <n v="0"/>
    <n v="0"/>
    <n v="0"/>
    <n v="0"/>
    <n v="0"/>
    <n v="0"/>
    <n v="396428"/>
    <n v="0"/>
    <n v="2201365923"/>
    <d v="2023-03-22T00:00:00"/>
    <s v="(en blanco)"/>
    <n v="1003814"/>
  </r>
  <r>
    <n v="821003143"/>
    <s v="HOSP CENTENARIO (SEVILLA)"/>
    <s v="HCSS"/>
    <n v="455446"/>
    <s v="HCSS455446"/>
    <s v="821003143_HCSS455446"/>
    <d v="2023-01-12T08:33:00"/>
    <d v="2023-02-08T15:04:00"/>
    <n v="46400"/>
    <n v="42300"/>
    <m/>
    <s v="SEVILLA"/>
    <s v="URGENCIAS"/>
    <s v="Factura cancelada"/>
    <x v="1"/>
    <n v="0"/>
    <m/>
    <m/>
    <s v="Finalizada"/>
    <d v="2023-01-12T00:00:00"/>
    <d v="2023-02-22T00:00:00"/>
    <d v="2023-02-22T00:00:00"/>
    <m/>
    <n v="737"/>
    <s v="Más de 360"/>
    <n v="0"/>
    <m/>
    <m/>
    <m/>
    <m/>
    <m/>
    <s v="MIG-821003143"/>
    <n v="42300"/>
    <n v="0"/>
    <n v="0"/>
    <n v="0"/>
    <n v="0"/>
    <n v="0"/>
    <n v="0"/>
    <n v="0"/>
    <n v="0"/>
    <n v="42300"/>
    <n v="0"/>
    <n v="2201365923"/>
    <d v="2023-03-22T00:00:00"/>
    <s v="(en blanco)"/>
    <n v="1003814"/>
  </r>
  <r>
    <n v="821003143"/>
    <s v="HOSP CENTENARIO (SEVILLA)"/>
    <s v="HCSS"/>
    <n v="459726"/>
    <s v="HCSS459726"/>
    <s v="821003143_HCSS459726"/>
    <d v="2023-01-19T13:05:00"/>
    <d v="2023-02-08T15:04:00"/>
    <n v="6960"/>
    <n v="6960"/>
    <m/>
    <s v="SEVILLA"/>
    <s v="URGENCIAS"/>
    <s v="Factura cancelada"/>
    <x v="1"/>
    <n v="0"/>
    <m/>
    <m/>
    <s v="Finalizada"/>
    <d v="2023-01-19T00:00:00"/>
    <d v="2023-02-22T00:00:00"/>
    <d v="2023-02-22T00:00:00"/>
    <m/>
    <n v="737"/>
    <s v="Más de 360"/>
    <n v="0"/>
    <m/>
    <m/>
    <m/>
    <m/>
    <m/>
    <s v="MIG-821003143"/>
    <n v="6960"/>
    <n v="0"/>
    <n v="0"/>
    <n v="0"/>
    <n v="0"/>
    <n v="0"/>
    <n v="0"/>
    <n v="0"/>
    <n v="0"/>
    <n v="6960"/>
    <n v="0"/>
    <n v="2201365923"/>
    <d v="2023-03-22T00:00:00"/>
    <s v="(en blanco)"/>
    <n v="1003814"/>
  </r>
  <r>
    <n v="821003143"/>
    <s v="HOSP CENTENARIO (SEVILLA)"/>
    <s v="HCSS"/>
    <n v="459739"/>
    <s v="HCSS459739"/>
    <s v="821003143_HCSS459739"/>
    <d v="2023-01-19T13:24:00"/>
    <d v="2023-02-08T15:04:00"/>
    <n v="177413"/>
    <n v="177413"/>
    <m/>
    <s v="SEVILLA"/>
    <s v="URGENCIAS"/>
    <s v="Factura cancelada"/>
    <x v="1"/>
    <n v="0"/>
    <m/>
    <m/>
    <s v="Finalizada"/>
    <d v="2023-01-19T00:00:00"/>
    <d v="2023-02-22T00:00:00"/>
    <d v="2023-02-22T00:00:00"/>
    <m/>
    <n v="737"/>
    <s v="Más de 360"/>
    <n v="0"/>
    <m/>
    <m/>
    <m/>
    <m/>
    <m/>
    <s v="MIG-821003143"/>
    <n v="177413"/>
    <n v="0"/>
    <n v="0"/>
    <n v="0"/>
    <n v="0"/>
    <n v="0"/>
    <n v="0"/>
    <n v="0"/>
    <n v="0"/>
    <n v="177413"/>
    <n v="0"/>
    <n v="2201365923"/>
    <d v="2023-03-22T00:00:00"/>
    <s v="(en blanco)"/>
    <n v="1003814"/>
  </r>
  <r>
    <n v="821003143"/>
    <s v="HOSP CENTENARIO (SEVILLA)"/>
    <s v="HCSS"/>
    <n v="460032"/>
    <s v="HCSS460032"/>
    <s v="821003143_HCSS460032"/>
    <d v="2023-01-20T02:05:00"/>
    <d v="2023-02-08T15:04:00"/>
    <n v="231422"/>
    <n v="231422"/>
    <m/>
    <s v="SEVILLA"/>
    <s v="URGENCIAS"/>
    <s v="Factura cancelada"/>
    <x v="1"/>
    <n v="0"/>
    <m/>
    <m/>
    <s v="Finalizada"/>
    <d v="2023-01-20T00:00:00"/>
    <d v="2023-02-22T00:00:00"/>
    <d v="2023-02-22T00:00:00"/>
    <m/>
    <n v="737"/>
    <s v="Más de 360"/>
    <n v="0"/>
    <m/>
    <m/>
    <m/>
    <m/>
    <m/>
    <s v="MIG-821003143"/>
    <n v="231422"/>
    <n v="0"/>
    <n v="0"/>
    <n v="0"/>
    <n v="0"/>
    <n v="0"/>
    <n v="0"/>
    <n v="0"/>
    <n v="0"/>
    <n v="231422"/>
    <n v="0"/>
    <n v="2201365923"/>
    <d v="2023-03-22T00:00:00"/>
    <s v="(en blanco)"/>
    <n v="1003814"/>
  </r>
  <r>
    <n v="821003143"/>
    <s v="HOSP CENTENARIO (SEVILLA)"/>
    <s v="HCSS"/>
    <n v="461091"/>
    <s v="HCSS461091"/>
    <s v="821003143_HCSS461091"/>
    <d v="2023-01-22T00:50:00"/>
    <d v="2023-02-08T15:04:00"/>
    <n v="50398"/>
    <n v="50398"/>
    <m/>
    <s v="SEVILLA"/>
    <s v="URGENCIAS"/>
    <s v="Factura cancelada"/>
    <x v="1"/>
    <n v="0"/>
    <m/>
    <m/>
    <s v="Finalizada"/>
    <d v="2023-01-22T00:00:00"/>
    <d v="2023-02-22T00:00:00"/>
    <d v="2023-02-22T00:00:00"/>
    <m/>
    <n v="737"/>
    <s v="Más de 360"/>
    <n v="0"/>
    <m/>
    <m/>
    <m/>
    <m/>
    <m/>
    <s v="MIG-821003143"/>
    <n v="50398"/>
    <n v="0"/>
    <n v="0"/>
    <n v="0"/>
    <n v="0"/>
    <n v="0"/>
    <n v="0"/>
    <n v="0"/>
    <n v="0"/>
    <n v="50398"/>
    <n v="0"/>
    <n v="2201365923"/>
    <d v="2023-03-22T00:00:00"/>
    <s v="(en blanco)"/>
    <n v="1003814"/>
  </r>
  <r>
    <n v="821003143"/>
    <s v="HOSP CENTENARIO (SEVILLA)"/>
    <s v="HCSS"/>
    <n v="464773"/>
    <s v="HCSS464773"/>
    <s v="821003143_HCSS464773"/>
    <d v="2023-01-27T10:41:00"/>
    <d v="2023-02-08T15:04:00"/>
    <n v="66893"/>
    <n v="62793"/>
    <m/>
    <s v="SEVILLA"/>
    <s v="URGENCIAS"/>
    <s v="Factura cancelada"/>
    <x v="1"/>
    <n v="0"/>
    <m/>
    <m/>
    <s v="Finalizada"/>
    <d v="2023-01-27T00:00:00"/>
    <d v="2023-02-22T00:00:00"/>
    <d v="2023-02-22T00:00:00"/>
    <m/>
    <n v="737"/>
    <s v="Más de 360"/>
    <n v="0"/>
    <m/>
    <m/>
    <m/>
    <m/>
    <m/>
    <s v="MIG-821003143"/>
    <n v="62793"/>
    <n v="0"/>
    <n v="0"/>
    <n v="0"/>
    <n v="0"/>
    <n v="0"/>
    <n v="0"/>
    <n v="0"/>
    <n v="0"/>
    <n v="62793"/>
    <n v="0"/>
    <n v="2201365923"/>
    <d v="2023-03-22T00:00:00"/>
    <s v="(en blanco)"/>
    <n v="1003814"/>
  </r>
  <r>
    <n v="821003143"/>
    <s v="HOSP CENTENARIO (SEVILLA)"/>
    <s v="HCSS"/>
    <n v="504740"/>
    <s v="HCSS504740"/>
    <s v="821003143_HCSS504740"/>
    <d v="2023-04-05T11:24:00"/>
    <d v="2023-05-05T16:41:00"/>
    <n v="89913"/>
    <n v="89913"/>
    <m/>
    <s v="SEVILLA"/>
    <s v="URGENCIAS"/>
    <s v="Factura cancelada"/>
    <x v="1"/>
    <n v="0"/>
    <m/>
    <m/>
    <s v="Finalizada"/>
    <d v="2023-04-05T00:00:00"/>
    <d v="2023-05-20T00:00:00"/>
    <d v="2023-05-20T00:00:00"/>
    <m/>
    <n v="650"/>
    <s v="Más de 360"/>
    <n v="0"/>
    <m/>
    <m/>
    <m/>
    <m/>
    <m/>
    <s v="MIG-821003143"/>
    <n v="89913"/>
    <n v="0"/>
    <n v="0"/>
    <n v="0"/>
    <n v="0"/>
    <n v="0"/>
    <n v="0"/>
    <n v="0"/>
    <n v="0"/>
    <n v="89913"/>
    <n v="0"/>
    <n v="2201418656"/>
    <d v="2023-07-27T00:00:00"/>
    <s v="(en blanco)"/>
    <n v="720247"/>
  </r>
  <r>
    <n v="821003143"/>
    <s v="HOSP CENTENARIO (SEVILLA)"/>
    <s v="HCSS"/>
    <n v="513195"/>
    <s v="HCSS513195"/>
    <s v="821003143_HCSS513195"/>
    <d v="2023-04-21T10:15:00"/>
    <d v="2023-05-05T16:41:00"/>
    <n v="66893"/>
    <n v="66893"/>
    <m/>
    <s v="SEVILLA"/>
    <s v="URGENCIAS"/>
    <s v="Factura cancelada"/>
    <x v="1"/>
    <n v="0"/>
    <m/>
    <m/>
    <s v="Finalizada"/>
    <d v="2023-04-21T00:00:00"/>
    <d v="2023-05-20T00:00:00"/>
    <d v="2023-05-20T00:00:00"/>
    <m/>
    <n v="650"/>
    <s v="Más de 360"/>
    <n v="0"/>
    <m/>
    <m/>
    <m/>
    <m/>
    <m/>
    <s v="MIG-821003143"/>
    <n v="66893"/>
    <n v="0"/>
    <n v="0"/>
    <n v="0"/>
    <n v="0"/>
    <n v="0"/>
    <n v="0"/>
    <n v="0"/>
    <n v="0"/>
    <n v="66893"/>
    <n v="0"/>
    <n v="2201418656"/>
    <d v="2023-07-27T00:00:00"/>
    <s v="(en blanco)"/>
    <n v="720247"/>
  </r>
  <r>
    <n v="821003143"/>
    <s v="HOSP CENTENARIO (SEVILLA)"/>
    <s v="HCSS"/>
    <n v="519084"/>
    <s v="HCSS519084"/>
    <s v="821003143_HCSS519084"/>
    <d v="2023-05-02T18:44:00"/>
    <d v="2023-06-05T15:41:00"/>
    <n v="311168"/>
    <n v="311168"/>
    <m/>
    <s v="SEVILLA"/>
    <s v="URGENCIAS"/>
    <s v="Factura cancelada"/>
    <x v="1"/>
    <n v="0"/>
    <m/>
    <m/>
    <s v="Finalizada"/>
    <d v="2023-05-02T00:00:00"/>
    <d v="2023-06-21T00:00:00"/>
    <d v="2023-06-21T00:00:00"/>
    <m/>
    <n v="618"/>
    <s v="Más de 360"/>
    <n v="0"/>
    <m/>
    <m/>
    <m/>
    <m/>
    <m/>
    <s v="MIG-821003143"/>
    <n v="311168"/>
    <n v="0"/>
    <n v="0"/>
    <n v="0"/>
    <n v="0"/>
    <n v="0"/>
    <n v="0"/>
    <n v="0"/>
    <n v="0"/>
    <n v="311168"/>
    <n v="0"/>
    <n v="2201418656"/>
    <d v="2023-07-27T00:00:00"/>
    <s v="(en blanco)"/>
    <n v="720247"/>
  </r>
  <r>
    <n v="821003143"/>
    <s v="HOSP CENTENARIO (SEVILLA)"/>
    <s v="HCSS"/>
    <n v="521250"/>
    <s v="HCSS521250"/>
    <s v="821003143_HCSS521250"/>
    <d v="2023-05-06T05:50:00"/>
    <d v="2023-06-05T15:41:00"/>
    <n v="237966"/>
    <n v="237966"/>
    <m/>
    <s v="SEVILLA"/>
    <s v="URGENCIAS"/>
    <s v="Factura cancelada"/>
    <x v="1"/>
    <n v="0"/>
    <m/>
    <m/>
    <s v="Finalizada"/>
    <d v="2023-05-06T00:00:00"/>
    <d v="2023-06-21T00:00:00"/>
    <d v="2023-06-21T00:00:00"/>
    <m/>
    <n v="618"/>
    <s v="Más de 360"/>
    <n v="0"/>
    <m/>
    <m/>
    <m/>
    <m/>
    <m/>
    <s v="MIG-821003143"/>
    <n v="237966"/>
    <n v="0"/>
    <n v="0"/>
    <n v="0"/>
    <n v="0"/>
    <n v="0"/>
    <n v="0"/>
    <n v="0"/>
    <n v="0"/>
    <n v="237966"/>
    <n v="0"/>
    <n v="2201418656"/>
    <d v="2023-07-27T00:00:00"/>
    <s v="(en blanco)"/>
    <n v="720247"/>
  </r>
  <r>
    <n v="821003143"/>
    <s v="HOSP CENTENARIO (SEVILLA)"/>
    <s v="HCSS"/>
    <n v="534913"/>
    <s v="HCSS534913"/>
    <s v="821003143_HCSS534913"/>
    <d v="2023-05-29T13:55:00"/>
    <d v="2023-06-05T15:41:00"/>
    <n v="14307"/>
    <n v="14307"/>
    <m/>
    <s v="SEVILLA"/>
    <s v="URGENCIAS"/>
    <s v="Factura cancelada"/>
    <x v="1"/>
    <n v="0"/>
    <m/>
    <m/>
    <s v="Finalizada"/>
    <d v="2023-05-29T00:00:00"/>
    <d v="2023-06-21T00:00:00"/>
    <d v="2023-06-21T00:00:00"/>
    <m/>
    <n v="618"/>
    <s v="Más de 360"/>
    <n v="0"/>
    <m/>
    <m/>
    <m/>
    <m/>
    <m/>
    <s v="MIG-821003143"/>
    <n v="14307"/>
    <n v="0"/>
    <n v="0"/>
    <n v="0"/>
    <n v="0"/>
    <n v="0"/>
    <n v="0"/>
    <n v="0"/>
    <n v="0"/>
    <n v="14307"/>
    <n v="0"/>
    <n v="2201418656"/>
    <d v="2023-07-27T00:00:00"/>
    <s v="(en blanco)"/>
    <n v="720247"/>
  </r>
  <r>
    <n v="821003143"/>
    <s v="HOSP CENTENARIO (SEVILLA)"/>
    <s v="HDCS"/>
    <n v="1498712"/>
    <s v="HDCS1498712"/>
    <s v="821003143_HDCS1498712"/>
    <d v="2012-03-28T00:00:00"/>
    <d v="2013-07-01T00:00:00"/>
    <n v="17400"/>
    <n v="17400"/>
    <m/>
    <s v="SEVILLA"/>
    <s v="URGENCIAS"/>
    <s v="Factura cancelada"/>
    <x v="0"/>
    <n v="0"/>
    <m/>
    <m/>
    <s v="Finalizada"/>
    <d v="2012-03-28T00:00:00"/>
    <d v="2012-04-18T00:00:00"/>
    <d v="2013-01-28T00:00:00"/>
    <m/>
    <n v="4414"/>
    <s v="Más de 360"/>
    <n v="0"/>
    <m/>
    <m/>
    <m/>
    <m/>
    <m/>
    <s v="MIG-821003143"/>
    <n v="0"/>
    <n v="0"/>
    <n v="0"/>
    <n v="17400"/>
    <n v="0"/>
    <n v="0"/>
    <n v="0"/>
    <n v="0"/>
    <n v="0"/>
    <n v="0"/>
    <n v="0"/>
    <m/>
    <m/>
    <m/>
    <n v="0"/>
  </r>
  <r>
    <n v="821003143"/>
    <s v="HOSP CENTENARIO (SEVILLA)"/>
    <s v="HDCS"/>
    <n v="1572945"/>
    <s v="HDCS1572945"/>
    <s v="821003143_HDCS1572945"/>
    <d v="2012-07-21T00:00:00"/>
    <d v="2013-07-01T00:00:00"/>
    <n v="11700"/>
    <n v="4120"/>
    <m/>
    <s v="SEVILLA"/>
    <s v="URGENCIAS"/>
    <s v="Factura cancelada"/>
    <x v="0"/>
    <n v="0"/>
    <m/>
    <m/>
    <s v="Finalizada"/>
    <d v="2012-07-21T00:00:00"/>
    <d v="2012-08-14T00:00:00"/>
    <d v="2013-01-28T00:00:00"/>
    <m/>
    <n v="4414"/>
    <s v="Más de 360"/>
    <n v="0"/>
    <m/>
    <m/>
    <m/>
    <m/>
    <m/>
    <s v="MIG-821003143"/>
    <n v="0"/>
    <n v="0"/>
    <n v="0"/>
    <n v="4120"/>
    <n v="0"/>
    <n v="0"/>
    <n v="0"/>
    <n v="0"/>
    <n v="0"/>
    <n v="0"/>
    <n v="0"/>
    <m/>
    <m/>
    <m/>
    <n v="0"/>
  </r>
  <r>
    <n v="821003143"/>
    <s v="HOSP CENTENARIO (SEVILLA)"/>
    <s v="HCSS"/>
    <n v="697369"/>
    <s v="HCSS697369"/>
    <s v="821003143_HCSS697369"/>
    <d v="2024-03-11T08:48:00"/>
    <d v="2024-04-08T14:54:00"/>
    <n v="355964"/>
    <n v="355964"/>
    <m/>
    <s v="SEVILLA"/>
    <s v="URGENCIAS"/>
    <e v="#N/A"/>
    <x v="1"/>
    <n v="0"/>
    <m/>
    <m/>
    <s v="Finalizada"/>
    <d v="2024-03-11T00:00:00"/>
    <d v="2024-06-04T00:00:00"/>
    <d v="2024-06-24T00:00:00"/>
    <m/>
    <n v="249"/>
    <s v="181-360"/>
    <n v="0"/>
    <m/>
    <m/>
    <m/>
    <s v="Atención de urgencias"/>
    <m/>
    <s v="COT-2023-219"/>
    <n v="355964"/>
    <n v="0"/>
    <n v="0"/>
    <n v="0"/>
    <n v="0"/>
    <n v="0"/>
    <n v="0"/>
    <n v="0"/>
    <n v="0"/>
    <n v="355964"/>
    <n v="0"/>
    <n v="2201561954"/>
    <d v="2024-10-30T00:00:00"/>
    <s v="(en blanco)"/>
    <n v="386238"/>
  </r>
  <r>
    <n v="821003143"/>
    <s v="HOSP CENTENARIO (SEVILLA)"/>
    <s v="HCSS"/>
    <n v="777015"/>
    <s v="HCSS777015"/>
    <s v="821003143_HCSS777015"/>
    <d v="2024-08-08T14:31:00"/>
    <d v="2024-09-04T09:55:00"/>
    <n v="555282"/>
    <n v="555282"/>
    <m/>
    <s v="SEVILLA"/>
    <s v="URGENCIAS"/>
    <e v="#N/A"/>
    <x v="1"/>
    <n v="0"/>
    <m/>
    <m/>
    <s v="Finalizada"/>
    <d v="2024-08-08T00:00:00"/>
    <d v="2024-09-11T00:00:00"/>
    <d v="2024-10-02T00:00:00"/>
    <m/>
    <n v="149"/>
    <s v="91-180"/>
    <n v="0"/>
    <m/>
    <m/>
    <m/>
    <s v="Atención de urgencias"/>
    <m/>
    <s v="URG-2024-89"/>
    <n v="555282"/>
    <n v="0"/>
    <n v="0"/>
    <n v="0"/>
    <n v="0"/>
    <n v="0"/>
    <n v="0"/>
    <n v="0"/>
    <n v="0"/>
    <n v="555282"/>
    <n v="0"/>
    <n v="4800066168"/>
    <d v="2024-11-27T00:00:00"/>
    <s v="PAGO DIRECTO RC 3ER PROC. NOVIEMBRE"/>
    <n v="10501105"/>
  </r>
  <r>
    <n v="821003143"/>
    <s v="HOSP CENTENARIO (SEVILLA)"/>
    <s v="HCSS"/>
    <n v="786503"/>
    <s v="HCSS786503"/>
    <s v="821003143_HCSS786503"/>
    <d v="2024-08-28T09:51:00"/>
    <d v="2024-09-04T09:55:00"/>
    <n v="7800"/>
    <n v="7800"/>
    <m/>
    <s v="SEVILLA"/>
    <s v="URGENCIAS"/>
    <e v="#N/A"/>
    <x v="1"/>
    <n v="0"/>
    <m/>
    <m/>
    <s v="Finalizada"/>
    <d v="2024-08-28T00:00:00"/>
    <d v="2024-09-11T00:00:00"/>
    <d v="2024-09-24T00:00:00"/>
    <m/>
    <n v="157"/>
    <s v="91-180"/>
    <n v="0"/>
    <m/>
    <m/>
    <m/>
    <s v="Servicios ambulatorios"/>
    <m/>
    <s v="COT-2023-219"/>
    <n v="7800"/>
    <n v="0"/>
    <n v="0"/>
    <n v="0"/>
    <n v="0"/>
    <n v="0"/>
    <n v="0"/>
    <n v="0"/>
    <n v="0"/>
    <n v="7800"/>
    <n v="0"/>
    <n v="2201561954"/>
    <d v="2024-10-30T00:00:00"/>
    <s v="(en blanco)"/>
    <n v="386238"/>
  </r>
  <r>
    <n v="821003143"/>
    <s v="HOSP CENTENARIO (SEVILLA)"/>
    <s v="HCSS"/>
    <n v="787114"/>
    <s v="HCSS787114"/>
    <s v="821003143_HCSS787114"/>
    <d v="2024-08-29T08:51:00"/>
    <d v="2024-09-04T09:56:00"/>
    <n v="7800"/>
    <n v="7800"/>
    <m/>
    <s v="SEVILLA"/>
    <s v="URGENCIAS"/>
    <e v="#N/A"/>
    <x v="1"/>
    <n v="0"/>
    <m/>
    <m/>
    <s v="Finalizada"/>
    <d v="2024-08-29T00:00:00"/>
    <d v="2024-09-11T00:00:00"/>
    <d v="2024-09-24T00:00:00"/>
    <m/>
    <n v="157"/>
    <s v="91-180"/>
    <n v="0"/>
    <m/>
    <m/>
    <m/>
    <s v="Servicios ambulatorios"/>
    <m/>
    <s v="COT-2023-219"/>
    <n v="7800"/>
    <n v="0"/>
    <n v="0"/>
    <n v="0"/>
    <n v="0"/>
    <n v="0"/>
    <n v="0"/>
    <n v="0"/>
    <n v="0"/>
    <n v="7800"/>
    <n v="0"/>
    <n v="2201561954"/>
    <d v="2024-10-30T00:00:00"/>
    <s v="(en blanco)"/>
    <n v="386238"/>
  </r>
  <r>
    <n v="821003143"/>
    <s v="HOSP CENTENARIO (SEVILLA)"/>
    <s v="HCSS"/>
    <n v="787758"/>
    <s v="HCSS787758"/>
    <s v="821003143_HCSS787758"/>
    <d v="2024-08-30T08:36:00"/>
    <d v="2024-09-04T09:56:00"/>
    <n v="14674"/>
    <n v="14674"/>
    <m/>
    <s v="SEVILLA"/>
    <s v="URGENCIAS"/>
    <e v="#N/A"/>
    <x v="1"/>
    <n v="0"/>
    <m/>
    <m/>
    <s v="Finalizada"/>
    <d v="2024-08-30T00:00:00"/>
    <d v="2024-09-11T00:00:00"/>
    <d v="2024-09-24T00:00:00"/>
    <m/>
    <n v="157"/>
    <s v="91-180"/>
    <n v="0"/>
    <m/>
    <m/>
    <m/>
    <s v="Servicios ambulatorios"/>
    <m/>
    <s v="COT-2023-219"/>
    <n v="14674"/>
    <n v="0"/>
    <n v="0"/>
    <n v="0"/>
    <n v="0"/>
    <n v="0"/>
    <n v="0"/>
    <n v="0"/>
    <n v="0"/>
    <n v="14674"/>
    <n v="0"/>
    <n v="2201561954"/>
    <d v="2024-10-30T00:00:00"/>
    <s v="(en blanco)"/>
    <n v="386238"/>
  </r>
  <r>
    <n v="821003143"/>
    <s v="HOSP CENTENARIO (SEVILLA)"/>
    <s v="HCSS"/>
    <n v="795804"/>
    <s v="HCSS795804"/>
    <s v="821003143_HCSS795804"/>
    <d v="2024-09-16T01:45:00"/>
    <d v="2024-10-04T07:48:00"/>
    <n v="236703"/>
    <n v="236703"/>
    <m/>
    <s v="SEVILLA"/>
    <s v="URGENCIAS"/>
    <e v="#N/A"/>
    <x v="1"/>
    <n v="0"/>
    <m/>
    <m/>
    <s v="Finalizada"/>
    <d v="2024-09-16T00:00:00"/>
    <d v="2024-11-01T00:00:00"/>
    <d v="2024-11-28T00:00:00"/>
    <m/>
    <n v="92"/>
    <s v="91-180"/>
    <n v="0"/>
    <m/>
    <m/>
    <m/>
    <s v="Urgencias"/>
    <m/>
    <s v="CSS-CL00434"/>
    <n v="236703"/>
    <n v="0"/>
    <n v="0"/>
    <n v="0"/>
    <n v="0"/>
    <n v="0"/>
    <n v="0"/>
    <n v="0"/>
    <n v="0"/>
    <n v="236703"/>
    <n v="0"/>
    <n v="4800066996"/>
    <d v="2025-01-28T00:00:00"/>
    <s v="PAGO DIRECTO RC 3TER PROC. ENERO"/>
    <n v="1488256"/>
  </r>
  <r>
    <n v="821003143"/>
    <s v="HOSP CENTENARIO (SEVILLA)"/>
    <s v="HCSS"/>
    <n v="795949"/>
    <s v="HCSS795949"/>
    <s v="821003143_HCSS795949"/>
    <d v="2024-09-16T08:34:00"/>
    <d v="2024-10-04T07:48:00"/>
    <n v="109076"/>
    <n v="109076"/>
    <m/>
    <s v="SEVILLA"/>
    <s v="URGENCIAS"/>
    <e v="#N/A"/>
    <x v="1"/>
    <n v="0"/>
    <m/>
    <m/>
    <s v="Finalizada"/>
    <d v="2024-09-16T00:00:00"/>
    <d v="2024-11-01T00:00:00"/>
    <d v="2024-11-28T00:00:00"/>
    <m/>
    <n v="92"/>
    <s v="91-180"/>
    <n v="0"/>
    <m/>
    <m/>
    <m/>
    <s v="Atención de urgencias"/>
    <m/>
    <s v="CSS-CL00434"/>
    <n v="109076"/>
    <n v="0"/>
    <n v="0"/>
    <n v="0"/>
    <n v="0"/>
    <n v="0"/>
    <n v="0"/>
    <n v="0"/>
    <n v="0"/>
    <n v="109076"/>
    <n v="0"/>
    <n v="4800066996"/>
    <d v="2025-01-28T00:00:00"/>
    <s v="PAGO DIRECTO RC 3TER PROC. ENERO"/>
    <n v="1488256"/>
  </r>
  <r>
    <n v="821003143"/>
    <s v="HOSP CENTENARIO (SEVILLA)"/>
    <s v="HCSS"/>
    <n v="799926"/>
    <s v="HCSS799926"/>
    <s v="821003143_HCSS799926"/>
    <d v="2024-09-30T18:07:00"/>
    <d v="2024-10-04T07:48:00"/>
    <n v="145845"/>
    <n v="145845"/>
    <m/>
    <s v="SEVILLA"/>
    <s v="URGENCIAS"/>
    <e v="#N/A"/>
    <x v="1"/>
    <n v="0"/>
    <m/>
    <m/>
    <s v="Finalizada"/>
    <d v="2024-09-30T00:00:00"/>
    <d v="2024-11-01T00:00:00"/>
    <d v="2024-11-28T00:00:00"/>
    <m/>
    <n v="92"/>
    <s v="91-180"/>
    <n v="0"/>
    <m/>
    <m/>
    <m/>
    <s v="Atención de urgencias"/>
    <m/>
    <s v="CSS-CL00434"/>
    <n v="145845"/>
    <n v="0"/>
    <n v="0"/>
    <n v="0"/>
    <n v="0"/>
    <n v="0"/>
    <n v="0"/>
    <n v="0"/>
    <n v="0"/>
    <n v="145845"/>
    <n v="0"/>
    <n v="4800066996"/>
    <d v="2025-01-28T00:00:00"/>
    <s v="PAGO DIRECTO RC 3TER PROC. ENERO"/>
    <n v="1488256"/>
  </r>
  <r>
    <n v="821003143"/>
    <s v="HOSP CENTENARIO (SEVILLA)"/>
    <s v="HCSS"/>
    <n v="801215"/>
    <s v="HCSS801215"/>
    <s v="821003143_HCSS801215"/>
    <d v="2024-10-04T18:25:00"/>
    <d v="2024-11-08T12:18:00"/>
    <n v="298556"/>
    <n v="298556"/>
    <m/>
    <s v="SEVILLA"/>
    <s v="URGENCIAS"/>
    <e v="#N/A"/>
    <x v="1"/>
    <n v="0"/>
    <m/>
    <m/>
    <s v="Finalizada"/>
    <d v="2024-10-04T00:00:00"/>
    <d v="2024-12-02T00:00:00"/>
    <d v="2024-12-24T00:00:00"/>
    <m/>
    <n v="66"/>
    <s v="61-90"/>
    <n v="0"/>
    <m/>
    <m/>
    <m/>
    <s v="Urgencias"/>
    <m/>
    <s v="CSS-CL00434"/>
    <n v="298556"/>
    <n v="0"/>
    <n v="0"/>
    <n v="0"/>
    <n v="0"/>
    <n v="0"/>
    <n v="0"/>
    <n v="0"/>
    <n v="0"/>
    <n v="298556"/>
    <n v="0"/>
    <n v="4800066996"/>
    <d v="2025-01-28T00:00:00"/>
    <s v="PAGO DIRECTO RC 3TER PROC. ENERO"/>
    <n v="1488256"/>
  </r>
  <r>
    <n v="821003143"/>
    <s v="HOSP CENTENARIO (SEVILLA)"/>
    <s v="HCSS"/>
    <n v="805213"/>
    <s v="HCSS805213"/>
    <s v="821003143_HCSS805213"/>
    <d v="2024-10-18T10:56:00"/>
    <d v="2024-11-08T12:19:00"/>
    <n v="1404748"/>
    <n v="1404748"/>
    <m/>
    <s v="SEVILLA"/>
    <s v="URGENCIAS"/>
    <e v="#N/A"/>
    <x v="1"/>
    <n v="0"/>
    <m/>
    <m/>
    <s v="Finalizada"/>
    <d v="2024-10-18T00:00:00"/>
    <d v="2024-12-02T00:00:00"/>
    <d v="2025-01-28T00:00:00"/>
    <m/>
    <n v="31"/>
    <s v="31-60"/>
    <n v="0"/>
    <m/>
    <m/>
    <m/>
    <s v="Atención de urgencias"/>
    <m/>
    <s v="CSS-CL00434"/>
    <n v="1404748"/>
    <n v="0"/>
    <n v="0"/>
    <n v="0"/>
    <n v="0"/>
    <n v="0"/>
    <n v="0"/>
    <n v="0"/>
    <n v="0"/>
    <n v="1404748"/>
    <n v="0"/>
    <n v="4800067790"/>
    <d v="2025-03-12T00:00:00"/>
    <s v="PAGO DIRECTO REGIMEN SUBSIDIADO FEBRERO 2025"/>
    <n v="1850834"/>
  </r>
  <r>
    <n v="821003143"/>
    <s v="HOSP CENTENARIO (SEVILLA)"/>
    <s v="HCSS"/>
    <n v="811380"/>
    <s v="HCSS811380"/>
    <s v="821003143_HCSS811380"/>
    <d v="2024-11-13T02:26:00"/>
    <d v="2024-12-03T16:16:00"/>
    <n v="451454"/>
    <n v="451454"/>
    <m/>
    <s v="SEVILLA"/>
    <s v="URGENCIAS"/>
    <e v="#N/A"/>
    <x v="1"/>
    <n v="0"/>
    <m/>
    <m/>
    <s v="Finalizada"/>
    <d v="2024-11-13T00:00:00"/>
    <d v="2024-12-04T00:00:00"/>
    <d v="2024-12-24T00:00:00"/>
    <m/>
    <n v="66"/>
    <s v="61-90"/>
    <n v="0"/>
    <m/>
    <m/>
    <m/>
    <s v="Atención de urgencias"/>
    <m/>
    <s v="CSS-CL00434"/>
    <n v="451454"/>
    <n v="0"/>
    <n v="0"/>
    <n v="0"/>
    <n v="0"/>
    <n v="0"/>
    <n v="0"/>
    <n v="0"/>
    <n v="0"/>
    <n v="451454"/>
    <n v="0"/>
    <n v="4800066996"/>
    <d v="2025-01-28T00:00:00"/>
    <s v="PAGO DIRECTO RC 3TER PROC. ENERO"/>
    <n v="1488256"/>
  </r>
  <r>
    <n v="821003143"/>
    <s v="HOSP CENTENARIO (SEVILLA)"/>
    <s v="HCSS"/>
    <n v="810888"/>
    <s v="HCSS810888"/>
    <s v="821003143_HCSS810888"/>
    <d v="2024-11-09T08:20:00"/>
    <d v="2024-12-03T16:16:00"/>
    <n v="199822"/>
    <n v="199822"/>
    <m/>
    <s v="SEVILLA"/>
    <s v="URGENCIAS"/>
    <e v="#N/A"/>
    <x v="1"/>
    <n v="0"/>
    <m/>
    <m/>
    <s v="Finalizada"/>
    <d v="2024-11-09T00:00:00"/>
    <d v="2024-12-04T00:00:00"/>
    <d v="2024-12-20T00:00:00"/>
    <m/>
    <n v="70"/>
    <s v="61-90"/>
    <n v="0"/>
    <m/>
    <m/>
    <m/>
    <s v="Atención de urgencias"/>
    <m/>
    <s v="CSS-CL00434"/>
    <n v="199822"/>
    <n v="0"/>
    <n v="0"/>
    <n v="0"/>
    <n v="0"/>
    <n v="0"/>
    <n v="0"/>
    <n v="0"/>
    <n v="0"/>
    <n v="199822"/>
    <n v="0"/>
    <n v="4800066996"/>
    <d v="2025-01-28T00:00:00"/>
    <s v="PAGO DIRECTO RC 3TER PROC. ENERO"/>
    <n v="1488256"/>
  </r>
  <r>
    <n v="821003143"/>
    <s v="HOSP CENTENARIO (SEVILLA)"/>
    <s v="HCSS"/>
    <n v="813306"/>
    <s v="HCSS813306"/>
    <s v="821003143_HCSS813306"/>
    <d v="2024-11-19T08:58:00"/>
    <d v="2024-12-03T16:16:00"/>
    <n v="7800"/>
    <n v="7800"/>
    <m/>
    <s v="SEVILLA"/>
    <s v="URGENCIAS"/>
    <e v="#N/A"/>
    <x v="1"/>
    <n v="0"/>
    <m/>
    <m/>
    <s v="Finalizada"/>
    <d v="2024-11-19T00:00:00"/>
    <d v="2024-12-04T00:00:00"/>
    <d v="2024-12-20T00:00:00"/>
    <m/>
    <n v="70"/>
    <s v="61-90"/>
    <n v="0"/>
    <m/>
    <m/>
    <m/>
    <s v="Servicios ambulatorios"/>
    <m/>
    <s v="CSS-CL00434"/>
    <n v="7800"/>
    <n v="0"/>
    <n v="0"/>
    <n v="0"/>
    <n v="0"/>
    <n v="0"/>
    <n v="0"/>
    <n v="0"/>
    <n v="0"/>
    <n v="7800"/>
    <n v="0"/>
    <n v="4800066996"/>
    <d v="2025-01-28T00:00:00"/>
    <s v="PAGO DIRECTO RC 3TER PROC. ENERO"/>
    <n v="1488256"/>
  </r>
  <r>
    <n v="821003143"/>
    <s v="HOSP CENTENARIO (SEVILLA)"/>
    <s v="HCSS"/>
    <n v="813309"/>
    <s v="HCSS813309"/>
    <s v="821003143_HCSS813309"/>
    <d v="2024-11-19T09:02:00"/>
    <d v="2024-12-03T16:16:00"/>
    <n v="7800"/>
    <n v="7800"/>
    <m/>
    <s v="SEVILLA"/>
    <s v="URGENCIAS"/>
    <e v="#N/A"/>
    <x v="1"/>
    <n v="0"/>
    <m/>
    <m/>
    <s v="Finalizada"/>
    <d v="2024-11-19T00:00:00"/>
    <d v="2024-12-04T00:00:00"/>
    <d v="2024-12-20T00:00:00"/>
    <m/>
    <n v="70"/>
    <s v="61-90"/>
    <n v="0"/>
    <m/>
    <m/>
    <m/>
    <s v="Servicios ambulatorios"/>
    <m/>
    <s v="CSS-CL00434"/>
    <n v="7800"/>
    <n v="0"/>
    <n v="0"/>
    <n v="0"/>
    <n v="0"/>
    <n v="0"/>
    <n v="0"/>
    <n v="0"/>
    <n v="0"/>
    <n v="7800"/>
    <n v="0"/>
    <n v="4800066996"/>
    <d v="2025-01-28T00:00:00"/>
    <s v="PAGO DIRECTO RC 3TER PROC. ENERO"/>
    <n v="1488256"/>
  </r>
  <r>
    <n v="821003143"/>
    <s v="HOSP CENTENARIO (SEVILLA)"/>
    <s v="HCSS"/>
    <n v="815001"/>
    <s v="HCSS815001"/>
    <s v="821003143_HCSS815001"/>
    <d v="2024-11-26T08:59:00"/>
    <d v="2024-12-03T16:16:00"/>
    <n v="31200"/>
    <n v="31200"/>
    <m/>
    <s v="SEVILLA"/>
    <s v="URGENCIAS"/>
    <e v="#N/A"/>
    <x v="1"/>
    <n v="0"/>
    <m/>
    <m/>
    <s v="Finalizada"/>
    <d v="2024-11-26T00:00:00"/>
    <d v="2024-12-04T00:00:00"/>
    <d v="2024-12-20T00:00:00"/>
    <m/>
    <n v="70"/>
    <s v="61-90"/>
    <n v="0"/>
    <m/>
    <m/>
    <m/>
    <s v="Servicios ambulatorios"/>
    <m/>
    <s v="CSS-CL00434"/>
    <n v="31200"/>
    <n v="0"/>
    <n v="0"/>
    <n v="0"/>
    <n v="0"/>
    <n v="0"/>
    <n v="0"/>
    <n v="0"/>
    <n v="0"/>
    <n v="31200"/>
    <n v="0"/>
    <n v="4800066996"/>
    <d v="2025-01-28T00:00:00"/>
    <s v="PAGO DIRECTO RC 3TER PROC. ENERO"/>
    <n v="1488256"/>
  </r>
  <r>
    <n v="821003143"/>
    <s v="HOSP CENTENARIO (SEVILLA)"/>
    <s v="HCSS"/>
    <n v="540225"/>
    <s v="HCSS540225"/>
    <s v="821003143_HCSS540225"/>
    <d v="2023-06-06T15:57:00"/>
    <d v="2023-07-10T07:58:00"/>
    <n v="280467"/>
    <n v="180502"/>
    <m/>
    <s v="SEVILLA"/>
    <s v="URGENCIAS"/>
    <s v="Factura Cancelada parcialmente - Glosa por contestar IPS"/>
    <x v="2"/>
    <n v="0"/>
    <m/>
    <m/>
    <s v="Para respuesta prestador"/>
    <d v="2023-06-06T00:00:00"/>
    <d v="2023-07-18T00:00:00"/>
    <d v="2023-07-26T00:00:00"/>
    <m/>
    <n v="583"/>
    <s v="Más de 360"/>
    <n v="92800"/>
    <s v="GLOSA"/>
    <s v="TARIFA: SE GLOSA CUPS 871121 RADIOGRAFÍA DE TÓRAX (P.A. O A.P. Y LATERAL, DECÚBITO LATERAL, OBLICUAS O LATERAL) POR MAYOR VALOR COBRADO, TARIFA PACTADA POR 59.700. NANCY"/>
    <s v="TARIFA"/>
    <s v="Urgencias"/>
    <s v="Urgencias"/>
    <s v="MIG-821003143"/>
    <n v="87702"/>
    <n v="0"/>
    <n v="0"/>
    <n v="0"/>
    <n v="0"/>
    <n v="92800"/>
    <n v="0"/>
    <n v="0"/>
    <n v="0"/>
    <n v="87702"/>
    <n v="0"/>
    <n v="4800062449"/>
    <d v="2024-01-30T00:00:00"/>
    <s v="INGRESO X RECONOCIMIENTO PRUEBAS COVID-PROCESAMIEN"/>
    <n v="87702"/>
  </r>
  <r>
    <n v="821003143"/>
    <s v="HOSP CENTENARIO (SEVILLA)"/>
    <s v="HCSS"/>
    <n v="782463"/>
    <s v="HCSS782463"/>
    <s v="821003143_HCSS782463"/>
    <d v="2024-08-20T15:47:00"/>
    <d v="2024-09-04T09:55:00"/>
    <n v="10029784"/>
    <n v="10029784"/>
    <m/>
    <s v="SEVILLA"/>
    <s v="URGENCIAS"/>
    <e v="#N/A"/>
    <x v="2"/>
    <n v="0"/>
    <m/>
    <m/>
    <s v="Para respuesta prestador"/>
    <d v="2024-08-20T00:00:00"/>
    <d v="2024-09-11T00:00:00"/>
    <d v="2024-10-26T00:00:00"/>
    <m/>
    <n v="125"/>
    <s v="91-180"/>
    <n v="83961"/>
    <s v="GLOSA"/>
    <s v="SE RECONOCE 1 CANAULA NASAL POR ESTANCIA. SE OBJETA 01"/>
    <s v="PERTINENCIA MEDICA"/>
    <s v="Atención de urgencias"/>
    <s v="Urgencias"/>
    <s v="URG-2024-89"/>
    <n v="9945823"/>
    <n v="0"/>
    <n v="0"/>
    <n v="0"/>
    <n v="0"/>
    <n v="83961"/>
    <n v="0"/>
    <n v="0"/>
    <n v="0"/>
    <n v="9945823"/>
    <n v="0"/>
    <n v="4800066168"/>
    <d v="2024-11-27T00:00:00"/>
    <s v="PAGO DIRECTO RC 3ER PROC. NOVIEMBRE"/>
    <n v="10501105"/>
  </r>
  <r>
    <n v="821003143"/>
    <s v="HOSP CENTENARIO (SEVILLA)"/>
    <s v="HCSS"/>
    <n v="48306"/>
    <s v="HCSS48306"/>
    <s v="821003143_HCSS48306"/>
    <d v="2021-01-19T08:52:00"/>
    <d v="2021-02-05T10:48:00"/>
    <n v="99400"/>
    <n v="99400"/>
    <m/>
    <s v="SEVILLA"/>
    <s v="URGENCIAS"/>
    <s v="Factura devuelta"/>
    <x v="3"/>
    <n v="0"/>
    <m/>
    <m/>
    <s v="Devuelta"/>
    <d v="2021-01-19T00:00:00"/>
    <d v="2021-02-08T00:00:00"/>
    <d v="2021-02-08T00:00:00"/>
    <d v="2021-02-11T00:00:00"/>
    <n v="1478"/>
    <s v="Más de 360"/>
    <n v="99400"/>
    <s v="DEVOLUCION"/>
    <s v="SE DEVUELVE CUENTA MEDICA, PACIENTE TRABAJADOR DE LA SALUD DE LA ENTIDAD FACTURADORA COMO AUXILIAR DE ENFERMERIA, VALIDAR COBRO CON ARL DE ACUERDO. NC"/>
    <s v="ARL"/>
    <m/>
    <s v="Ambulatorio"/>
    <s v="MIG-821003143"/>
    <n v="0"/>
    <n v="99400"/>
    <n v="0"/>
    <n v="0"/>
    <n v="0"/>
    <n v="0"/>
    <n v="0"/>
    <n v="0"/>
    <n v="0"/>
    <n v="0"/>
    <n v="0"/>
    <m/>
    <m/>
    <m/>
    <n v="0"/>
  </r>
  <r>
    <n v="821003143"/>
    <s v="HOSP CENTENARIO (SEVILLA)"/>
    <s v="HCSS"/>
    <n v="49372"/>
    <s v="HCSS49372"/>
    <s v="821003143_HCSS49372"/>
    <d v="2021-01-20T15:13:00"/>
    <d v="2021-02-05T10:48:00"/>
    <n v="99400"/>
    <n v="99400"/>
    <m/>
    <s v="SEVILLA"/>
    <s v="URGENCIAS"/>
    <s v="Factura devuelta"/>
    <x v="3"/>
    <n v="0"/>
    <m/>
    <m/>
    <s v="Devuelta"/>
    <d v="2021-01-20T00:00:00"/>
    <d v="2021-02-08T00:00:00"/>
    <d v="2021-02-08T00:00:00"/>
    <d v="2021-02-11T00:00:00"/>
    <n v="1478"/>
    <s v="Más de 360"/>
    <n v="99400"/>
    <s v="DEVOLUCION"/>
    <s v="SE DEVUELVE FACTURA PORQUE ESTÁ MAL FACTURADO EL CODIGO CUPS 906340 SARS COV2, DEBEN FACTRUARLO COMO EXAMEN DIRECTO FRESCO DE CUALQUIER MUESTRA CODIGO 901304. NC"/>
    <s v="FACTURACION"/>
    <m/>
    <s v="Ambulatorio"/>
    <s v="MIG-821003143"/>
    <n v="0"/>
    <n v="99400"/>
    <n v="0"/>
    <n v="0"/>
    <n v="0"/>
    <n v="0"/>
    <n v="0"/>
    <n v="0"/>
    <n v="0"/>
    <n v="0"/>
    <n v="0"/>
    <m/>
    <m/>
    <m/>
    <n v="0"/>
  </r>
  <r>
    <n v="821003143"/>
    <s v="HOSP CENTENARIO (SEVILLA)"/>
    <s v="HCSS"/>
    <n v="64997"/>
    <s v="HCSS64997"/>
    <s v="821003143_HCSS64997"/>
    <d v="2021-02-17T18:45:00"/>
    <d v="2021-03-05T16:48:00"/>
    <n v="99400"/>
    <n v="99400"/>
    <m/>
    <s v="SEVILLA"/>
    <s v="URGENCIAS"/>
    <s v="Factura devuelta"/>
    <x v="3"/>
    <n v="0"/>
    <m/>
    <m/>
    <s v="Devuelta"/>
    <d v="2021-02-17T00:00:00"/>
    <d v="2021-03-11T00:00:00"/>
    <d v="2021-03-11T00:00:00"/>
    <d v="2021-03-12T00:00:00"/>
    <n v="1449"/>
    <s v="Más de 360"/>
    <n v="99400"/>
    <s v="DEVOLUCION"/>
    <s v="SE REALIZA DEVOLUCION DE LA FACTURA, AL VALIDAR LA INFORMACI NO SE EVIDENCIA SOPORTE DE SISMUESTRA NI REPORTE DE LABORA REQUISITO EXIGIDO BAJO LA RESOLUCION 1463 A PARTIR DEL 25 AGOSTO DE"/>
    <s v="COVID-19"/>
    <m/>
    <s v="Ambulatorio"/>
    <s v="MIG-821003143"/>
    <n v="0"/>
    <n v="99400"/>
    <n v="0"/>
    <n v="0"/>
    <n v="0"/>
    <n v="0"/>
    <n v="0"/>
    <n v="0"/>
    <n v="0"/>
    <n v="0"/>
    <n v="0"/>
    <m/>
    <m/>
    <m/>
    <n v="0"/>
  </r>
  <r>
    <n v="821003143"/>
    <s v="HOSP CENTENARIO (SEVILLA)"/>
    <s v="HCSS"/>
    <n v="65239"/>
    <s v="HCSS65239"/>
    <s v="821003143_HCSS65239"/>
    <d v="2021-02-18T08:54:00"/>
    <d v="2021-03-05T16:48:00"/>
    <n v="99400"/>
    <n v="99400"/>
    <m/>
    <s v="SEVILLA"/>
    <s v="URGENCIAS"/>
    <s v="Factura devuelta"/>
    <x v="3"/>
    <n v="0"/>
    <m/>
    <m/>
    <s v="Devuelta"/>
    <d v="2021-02-18T00:00:00"/>
    <d v="2021-03-11T00:00:00"/>
    <d v="2021-03-11T00:00:00"/>
    <d v="2021-03-12T00:00:00"/>
    <n v="1449"/>
    <s v="Más de 360"/>
    <n v="99400"/>
    <s v="DEVOLUCION"/>
    <s v="SE REALIZA DEVOLUCION DE LA FACTURA, AL VALIDAR LA INFORMACI NO SE EVIDENCIA SOPORTE DE SISMUESTRA NI REPORTE DE LABORATORIO BAJO LA RESOLUCION 1463 A PARTIR DEL 25 DE AGOST DEL 2020. LA NORMA ES TRASVERSAL PARA TODOS LOS CASOS NC"/>
    <s v="COVID-19"/>
    <m/>
    <s v="Ambulatorio"/>
    <s v="MIG-821003143"/>
    <n v="0"/>
    <n v="99400"/>
    <n v="0"/>
    <n v="0"/>
    <n v="0"/>
    <n v="0"/>
    <n v="0"/>
    <n v="0"/>
    <n v="0"/>
    <n v="0"/>
    <n v="0"/>
    <m/>
    <m/>
    <m/>
    <n v="0"/>
  </r>
  <r>
    <n v="821003143"/>
    <s v="HOSP CENTENARIO (SEVILLA)"/>
    <s v="HCSS"/>
    <n v="67757"/>
    <s v="HCSS67757"/>
    <s v="821003143_HCSS67757"/>
    <d v="2021-02-23T10:23:00"/>
    <d v="2021-03-05T16:48:00"/>
    <n v="99400"/>
    <n v="99400"/>
    <m/>
    <s v="SEVILLA"/>
    <s v="URGENCIAS"/>
    <s v="Factura devuelta"/>
    <x v="3"/>
    <n v="0"/>
    <m/>
    <m/>
    <s v="Devuelta"/>
    <d v="2021-02-23T00:00:00"/>
    <d v="2021-03-11T00:00:00"/>
    <d v="2021-03-11T00:00:00"/>
    <d v="2021-03-12T00:00:00"/>
    <n v="1449"/>
    <s v="Más de 360"/>
    <n v="99400"/>
    <s v="DEVOLUCION"/>
    <s v="SE REALIZA DEVOLUCION FACTURA, AL VALIDAR LA INFORMACION NO SE EVIDENCIA SOPORTE DE SISMUESTRA NI RESULTADO DEL LABORATORIO BAJO LA RESOLUCION 1463 A PARTIR DEL 25 DE AGOST DEL 2020. LA NORMA ES TRASVERSAL PARA TODOS LOS CASOS COVID"/>
    <s v="COVID-19"/>
    <m/>
    <s v="Ambulatorio"/>
    <s v="MIG-821003143"/>
    <n v="0"/>
    <n v="99400"/>
    <n v="0"/>
    <n v="0"/>
    <n v="0"/>
    <n v="0"/>
    <n v="0"/>
    <n v="0"/>
    <n v="0"/>
    <n v="0"/>
    <n v="0"/>
    <m/>
    <m/>
    <m/>
    <n v="0"/>
  </r>
  <r>
    <n v="821003143"/>
    <s v="HOSP CENTENARIO (SEVILLA)"/>
    <s v="HCSS"/>
    <n v="85550"/>
    <s v="HCSS85550"/>
    <s v="821003143_HCSS85550"/>
    <d v="2021-03-24T12:40:00"/>
    <d v="2021-04-08T07:01:00"/>
    <n v="99400"/>
    <n v="99400"/>
    <m/>
    <s v="SEVILLA"/>
    <s v="URGENCIAS"/>
    <s v="Factura devuelta"/>
    <x v="3"/>
    <n v="0"/>
    <m/>
    <m/>
    <s v="Devuelta"/>
    <d v="2021-03-24T00:00:00"/>
    <d v="2021-04-16T00:00:00"/>
    <d v="2021-04-16T00:00:00"/>
    <d v="2021-04-24T00:00:00"/>
    <n v="1406"/>
    <s v="Más de 360"/>
    <n v="99400"/>
    <s v="DEVOLUCION"/>
    <s v="SE DEVUELVE FACTURA SERVICIO COVID. NO SE ENCUENTRA EN SISMU UESTRA CODIGO FACTURADO 906340 AUTORIZADO 210838516259310 POR $ 80.832 REVISAR VALOR FACTURADO.GLADYS"/>
    <s v="COVID-19"/>
    <m/>
    <s v="Ambulatorio"/>
    <s v="MIG-821003143"/>
    <n v="0"/>
    <n v="99400"/>
    <n v="0"/>
    <n v="0"/>
    <n v="0"/>
    <n v="0"/>
    <n v="0"/>
    <n v="0"/>
    <n v="0"/>
    <n v="0"/>
    <n v="0"/>
    <m/>
    <m/>
    <m/>
    <n v="0"/>
  </r>
  <r>
    <n v="821003143"/>
    <s v="HOSP CENTENARIO (SEVILLA)"/>
    <s v="HCSS"/>
    <n v="96817"/>
    <s v="HCSS96817"/>
    <s v="821003143_HCSS96817"/>
    <d v="2021-04-10T16:21:00"/>
    <d v="2021-05-04T17:45:00"/>
    <n v="266903"/>
    <n v="266903"/>
    <m/>
    <s v="SEVILLA"/>
    <s v="URGENCIAS"/>
    <s v="Factura devuelta"/>
    <x v="3"/>
    <n v="0"/>
    <m/>
    <m/>
    <s v="Devuelta"/>
    <d v="2021-04-10T00:00:00"/>
    <d v="2021-05-13T00:00:00"/>
    <d v="2021-05-13T00:00:00"/>
    <d v="2021-05-26T00:00:00"/>
    <n v="1374"/>
    <s v="Más de 360"/>
    <n v="266903"/>
    <s v="DEVOLUCION"/>
    <s v="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s v="SOPORTE"/>
    <m/>
    <s v="Ambulatorio"/>
    <s v="MIG-821003143"/>
    <n v="0"/>
    <n v="266903"/>
    <n v="0"/>
    <n v="0"/>
    <n v="0"/>
    <n v="0"/>
    <n v="0"/>
    <n v="0"/>
    <n v="0"/>
    <n v="0"/>
    <n v="0"/>
    <m/>
    <m/>
    <m/>
    <n v="0"/>
  </r>
  <r>
    <n v="821003143"/>
    <s v="HOSP CENTENARIO (SEVILLA)"/>
    <s v="HCSS"/>
    <n v="115241"/>
    <s v="HCSS115241"/>
    <s v="821003143_HCSS115241"/>
    <d v="2021-05-11T09:54:00"/>
    <d v="2021-06-03T14:38:00"/>
    <n v="5446"/>
    <n v="5446"/>
    <m/>
    <s v="SEVILLA"/>
    <s v="URGENCIAS"/>
    <s v="Factura devuelta"/>
    <x v="3"/>
    <n v="0"/>
    <m/>
    <m/>
    <s v="Devuelta"/>
    <d v="2021-05-11T00:00:00"/>
    <d v="2021-06-11T00:00:00"/>
    <d v="2021-06-11T00:00:00"/>
    <d v="2021-06-25T00:00:00"/>
    <n v="1344"/>
    <s v="Más de 360"/>
    <n v="5446"/>
    <s v="DEVOLUCION"/>
    <s v="SE DEVUELVE FACTURA PORQUE ESTAN COBRANDO LA MISMA VACUNA EN LA FACTURA HCSS 117466 Y NO REGISTRA EN EL PAIWEB. NC"/>
    <s v="VACUNA"/>
    <m/>
    <s v="Ambulatorio"/>
    <s v="MIG-821003143"/>
    <n v="0"/>
    <n v="5446"/>
    <n v="0"/>
    <n v="0"/>
    <n v="0"/>
    <n v="0"/>
    <n v="0"/>
    <n v="0"/>
    <n v="0"/>
    <n v="0"/>
    <n v="0"/>
    <m/>
    <m/>
    <m/>
    <n v="0"/>
  </r>
  <r>
    <n v="821003143"/>
    <s v="HOSP CENTENARIO (SEVILLA)"/>
    <s v="HCSS"/>
    <n v="117466"/>
    <s v="HCSS117466"/>
    <s v="821003143_HCSS117466"/>
    <d v="2021-05-14T14:30:00"/>
    <d v="2021-06-03T14:38:00"/>
    <n v="5446"/>
    <n v="5446"/>
    <m/>
    <s v="SEVILLA"/>
    <s v="URGENCIAS"/>
    <s v="Factura devuelta"/>
    <x v="3"/>
    <n v="0"/>
    <m/>
    <m/>
    <s v="Devuelta"/>
    <d v="2021-05-14T00:00:00"/>
    <d v="2021-06-11T00:00:00"/>
    <d v="2021-06-11T00:00:00"/>
    <d v="2021-06-25T00:00:00"/>
    <n v="1344"/>
    <s v="Más de 360"/>
    <n v="5446"/>
    <s v="DEVOLUCION"/>
    <s v="LA VACUNA 993520 COMBINADA CONTRA SARAMPION Y RUBEOLA NO ESTA REGISTRADA EN EL PAIWEB Y ESTA REPETIDA EN LA FACTUR HCSS 115241, FAVOR VERIFICAR PARA TRAMITE DE PAGO. NC"/>
    <s v="VACUNA"/>
    <m/>
    <s v="Ambulatorio"/>
    <s v="MIG-821003143"/>
    <n v="0"/>
    <n v="5446"/>
    <n v="0"/>
    <n v="0"/>
    <n v="0"/>
    <n v="0"/>
    <n v="0"/>
    <n v="0"/>
    <n v="0"/>
    <n v="0"/>
    <n v="0"/>
    <m/>
    <m/>
    <m/>
    <n v="0"/>
  </r>
  <r>
    <n v="821003143"/>
    <s v="HOSP CENTENARIO (SEVILLA)"/>
    <s v="HCSS"/>
    <n v="325043"/>
    <s v="HCSS325043"/>
    <s v="821003143_HCSS325043"/>
    <d v="2022-05-16T18:36:00"/>
    <d v="2022-06-07T10:11:00"/>
    <n v="269021"/>
    <n v="269021"/>
    <m/>
    <s v="SEVILLA"/>
    <s v="URGENCIAS"/>
    <s v="Factura devuelta"/>
    <x v="3"/>
    <n v="0"/>
    <m/>
    <m/>
    <s v="Devuelta"/>
    <d v="2022-05-16T00:00:00"/>
    <d v="2022-08-18T00:00:00"/>
    <d v="2022-08-18T00:00:00"/>
    <d v="2022-08-22T00:00:00"/>
    <n v="921"/>
    <s v="Más de 360"/>
    <n v="269021"/>
    <s v="DEVOLUCION"/>
    <s v="AUT: SE DEVUELVE FACTURA PORQUE LA AUT 220388692764670 YA FUE CANCELADA EN LA FACTURA HCSS 338910, 1RA CONSULTA EL 07/02/2022 Y RECONSULTA EL 08/02/2022, POR FAVOR SOLICITAR AUT PARA LA URGENCIA DEL 07/02/2022 HORA 7:23 PM. NANCY"/>
    <s v="AUTORIZACION"/>
    <m/>
    <s v="Ambulatorio"/>
    <s v="MIG-821003143"/>
    <n v="0"/>
    <n v="269021"/>
    <n v="0"/>
    <n v="0"/>
    <n v="0"/>
    <n v="0"/>
    <n v="0"/>
    <n v="0"/>
    <n v="0"/>
    <n v="0"/>
    <n v="0"/>
    <m/>
    <m/>
    <m/>
    <n v="0"/>
  </r>
  <r>
    <n v="821003143"/>
    <s v="HOSP CENTENARIO (SEVILLA)"/>
    <s v="HCSS"/>
    <n v="332269"/>
    <s v="HCSS332269"/>
    <s v="821003143_HCSS332269"/>
    <d v="2022-05-31T13:35:00"/>
    <d v="2022-06-07T10:11:00"/>
    <n v="101667"/>
    <n v="101667"/>
    <m/>
    <s v="SEVILLA"/>
    <s v="URGENCIAS"/>
    <s v="Factura devuelta"/>
    <x v="3"/>
    <n v="0"/>
    <m/>
    <m/>
    <s v="Devuelta"/>
    <d v="2022-05-31T00:00:00"/>
    <d v="2022-08-18T00:00:00"/>
    <d v="2022-08-18T00:00:00"/>
    <d v="2022-08-19T00:00:00"/>
    <n v="924"/>
    <s v="Más de 360"/>
    <n v="101667"/>
    <s v="DEVOLUCION"/>
    <s v="AUT SE DEVUELVE FACTURA LA AUTORIZACION QUE ENVIAN 221448516310879 ESTA YA CANCELADA EN LA FACTURA HCSS 336609 MILENA"/>
    <s v="AUTORIZACION"/>
    <m/>
    <s v="Ambulatorio"/>
    <s v="MIG-821003143"/>
    <n v="0"/>
    <n v="101667"/>
    <n v="0"/>
    <n v="0"/>
    <n v="0"/>
    <n v="0"/>
    <n v="0"/>
    <n v="0"/>
    <n v="0"/>
    <n v="0"/>
    <n v="0"/>
    <m/>
    <m/>
    <m/>
    <n v="0"/>
  </r>
  <r>
    <n v="821003143"/>
    <s v="HOSP CENTENARIO (SEVILLA)"/>
    <s v="HCSS"/>
    <n v="319516"/>
    <s v="HCSS319516"/>
    <s v="821003143_HCSS319516"/>
    <d v="2022-05-05T08:46:00"/>
    <d v="2022-06-07T10:11:00"/>
    <n v="6000"/>
    <n v="6000"/>
    <m/>
    <s v="SEVILLA"/>
    <s v="URGENCIAS"/>
    <s v="Factura devuelta"/>
    <x v="3"/>
    <n v="0"/>
    <m/>
    <m/>
    <s v="Devuelta"/>
    <d v="2022-05-05T00:00:00"/>
    <d v="2025-03-14T00:00:00"/>
    <m/>
    <d v="2025-03-19T00:00:00"/>
    <n v="-19"/>
    <s v="Corriente"/>
    <n v="6000"/>
    <s v="DEVOLUCION"/>
    <s v="PAIWEB: SE DEVUELVE FACTURA CON SOPORTES COMPLETOS Y ORIGINALES, YA QUE NO SE EVIDENCIA REGISTRO DEL USUARIO EN EL PAI WEB. FAVOR VERIFICAR PARA TRAMITE DE PAGO NANCY"/>
    <s v="VACUNA"/>
    <s v="Intervenciones individuales para la promoción y el mantenimiento de la salud"/>
    <s v="Ambulatorio"/>
    <m/>
    <n v="0"/>
    <n v="6000"/>
    <n v="0"/>
    <n v="0"/>
    <n v="0"/>
    <n v="0"/>
    <n v="0"/>
    <n v="0"/>
    <n v="0"/>
    <n v="0"/>
    <n v="0"/>
    <m/>
    <m/>
    <m/>
    <n v="0"/>
  </r>
  <r>
    <n v="821003143"/>
    <s v="HOSP CENTENARIO (SEVILLA)"/>
    <s v="HCSS"/>
    <n v="321468"/>
    <s v="HCSS321468"/>
    <s v="821003143_HCSS321468"/>
    <d v="2022-05-10T08:46:00"/>
    <d v="2022-06-07T10:11:00"/>
    <n v="6000"/>
    <n v="6000"/>
    <m/>
    <s v="SEVILLA"/>
    <s v="URGENCIAS"/>
    <s v="Factura devuelta"/>
    <x v="3"/>
    <n v="0"/>
    <m/>
    <m/>
    <s v="Para cargar RIPS o soportes"/>
    <d v="2022-05-10T00:00:00"/>
    <m/>
    <m/>
    <m/>
    <s v="No radicada"/>
    <s v="No radicada"/>
    <n v="6000"/>
    <s v="DEVOLUCION"/>
    <s v="PAIWEB: SE DEVUELVE FACTURA CON SOPORTES COMPLETOS Y ORIGINALES, YA QUE NO SE EVIDENCIA REGISTRO DEL USUARIO EN EL PAI WEB. FAVOR VERIFICAR PARA TRAMITE DE PAGO NANCY"/>
    <s v="VACUNA"/>
    <m/>
    <s v="Ambulatorio"/>
    <m/>
    <n v="0"/>
    <n v="6000"/>
    <n v="0"/>
    <n v="0"/>
    <n v="0"/>
    <n v="0"/>
    <n v="0"/>
    <n v="0"/>
    <n v="0"/>
    <n v="0"/>
    <n v="0"/>
    <m/>
    <m/>
    <m/>
    <n v="0"/>
  </r>
  <r>
    <n v="821003143"/>
    <s v="HOSP CENTENARIO (SEVILLA)"/>
    <s v="HCSS"/>
    <n v="354791"/>
    <s v="HCSS354791"/>
    <s v="821003143_HCSS354791"/>
    <d v="2022-07-12T10:41:00"/>
    <d v="2022-08-05T08:58:00"/>
    <n v="27333"/>
    <n v="27333"/>
    <m/>
    <s v="SEVILLA"/>
    <s v="URGENCIAS"/>
    <s v="Factura devuelta"/>
    <x v="3"/>
    <n v="0"/>
    <m/>
    <m/>
    <s v="Devuelta"/>
    <d v="2022-07-12T00:00:00"/>
    <d v="2022-08-18T00:00:00"/>
    <d v="2022-08-18T00:00:00"/>
    <d v="2022-08-19T00:00:00"/>
    <n v="924"/>
    <s v="Más de 360"/>
    <n v="27333"/>
    <s v="DEVOLUCION"/>
    <s v="AUT SE DEVUEVLE FACTURA NO HAY AUTORIZACION PARA EL SERVICIO FACTURADO GESTIONAR CON EL AREA ENCARGADA DE AUTORIZACIONEPARA PODER DAR TRAMITE DE PAGO NECESITAMOS AUT DE 15 DIGIOTS .MILENA"/>
    <s v="AUTORIZACION"/>
    <m/>
    <s v="Ambulatorio"/>
    <s v="MIG-821003143"/>
    <n v="0"/>
    <n v="27333"/>
    <n v="0"/>
    <n v="0"/>
    <n v="0"/>
    <n v="0"/>
    <n v="0"/>
    <n v="0"/>
    <n v="0"/>
    <n v="0"/>
    <n v="0"/>
    <m/>
    <m/>
    <m/>
    <n v="0"/>
  </r>
  <r>
    <n v="821003143"/>
    <s v="HOSP CENTENARIO (SEVILLA)"/>
    <s v="HCSS"/>
    <n v="358024"/>
    <s v="HCSS358024"/>
    <s v="821003143_HCSS358024"/>
    <d v="2022-07-18T16:30:00"/>
    <d v="2022-08-05T08:58:00"/>
    <n v="12333"/>
    <n v="12333"/>
    <m/>
    <s v="SEVILLA"/>
    <s v="URGENCIAS"/>
    <s v="Factura devuelta"/>
    <x v="3"/>
    <n v="0"/>
    <m/>
    <m/>
    <s v="Devuelta"/>
    <d v="2022-07-18T00:00:00"/>
    <d v="2022-08-18T00:00:00"/>
    <d v="2022-08-18T00:00:00"/>
    <d v="2022-08-19T00:00:00"/>
    <n v="924"/>
    <s v="Más de 360"/>
    <n v="12333"/>
    <s v="DEVOLUCION"/>
    <s v="AUT SE DEVUELVE FACTURA LA AUTORIZACION QUE ENVIAN 221758516276755 YA CANCELADA EN LA FACTURA HCSS 348502 MILENA"/>
    <s v="AUTORIZACION"/>
    <m/>
    <s v="Ambulatorio"/>
    <s v="MIG-821003143"/>
    <n v="0"/>
    <n v="12333"/>
    <n v="0"/>
    <n v="0"/>
    <n v="0"/>
    <n v="0"/>
    <n v="0"/>
    <n v="0"/>
    <n v="0"/>
    <n v="0"/>
    <n v="0"/>
    <m/>
    <m/>
    <m/>
    <n v="0"/>
  </r>
  <r>
    <n v="821003143"/>
    <s v="HOSP CENTENARIO (SEVILLA)"/>
    <s v="HCSS"/>
    <n v="373317"/>
    <s v="HCSS373317"/>
    <s v="821003143_HCSS373317"/>
    <d v="2022-08-17T15:32:00"/>
    <d v="2022-09-09T16:02:00"/>
    <n v="3073168"/>
    <n v="3073168"/>
    <m/>
    <s v="SEVILLA"/>
    <s v="URGENCIAS"/>
    <s v="Factura devuelta"/>
    <x v="3"/>
    <n v="0"/>
    <m/>
    <m/>
    <s v="Devuelta"/>
    <d v="2022-08-17T00:00:00"/>
    <d v="2022-09-19T00:00:00"/>
    <d v="2022-09-19T00:00:00"/>
    <d v="2022-09-23T00:00:00"/>
    <n v="889"/>
    <s v="Más de 360"/>
    <n v="3073168"/>
    <s v="DEVOLUCION"/>
    <s v="FACTURACION: se devuelve, por favor validar los servcios facturados, dentro de un mismo PFP está la fact HCSS373317 y HCSS 364145 con los mismos servicios prestados y la misma fecha de ingreso 27/07/2022. NANCY"/>
    <s v="FACTURACION"/>
    <m/>
    <s v="Ambulatorio"/>
    <s v="MIG-821003143"/>
    <n v="0"/>
    <n v="3073168"/>
    <n v="0"/>
    <n v="0"/>
    <n v="0"/>
    <n v="0"/>
    <n v="0"/>
    <n v="0"/>
    <n v="0"/>
    <n v="0"/>
    <n v="0"/>
    <m/>
    <m/>
    <m/>
    <n v="0"/>
  </r>
  <r>
    <n v="821003143"/>
    <s v="HOSP CENTENARIO (SEVILLA)"/>
    <s v="HCSS"/>
    <n v="375178"/>
    <s v="HCSS375178"/>
    <s v="821003143_HCSS375178"/>
    <d v="2022-08-20T08:00:00"/>
    <d v="2022-09-09T16:02:00"/>
    <n v="6000"/>
    <n v="6000"/>
    <m/>
    <s v="SEVILLA"/>
    <s v="URGENCIAS"/>
    <s v="Factura devuelta"/>
    <x v="3"/>
    <n v="0"/>
    <m/>
    <m/>
    <s v="Devuelta"/>
    <d v="2022-08-20T00:00:00"/>
    <d v="2025-03-14T00:00:00"/>
    <m/>
    <d v="2025-03-19T00:00:00"/>
    <n v="-19"/>
    <s v="Corriente"/>
    <n v="6000"/>
    <s v="DEVOLUCION"/>
    <s v="PAIWEB: Se hace dev de fact con soportes completos y originales, NO se evidencia registro del usuario en el PAIWEB. Favor verificar para tramite de pago. NANCY"/>
    <s v="VACUNA"/>
    <s v="Consultas ambulatorias | Servicios Odontológicos ambulatorios | Exámenes de laboratorio, imágenes y otras ayudas diagnósticas ambulatorias | Procedimientos terapéuticos ambulatorios | Medicamentos de uso ambulatorio | Atención inicial de urgencias | Dispositivos medicos, incluye insumos de uso ambulatorio | Servicios de internación o procedimientos quirurgicos | Soporte asistencial o no asistencial de personas | Intervenciones individuales para la promoción y el mantenimiento de la salud | Servicios de internación o procedimientos quirurgicosIntervenciones colectivas"/>
    <s v="Ambulatorio"/>
    <m/>
    <n v="0"/>
    <n v="6000"/>
    <n v="0"/>
    <n v="0"/>
    <n v="0"/>
    <n v="0"/>
    <n v="0"/>
    <n v="0"/>
    <n v="0"/>
    <n v="0"/>
    <n v="0"/>
    <m/>
    <m/>
    <m/>
    <n v="0"/>
  </r>
  <r>
    <n v="821003143"/>
    <s v="HOSP CENTENARIO (SEVILLA)"/>
    <s v="HCSS"/>
    <n v="397009"/>
    <s v="HCSS397009"/>
    <s v="821003143_HCSS397009"/>
    <d v="2022-09-24T10:16:00"/>
    <d v="2022-10-07T16:41:00"/>
    <n v="3074"/>
    <n v="3074"/>
    <m/>
    <s v="SEVILLA"/>
    <s v="URGENCIAS"/>
    <s v="Factura devuelta"/>
    <x v="3"/>
    <n v="0"/>
    <m/>
    <m/>
    <s v="Devuelta"/>
    <d v="2022-09-24T00:00:00"/>
    <d v="2022-10-12T00:00:00"/>
    <d v="2022-10-12T00:00:00"/>
    <d v="2022-10-14T00:00:00"/>
    <n v="868"/>
    <s v="Más de 360"/>
    <n v="3074"/>
    <s v="DEVOLUCION"/>
    <s v="AUT SE DEVUELVE FACTURA LA AUTORIZACION QUE ENVIAN 220348662145183 EST YA CANCELADA EN LA FACTURA HCSS 324696 DEBIERON FACTURAR TODO EN LA MISMA FACTURA NO SE PUEDE PAGAR OTRA FACTURA CON AUTORIZACION QUE YA ESTA PAGA.SE DEVUELVE FACTURA FACTURAN CATETAR .MILENA"/>
    <s v="AUTORIZACION"/>
    <m/>
    <s v="Ambulatorio"/>
    <s v="MIG-821003143"/>
    <n v="0"/>
    <n v="3074"/>
    <n v="0"/>
    <n v="0"/>
    <n v="0"/>
    <n v="0"/>
    <n v="0"/>
    <n v="0"/>
    <n v="0"/>
    <n v="0"/>
    <n v="0"/>
    <m/>
    <m/>
    <m/>
    <n v="0"/>
  </r>
  <r>
    <n v="821003143"/>
    <s v="HOSP CENTENARIO (SEVILLA)"/>
    <s v="HCSS"/>
    <n v="391084"/>
    <s v="HCSS391084"/>
    <s v="821003143_HCSS391084"/>
    <d v="2022-09-15T09:55:00"/>
    <d v="2022-10-07T16:41:00"/>
    <n v="6000"/>
    <n v="6000"/>
    <m/>
    <s v="SEVILLA"/>
    <s v="URGENCIAS"/>
    <s v="Factura devuelta"/>
    <x v="3"/>
    <n v="0"/>
    <m/>
    <m/>
    <s v="Devuelta"/>
    <d v="2022-09-15T00:00:00"/>
    <d v="2025-03-14T00:00:00"/>
    <m/>
    <d v="2025-03-19T00:00:00"/>
    <n v="-19"/>
    <s v="Corriente"/>
    <n v="6000"/>
    <s v="DEVOLUCION"/>
    <s v="PAIWEB: Se hace dev de fact con soportes completos y originales, NO se evidencia registro del usuario en el PAIWEB. Favor verificar para tramite de pago. NANCY"/>
    <s v="VACUNA"/>
    <s v="Intervenciones individuales para la promoción y el mantenimiento de la salud"/>
    <s v="Ambulatorio"/>
    <m/>
    <n v="0"/>
    <n v="6000"/>
    <n v="0"/>
    <n v="0"/>
    <n v="0"/>
    <n v="0"/>
    <n v="0"/>
    <n v="0"/>
    <n v="0"/>
    <n v="0"/>
    <n v="0"/>
    <m/>
    <m/>
    <m/>
    <n v="0"/>
  </r>
  <r>
    <n v="821003143"/>
    <s v="HOSP CENTENARIO (SEVILLA)"/>
    <s v="HCSS"/>
    <n v="391167"/>
    <s v="HCSS391167"/>
    <s v="821003143_HCSS391167"/>
    <d v="2022-09-15T11:02:00"/>
    <d v="2022-10-07T16:41:00"/>
    <n v="6000"/>
    <n v="6000"/>
    <m/>
    <s v="SEVILLA"/>
    <s v="URGENCIAS"/>
    <s v="Factura devuelta"/>
    <x v="3"/>
    <n v="0"/>
    <m/>
    <m/>
    <s v="Devuelta"/>
    <d v="2022-09-15T00:00:00"/>
    <d v="2025-03-14T00:00:00"/>
    <m/>
    <d v="2025-03-19T00:00:00"/>
    <n v="-19"/>
    <s v="Corriente"/>
    <n v="6000"/>
    <s v="DEVOLUCION"/>
    <s v="PAIWEB: Se hace dev de fact con soportes completos y originales, NO se evidencia registro del usuario en el PAIWEB. Favor verificar para tramite de pago. NANCY"/>
    <s v="VACUNA"/>
    <s v="Intervenciones individuales para la promoción y el mantenimiento de la salud"/>
    <s v="Ambulatorio"/>
    <m/>
    <n v="0"/>
    <n v="6000"/>
    <n v="0"/>
    <n v="0"/>
    <n v="0"/>
    <n v="0"/>
    <n v="0"/>
    <n v="0"/>
    <n v="0"/>
    <n v="0"/>
    <n v="0"/>
    <m/>
    <m/>
    <m/>
    <n v="0"/>
  </r>
  <r>
    <n v="821003143"/>
    <s v="HOSP CENTENARIO (SEVILLA)"/>
    <s v="HCSS"/>
    <n v="489524"/>
    <s v="HCSS489524"/>
    <s v="821003143_HCSS489524"/>
    <d v="2023-03-09T15:34:00"/>
    <d v="2023-04-04T17:27:00"/>
    <n v="181869"/>
    <n v="181869"/>
    <m/>
    <s v="SEVILLA"/>
    <s v="URGENCIAS"/>
    <s v="Factura devuelta"/>
    <x v="3"/>
    <n v="0"/>
    <m/>
    <m/>
    <s v="Devuelta"/>
    <d v="2023-03-09T00:00:00"/>
    <d v="2023-05-02T00:00:00"/>
    <d v="2023-05-02T00:00:00"/>
    <d v="2023-05-05T00:00:00"/>
    <n v="665"/>
    <s v="Más de 360"/>
    <n v="181869"/>
    <s v="DEVOLUCION"/>
    <s v="FACTURACION: SE OBJETA FACTURA COMPLETA SEGUN REVISION POR AUDITORIA ESTAN FACTURANDO TARIFAS SOAT CON LOS CUPS DEL ISS SI FACTURARAN SOAT DEBE SER CODIGOS CUPS DEL MISMO SOAT FAVOR CORREGIR PARA SEGUIR CON EL TRAMITE DE PAGO.nanc"/>
    <s v="SOAT"/>
    <m/>
    <s v="Ambulatorio"/>
    <s v="MIG-821003143"/>
    <n v="0"/>
    <n v="181869"/>
    <n v="0"/>
    <n v="0"/>
    <n v="0"/>
    <n v="0"/>
    <n v="0"/>
    <n v="0"/>
    <n v="0"/>
    <n v="0"/>
    <n v="0"/>
    <m/>
    <m/>
    <m/>
    <n v="0"/>
  </r>
  <r>
    <n v="821003143"/>
    <s v="HOSP CENTENARIO (SEVILLA)"/>
    <s v="HCSS"/>
    <n v="490345"/>
    <s v="HCSS490345"/>
    <s v="821003143_HCSS490345"/>
    <d v="2023-03-10T16:22:00"/>
    <d v="2023-04-04T17:27:00"/>
    <n v="366681"/>
    <n v="366681"/>
    <m/>
    <s v="SEVILLA"/>
    <s v="URGENCIAS"/>
    <s v="Factura devuelta"/>
    <x v="3"/>
    <n v="0"/>
    <m/>
    <m/>
    <s v="Devuelta"/>
    <d v="2023-03-10T00:00:00"/>
    <d v="2023-05-02T00:00:00"/>
    <d v="2023-05-02T00:00:00"/>
    <d v="2023-05-08T00:00:00"/>
    <n v="662"/>
    <s v="Más de 360"/>
    <n v="366681"/>
    <s v="DEVOLUCION"/>
    <s v="FACTURACION: SE OBJETA FACTURA COMPLETA POR REVISION DE AUDITORIA MEDIC ESTAN FACTURANDO TARIFAS SOAT CON LOS CUPS DEL ISS SI FACTURARAN SOAT DEBE SER CODIGOS CUPS DEL MISMO SOAT FAVOR CORREGIR PARA SEGUIR CON EL TRAMITE DE PAGO. NC"/>
    <s v="SOAT"/>
    <m/>
    <s v="Ambulatorio"/>
    <s v="MIG-821003143"/>
    <n v="0"/>
    <n v="366681"/>
    <n v="0"/>
    <n v="0"/>
    <n v="0"/>
    <n v="0"/>
    <n v="0"/>
    <n v="0"/>
    <n v="0"/>
    <n v="0"/>
    <n v="0"/>
    <m/>
    <m/>
    <m/>
    <n v="0"/>
  </r>
  <r>
    <n v="821003143"/>
    <s v="HOSP CENTENARIO (SEVILLA)"/>
    <s v="HCSS"/>
    <n v="494474"/>
    <s v="HCSS494474"/>
    <s v="821003143_HCSS494474"/>
    <d v="2023-03-17T12:46:00"/>
    <d v="2023-04-04T17:27:00"/>
    <n v="1214488"/>
    <n v="1214488"/>
    <m/>
    <s v="SEVILLA"/>
    <s v="URGENCIAS"/>
    <s v="Factura devuelta"/>
    <x v="3"/>
    <n v="0"/>
    <m/>
    <m/>
    <s v="Devuelta"/>
    <d v="2023-03-17T00:00:00"/>
    <d v="2023-05-02T00:00:00"/>
    <d v="2023-05-02T00:00:00"/>
    <d v="2023-05-08T00:00:00"/>
    <n v="662"/>
    <s v="Más de 360"/>
    <n v="1214488"/>
    <s v="DEVOLUCION"/>
    <s v="FACTURACION: SE OBJETA FACTURA COMPLETA POR REVISION DE AUDITORIA MEDICA ESTAN FACTURANDO TARIFAS SOAT CON LOS CUPS DEL ISS SI FACTURARAN SOAT DEBE SER CODIGOS CUPS DEL MISMO SOAT FAVOR CORREGIR PARA SEGUIR CON EL TRAMITE DE PAGO.nanc"/>
    <s v="SOAT"/>
    <m/>
    <s v="Ambulatorio"/>
    <s v="MIG-821003143"/>
    <n v="0"/>
    <n v="1214488"/>
    <n v="0"/>
    <n v="0"/>
    <n v="0"/>
    <n v="0"/>
    <n v="0"/>
    <n v="0"/>
    <n v="0"/>
    <n v="0"/>
    <n v="0"/>
    <m/>
    <m/>
    <m/>
    <n v="0"/>
  </r>
  <r>
    <n v="821003143"/>
    <s v="HOSP CENTENARIO (SEVILLA)"/>
    <s v="HCSS"/>
    <n v="538609"/>
    <s v="HCSS538609"/>
    <s v="821003143_HCSS538609"/>
    <d v="2023-06-03T11:23:00"/>
    <d v="2023-07-10T07:55:00"/>
    <n v="6960"/>
    <n v="6960"/>
    <m/>
    <s v="SEVILLA"/>
    <s v="URGENCIAS"/>
    <s v="Factura devuelta"/>
    <x v="3"/>
    <n v="0"/>
    <m/>
    <m/>
    <s v="Devuelta"/>
    <d v="2023-06-03T00:00:00"/>
    <d v="2023-07-18T00:00:00"/>
    <m/>
    <d v="2023-07-31T00:00:00"/>
    <n v="578"/>
    <s v="Más de 360"/>
    <n v="6960"/>
    <s v="DEVOLUCION"/>
    <s v="se realiza devolucion vacuna influenza cup993510 se valida los datos y no se encuentra registrada en paiwed."/>
    <s v="VACUNA"/>
    <s v="Servicios ambulatorios"/>
    <s v="Ambulatorio"/>
    <m/>
    <n v="0"/>
    <n v="6960"/>
    <n v="0"/>
    <n v="0"/>
    <n v="0"/>
    <n v="0"/>
    <n v="0"/>
    <n v="0"/>
    <n v="0"/>
    <n v="0"/>
    <n v="0"/>
    <m/>
    <m/>
    <m/>
    <n v="0"/>
  </r>
  <r>
    <n v="821003143"/>
    <s v="HOSP CENTENARIO (SEVILLA)"/>
    <s v="HCSS"/>
    <n v="813000"/>
    <s v="HCSS813000"/>
    <s v="821003143_HCSS813000"/>
    <d v="2024-11-18T09:38:00"/>
    <d v="2024-12-03T16:18:00"/>
    <n v="15600"/>
    <n v="15600"/>
    <m/>
    <s v="SEVILLA"/>
    <s v="URGENCIAS"/>
    <e v="#N/A"/>
    <x v="3"/>
    <n v="0"/>
    <m/>
    <m/>
    <s v="Devuelta"/>
    <d v="2024-11-18T00:00:00"/>
    <d v="2024-12-04T00:00:00"/>
    <m/>
    <d v="2024-12-20T00:00:00"/>
    <n v="70"/>
    <s v="61-90"/>
    <n v="15600"/>
    <s v="DEVOLUCION"/>
    <s v="soportes se valida factura con los soportes . facturan al usuario 1113310087 daryeny camayo henao anexan soportes de maria angelica ocampo ,anexar los soportes correspondientes para dsrle tramite ala factura"/>
    <s v="SOPORTE"/>
    <s v="Servicios ambulatorios"/>
    <s v="Ambulatorio"/>
    <m/>
    <n v="0"/>
    <n v="15600"/>
    <n v="0"/>
    <n v="0"/>
    <n v="0"/>
    <n v="0"/>
    <n v="0"/>
    <n v="0"/>
    <n v="0"/>
    <n v="0"/>
    <n v="0"/>
    <m/>
    <m/>
    <m/>
    <n v="0"/>
  </r>
  <r>
    <n v="821003143"/>
    <s v="HOSP CENTENARIO (SEVILLA)"/>
    <s v="HCSS"/>
    <n v="391074"/>
    <s v="HCSS391074"/>
    <s v="821003143_HCSS391074"/>
    <d v="2022-09-15T09:46:00"/>
    <d v="2022-10-07T16:41:00"/>
    <n v="6000"/>
    <n v="6000"/>
    <m/>
    <s v="SEVILLA"/>
    <s v="URGENCIAS"/>
    <s v="Factura devuelta"/>
    <x v="4"/>
    <n v="0"/>
    <m/>
    <m/>
    <s v="Para auditoria de pertinencia"/>
    <d v="2022-09-15T00:00:00"/>
    <d v="2025-04-01T00:00:00"/>
    <m/>
    <m/>
    <n v="-32"/>
    <s v="Corriente"/>
    <n v="6000"/>
    <s v="DEVOLUCION"/>
    <s v="PAIWEB: Se hace dev de fact con soportes completos y originales, NO se evidencia registro del usuario en el PAIWEB. Favor verificar para tramite de pago. NANCY"/>
    <s v="VACUNA"/>
    <s v="Intervenciones individuales para la promoción y el mantenimiento de la salud"/>
    <s v="Ambulatorio"/>
    <m/>
    <n v="0"/>
    <n v="0"/>
    <n v="0"/>
    <n v="0"/>
    <n v="0"/>
    <n v="0"/>
    <n v="0"/>
    <n v="6000"/>
    <n v="0"/>
    <n v="0"/>
    <n v="0"/>
    <m/>
    <m/>
    <m/>
    <n v="0"/>
  </r>
  <r>
    <n v="821003143"/>
    <s v="HOSP CENTENARIO (SEVILLA)"/>
    <s v="HDCS"/>
    <n v="1254881"/>
    <s v="HDCS1254881"/>
    <s v="821003143_HDCS1254881"/>
    <d v="2011-02-03T00:00:00"/>
    <d v="2013-07-01T00:00:00"/>
    <n v="19200"/>
    <n v="19200"/>
    <m/>
    <s v="SEVILLA"/>
    <s v="URGENCIAS"/>
    <s v="Factura no radicada"/>
    <x v="5"/>
    <n v="0"/>
    <m/>
    <m/>
    <m/>
    <m/>
    <m/>
    <m/>
    <m/>
    <s v="No radicada"/>
    <s v="No radicada"/>
    <n v="0"/>
    <m/>
    <m/>
    <m/>
    <m/>
    <m/>
    <m/>
    <n v="0"/>
    <n v="0"/>
    <n v="19200"/>
    <n v="0"/>
    <n v="0"/>
    <n v="0"/>
    <n v="0"/>
    <n v="0"/>
    <n v="0"/>
    <n v="0"/>
    <n v="0"/>
    <m/>
    <m/>
    <m/>
    <n v="0"/>
  </r>
  <r>
    <n v="821003143"/>
    <s v="HOSP CENTENARIO (SEVILLA)"/>
    <s v="HDCS"/>
    <n v="1308278"/>
    <s v="HDCS1308278"/>
    <s v="821003143_HDCS1308278"/>
    <d v="2011-05-10T00:00:00"/>
    <d v="2013-07-01T00:00:00"/>
    <n v="259500"/>
    <n v="120715"/>
    <m/>
    <s v="SEVILLA"/>
    <s v="URGENCIAS"/>
    <s v="Factura no radicada"/>
    <x v="5"/>
    <n v="0"/>
    <m/>
    <m/>
    <m/>
    <m/>
    <m/>
    <m/>
    <m/>
    <s v="No radicada"/>
    <s v="No radicada"/>
    <n v="0"/>
    <m/>
    <m/>
    <m/>
    <m/>
    <m/>
    <m/>
    <n v="0"/>
    <n v="0"/>
    <n v="120715"/>
    <n v="0"/>
    <n v="0"/>
    <n v="0"/>
    <n v="0"/>
    <n v="0"/>
    <n v="0"/>
    <n v="0"/>
    <n v="0"/>
    <m/>
    <m/>
    <m/>
    <n v="0"/>
  </r>
  <r>
    <n v="821003143"/>
    <s v="HOSP CENTENARIO (SEVILLA)"/>
    <s v="HCSS"/>
    <n v="490346"/>
    <s v="HCSS490346"/>
    <s v="821003143_HCSS490346"/>
    <d v="2023-03-10T16:22:00"/>
    <d v="2023-04-04T17:30:00"/>
    <n v="87702"/>
    <n v="87702"/>
    <m/>
    <s v="SEVILLA"/>
    <s v="URGENCIAS"/>
    <s v="Factura no radicada"/>
    <x v="5"/>
    <n v="0"/>
    <m/>
    <m/>
    <m/>
    <m/>
    <m/>
    <m/>
    <m/>
    <s v="No radicada"/>
    <s v="No radicada"/>
    <n v="0"/>
    <m/>
    <m/>
    <m/>
    <m/>
    <m/>
    <m/>
    <n v="0"/>
    <n v="0"/>
    <n v="87702"/>
    <n v="0"/>
    <n v="0"/>
    <n v="0"/>
    <n v="0"/>
    <n v="0"/>
    <n v="0"/>
    <n v="0"/>
    <n v="0"/>
    <m/>
    <m/>
    <m/>
    <n v="0"/>
  </r>
  <r>
    <n v="821003143"/>
    <s v="HOSP CENTENARIO (SEVILLA)"/>
    <s v="HCSS"/>
    <n v="343406"/>
    <s v="HCSS343406"/>
    <s v="821003143_HCSS343406"/>
    <d v="2022-06-19T19:39:00"/>
    <d v="2022-07-19T11:41:00"/>
    <n v="99423"/>
    <n v="99423"/>
    <m/>
    <s v="SEVILLA"/>
    <s v="URGENCIAS"/>
    <s v="Factura pendiente en programacion de pago (COVID)"/>
    <x v="6"/>
    <n v="99423"/>
    <n v="1222151362"/>
    <s v="ESTADO DOS"/>
    <s v="Finalizada"/>
    <d v="2022-06-19T00:00:00"/>
    <d v="2022-08-12T00:00:00"/>
    <d v="2022-08-12T00:00:00"/>
    <m/>
    <n v="931"/>
    <s v="Más de 360"/>
    <n v="0"/>
    <m/>
    <m/>
    <m/>
    <m/>
    <m/>
    <s v="MIG-821003143"/>
    <n v="0"/>
    <n v="0"/>
    <n v="0"/>
    <n v="0"/>
    <n v="0"/>
    <n v="0"/>
    <n v="99423"/>
    <n v="0"/>
    <n v="0"/>
    <n v="0"/>
    <n v="0"/>
    <m/>
    <m/>
    <m/>
    <n v="0"/>
  </r>
  <r>
    <n v="821003143"/>
    <s v="HOSP CENTENARIO (SEVILLA)"/>
    <s v="HCSS"/>
    <n v="361603"/>
    <s v="HCSS361603"/>
    <s v="821003143_HCSS361603"/>
    <d v="2022-07-26T17:01:00"/>
    <d v="2022-08-05T09:12:00"/>
    <n v="99423"/>
    <n v="99423"/>
    <m/>
    <s v="SEVILLA"/>
    <s v="URGENCIAS"/>
    <s v="Factura pendiente en programacion de pago (COVID)"/>
    <x v="6"/>
    <n v="99423"/>
    <n v="1222152238"/>
    <s v="ESTADO DOS"/>
    <s v="Finalizada"/>
    <d v="2022-07-26T00:00:00"/>
    <d v="2022-08-18T00:00:00"/>
    <d v="2022-08-18T00:00:00"/>
    <m/>
    <n v="925"/>
    <s v="Más de 360"/>
    <n v="0"/>
    <m/>
    <m/>
    <m/>
    <m/>
    <m/>
    <s v="MIG-821003143"/>
    <n v="0"/>
    <n v="0"/>
    <n v="0"/>
    <n v="0"/>
    <n v="0"/>
    <n v="0"/>
    <n v="99423"/>
    <n v="0"/>
    <n v="0"/>
    <n v="0"/>
    <n v="0"/>
    <m/>
    <m/>
    <m/>
    <n v="0"/>
  </r>
  <r>
    <n v="821003143"/>
    <s v="HOSP CENTENARIO (SEVILLA)"/>
    <s v="HCSS"/>
    <n v="377083"/>
    <s v="HCSS377083"/>
    <s v="821003143_HCSS377083"/>
    <d v="2022-08-23T16:53:00"/>
    <d v="2022-09-09T15:38:00"/>
    <n v="99423"/>
    <n v="99423"/>
    <m/>
    <s v="SEVILLA"/>
    <s v="URGENCIAS"/>
    <s v="Factura pendiente en programacion de pago (COVID)"/>
    <x v="6"/>
    <n v="99423"/>
    <n v="1222153299"/>
    <s v="ESTADO DOS"/>
    <s v="Finalizada"/>
    <d v="2022-08-23T00:00:00"/>
    <d v="2022-09-19T00:00:00"/>
    <d v="2022-09-19T00:00:00"/>
    <m/>
    <n v="893"/>
    <s v="Más de 360"/>
    <n v="0"/>
    <m/>
    <m/>
    <m/>
    <m/>
    <m/>
    <s v="MIG-821003143"/>
    <n v="0"/>
    <n v="0"/>
    <n v="0"/>
    <n v="0"/>
    <n v="0"/>
    <n v="0"/>
    <n v="99423"/>
    <n v="0"/>
    <n v="0"/>
    <n v="0"/>
    <n v="0"/>
    <m/>
    <m/>
    <m/>
    <n v="0"/>
  </r>
  <r>
    <n v="821003143"/>
    <s v="HOSP CENTENARIO (SEVILLA)"/>
    <s v="HCSS"/>
    <n v="814512"/>
    <s v="HCSS814512"/>
    <s v="821003143_HCSS814512"/>
    <d v="2024-11-23T12:32:00"/>
    <d v="2024-12-03T16:16:00"/>
    <n v="2776791"/>
    <n v="2776791"/>
    <m/>
    <s v="SEVILLA"/>
    <s v="URGENCIAS"/>
    <e v="#N/A"/>
    <x v="6"/>
    <n v="2776791"/>
    <n v="1222573588"/>
    <m/>
    <s v="Finalizada"/>
    <d v="2024-11-23T00:00:00"/>
    <d v="2024-12-04T00:00:00"/>
    <d v="2025-02-18T00:00:00"/>
    <m/>
    <n v="10"/>
    <s v="0-30"/>
    <n v="0"/>
    <m/>
    <m/>
    <m/>
    <s v="Atención de urgencias"/>
    <m/>
    <s v="CSS-CL00434"/>
    <n v="0"/>
    <n v="0"/>
    <n v="0"/>
    <n v="0"/>
    <n v="0"/>
    <n v="0"/>
    <n v="2776791"/>
    <n v="0"/>
    <n v="0"/>
    <n v="0"/>
    <n v="0"/>
    <m/>
    <m/>
    <m/>
    <n v="0"/>
  </r>
  <r>
    <n v="821003143"/>
    <s v="HOSP CENTENARIO (SEVILLA)"/>
    <s v="HCSS"/>
    <n v="820400"/>
    <s v="HCSS820400"/>
    <s v="821003143_HCSS820400"/>
    <d v="2024-12-18T01:07:00"/>
    <d v="2025-01-07T15:56:00"/>
    <n v="423707"/>
    <n v="423707"/>
    <m/>
    <s v="SEVILLA"/>
    <s v="URGENCIAS"/>
    <e v="#N/A"/>
    <x v="6"/>
    <n v="423707"/>
    <n v="1222561977"/>
    <m/>
    <s v="Finalizada"/>
    <d v="2024-12-18T00:00:00"/>
    <d v="2025-01-15T00:00:00"/>
    <d v="2025-01-28T00:00:00"/>
    <m/>
    <n v="31"/>
    <s v="31-60"/>
    <n v="0"/>
    <m/>
    <m/>
    <m/>
    <s v="Atención de urgencias"/>
    <m/>
    <s v="CSS-CL00434"/>
    <n v="0"/>
    <n v="0"/>
    <n v="0"/>
    <n v="0"/>
    <n v="0"/>
    <n v="0"/>
    <n v="423707"/>
    <n v="0"/>
    <n v="0"/>
    <n v="0"/>
    <n v="0"/>
    <m/>
    <m/>
    <m/>
    <n v="0"/>
  </r>
  <r>
    <n v="821003143"/>
    <s v="HOSP CENTENARIO (SEVILLA)"/>
    <s v="HCSS"/>
    <n v="823148"/>
    <s v="HCSS823148"/>
    <s v="821003143_HCSS823148"/>
    <d v="2024-12-31T20:13:00"/>
    <d v="2025-01-07T15:56:00"/>
    <n v="362902"/>
    <n v="362902"/>
    <m/>
    <s v="SEVILLA"/>
    <s v="URGENCIAS"/>
    <e v="#N/A"/>
    <x v="6"/>
    <n v="362902"/>
    <n v="1222562030"/>
    <m/>
    <s v="Finalizada"/>
    <d v="2024-12-31T00:00:00"/>
    <d v="2025-01-15T00:00:00"/>
    <d v="2025-01-28T00:00:00"/>
    <m/>
    <n v="31"/>
    <s v="31-60"/>
    <n v="0"/>
    <m/>
    <m/>
    <m/>
    <s v="Atención de urgencias"/>
    <m/>
    <s v="CSS-CL00434"/>
    <n v="0"/>
    <n v="0"/>
    <n v="0"/>
    <n v="0"/>
    <n v="0"/>
    <n v="0"/>
    <n v="362902"/>
    <n v="0"/>
    <n v="0"/>
    <n v="0"/>
    <n v="0"/>
    <m/>
    <m/>
    <m/>
    <n v="0"/>
  </r>
  <r>
    <n v="821003143"/>
    <s v="HOSP CENTENARIO (SEVILLA)"/>
    <s v="HCSS"/>
    <n v="819380"/>
    <s v="HCSS819380"/>
    <s v="821003143_HCSS819380"/>
    <d v="2024-12-13T09:37:00"/>
    <d v="2025-01-07T15:56:00"/>
    <n v="35534"/>
    <n v="31034"/>
    <m/>
    <s v="SEVILLA"/>
    <s v="URGENCIAS"/>
    <e v="#N/A"/>
    <x v="6"/>
    <n v="31034"/>
    <n v="1222559984"/>
    <m/>
    <s v="Finalizada"/>
    <d v="2024-12-13T00:00:00"/>
    <d v="2025-01-15T00:00:00"/>
    <d v="2025-01-21T00:00:00"/>
    <m/>
    <n v="38"/>
    <s v="31-60"/>
    <n v="0"/>
    <m/>
    <m/>
    <m/>
    <s v="Servicios Odontológicos ambulatorios"/>
    <m/>
    <s v="CSS-CL00434"/>
    <n v="0"/>
    <n v="0"/>
    <n v="0"/>
    <n v="0"/>
    <n v="0"/>
    <n v="0"/>
    <n v="31034"/>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11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7">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8">
        <item x="0"/>
        <item x="1"/>
        <item x="2"/>
        <item x="3"/>
        <item x="4"/>
        <item x="5"/>
        <item x="6"/>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4"/>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0"/>
  <sheetViews>
    <sheetView workbookViewId="0"/>
  </sheetViews>
  <sheetFormatPr baseColWidth="10" defaultRowHeight="14.5" x14ac:dyDescent="0.35"/>
  <cols>
    <col min="1" max="1" width="15.26953125" customWidth="1"/>
    <col min="2" max="2" width="39.26953125" customWidth="1"/>
    <col min="4" max="4" width="17.26953125" customWidth="1"/>
    <col min="7" max="8" width="13" bestFit="1" customWidth="1"/>
  </cols>
  <sheetData>
    <row r="1" spans="1:11" ht="31.5" thickBot="1" x14ac:dyDescent="0.4">
      <c r="A1" s="1" t="s">
        <v>0</v>
      </c>
      <c r="B1" s="2" t="s">
        <v>1</v>
      </c>
      <c r="C1" s="2" t="s">
        <v>2</v>
      </c>
      <c r="D1" s="2" t="s">
        <v>3</v>
      </c>
      <c r="E1" s="2" t="s">
        <v>4</v>
      </c>
      <c r="F1" s="2" t="s">
        <v>5</v>
      </c>
      <c r="G1" s="2" t="s">
        <v>6</v>
      </c>
      <c r="H1" s="2" t="s">
        <v>7</v>
      </c>
      <c r="I1" s="2" t="s">
        <v>8</v>
      </c>
      <c r="J1" s="2" t="s">
        <v>9</v>
      </c>
      <c r="K1" s="2" t="s">
        <v>10</v>
      </c>
    </row>
    <row r="2" spans="1:11" x14ac:dyDescent="0.35">
      <c r="A2">
        <v>821003143</v>
      </c>
      <c r="B2" t="s">
        <v>11</v>
      </c>
      <c r="C2" t="s">
        <v>132</v>
      </c>
      <c r="D2" t="s">
        <v>12</v>
      </c>
      <c r="E2" s="3">
        <v>40577</v>
      </c>
      <c r="F2" s="3">
        <v>41456</v>
      </c>
      <c r="G2" s="4">
        <v>19200</v>
      </c>
      <c r="H2" s="4">
        <v>19200</v>
      </c>
      <c r="J2" t="s">
        <v>130</v>
      </c>
      <c r="K2" t="s">
        <v>131</v>
      </c>
    </row>
    <row r="3" spans="1:11" x14ac:dyDescent="0.35">
      <c r="A3">
        <v>821003143</v>
      </c>
      <c r="B3" t="s">
        <v>11</v>
      </c>
      <c r="C3" t="s">
        <v>132</v>
      </c>
      <c r="D3" t="s">
        <v>13</v>
      </c>
      <c r="E3" s="3">
        <v>40673</v>
      </c>
      <c r="F3" s="3">
        <v>41456</v>
      </c>
      <c r="G3" s="4">
        <v>259500</v>
      </c>
      <c r="H3" s="4">
        <v>120715</v>
      </c>
      <c r="J3" t="s">
        <v>130</v>
      </c>
      <c r="K3" t="s">
        <v>131</v>
      </c>
    </row>
    <row r="4" spans="1:11" x14ac:dyDescent="0.35">
      <c r="A4">
        <v>821003143</v>
      </c>
      <c r="B4" t="s">
        <v>11</v>
      </c>
      <c r="C4" t="s">
        <v>132</v>
      </c>
      <c r="D4" t="s">
        <v>14</v>
      </c>
      <c r="E4" s="3">
        <v>40732</v>
      </c>
      <c r="F4" s="3">
        <v>41456</v>
      </c>
      <c r="G4" s="4">
        <v>19500</v>
      </c>
      <c r="H4" s="4">
        <v>19500</v>
      </c>
      <c r="J4" t="s">
        <v>130</v>
      </c>
      <c r="K4" t="s">
        <v>131</v>
      </c>
    </row>
    <row r="5" spans="1:11" x14ac:dyDescent="0.35">
      <c r="A5">
        <v>821003143</v>
      </c>
      <c r="B5" t="s">
        <v>11</v>
      </c>
      <c r="C5" t="s">
        <v>132</v>
      </c>
      <c r="D5" t="s">
        <v>15</v>
      </c>
      <c r="E5" s="3">
        <v>40792</v>
      </c>
      <c r="F5" s="3">
        <v>41456</v>
      </c>
      <c r="G5" s="4">
        <v>50609</v>
      </c>
      <c r="H5" s="4">
        <v>50609</v>
      </c>
      <c r="J5" t="s">
        <v>130</v>
      </c>
      <c r="K5" t="s">
        <v>131</v>
      </c>
    </row>
    <row r="6" spans="1:11" x14ac:dyDescent="0.35">
      <c r="A6">
        <v>821003143</v>
      </c>
      <c r="B6" t="s">
        <v>11</v>
      </c>
      <c r="C6" t="s">
        <v>132</v>
      </c>
      <c r="D6" t="s">
        <v>16</v>
      </c>
      <c r="E6" s="3">
        <v>40850</v>
      </c>
      <c r="F6" s="3">
        <v>41456</v>
      </c>
      <c r="G6" s="4">
        <v>17100</v>
      </c>
      <c r="H6" s="4">
        <v>17100</v>
      </c>
      <c r="J6" t="s">
        <v>130</v>
      </c>
      <c r="K6" t="s">
        <v>131</v>
      </c>
    </row>
    <row r="7" spans="1:11" x14ac:dyDescent="0.35">
      <c r="A7">
        <v>821003143</v>
      </c>
      <c r="B7" t="s">
        <v>11</v>
      </c>
      <c r="C7" t="s">
        <v>132</v>
      </c>
      <c r="D7" t="s">
        <v>17</v>
      </c>
      <c r="E7" s="3">
        <v>40855</v>
      </c>
      <c r="F7" s="3">
        <v>41456</v>
      </c>
      <c r="G7" s="4">
        <v>17100</v>
      </c>
      <c r="H7" s="4">
        <v>17100</v>
      </c>
      <c r="J7" t="s">
        <v>130</v>
      </c>
      <c r="K7" t="s">
        <v>131</v>
      </c>
    </row>
    <row r="8" spans="1:11" x14ac:dyDescent="0.35">
      <c r="A8">
        <v>821003143</v>
      </c>
      <c r="B8" t="s">
        <v>11</v>
      </c>
      <c r="C8" t="s">
        <v>132</v>
      </c>
      <c r="D8" t="s">
        <v>18</v>
      </c>
      <c r="E8" s="3">
        <v>40855</v>
      </c>
      <c r="F8" s="3">
        <v>41456</v>
      </c>
      <c r="G8" s="4">
        <v>17100</v>
      </c>
      <c r="H8" s="4">
        <v>17100</v>
      </c>
      <c r="J8" t="s">
        <v>130</v>
      </c>
      <c r="K8" t="s">
        <v>131</v>
      </c>
    </row>
    <row r="9" spans="1:11" x14ac:dyDescent="0.35">
      <c r="A9">
        <v>821003143</v>
      </c>
      <c r="B9" t="s">
        <v>11</v>
      </c>
      <c r="C9" t="s">
        <v>132</v>
      </c>
      <c r="D9" t="s">
        <v>19</v>
      </c>
      <c r="E9" s="3">
        <v>40858</v>
      </c>
      <c r="F9" s="3">
        <v>41456</v>
      </c>
      <c r="G9" s="4">
        <v>17100</v>
      </c>
      <c r="H9" s="4">
        <v>17100</v>
      </c>
      <c r="J9" t="s">
        <v>130</v>
      </c>
      <c r="K9" t="s">
        <v>131</v>
      </c>
    </row>
    <row r="10" spans="1:11" x14ac:dyDescent="0.35">
      <c r="A10">
        <v>821003143</v>
      </c>
      <c r="B10" t="s">
        <v>11</v>
      </c>
      <c r="C10" t="s">
        <v>132</v>
      </c>
      <c r="D10" t="s">
        <v>20</v>
      </c>
      <c r="E10" s="3">
        <v>40862</v>
      </c>
      <c r="F10" s="3">
        <v>41456</v>
      </c>
      <c r="G10" s="4">
        <v>17100</v>
      </c>
      <c r="H10" s="4">
        <v>17100</v>
      </c>
      <c r="J10" t="s">
        <v>130</v>
      </c>
      <c r="K10" t="s">
        <v>131</v>
      </c>
    </row>
    <row r="11" spans="1:11" x14ac:dyDescent="0.35">
      <c r="A11">
        <v>821003143</v>
      </c>
      <c r="B11" t="s">
        <v>11</v>
      </c>
      <c r="C11" t="s">
        <v>132</v>
      </c>
      <c r="D11" t="s">
        <v>21</v>
      </c>
      <c r="E11" s="3">
        <v>40863</v>
      </c>
      <c r="F11" s="3">
        <v>41456</v>
      </c>
      <c r="G11" s="4">
        <v>17100</v>
      </c>
      <c r="H11" s="4">
        <v>17100</v>
      </c>
      <c r="J11" t="s">
        <v>130</v>
      </c>
      <c r="K11" t="s">
        <v>131</v>
      </c>
    </row>
    <row r="12" spans="1:11" x14ac:dyDescent="0.35">
      <c r="A12">
        <v>821003143</v>
      </c>
      <c r="B12" t="s">
        <v>11</v>
      </c>
      <c r="C12" t="s">
        <v>132</v>
      </c>
      <c r="D12" t="s">
        <v>22</v>
      </c>
      <c r="E12" s="3">
        <v>40863</v>
      </c>
      <c r="F12" s="3">
        <v>41456</v>
      </c>
      <c r="G12" s="4">
        <v>17100</v>
      </c>
      <c r="H12" s="4">
        <v>17100</v>
      </c>
      <c r="J12" t="s">
        <v>130</v>
      </c>
      <c r="K12" t="s">
        <v>131</v>
      </c>
    </row>
    <row r="13" spans="1:11" x14ac:dyDescent="0.35">
      <c r="A13">
        <v>821003143</v>
      </c>
      <c r="B13" t="s">
        <v>11</v>
      </c>
      <c r="C13" t="s">
        <v>132</v>
      </c>
      <c r="D13" t="s">
        <v>23</v>
      </c>
      <c r="E13" s="3">
        <v>40863</v>
      </c>
      <c r="F13" s="3">
        <v>41456</v>
      </c>
      <c r="G13" s="4">
        <v>19200</v>
      </c>
      <c r="H13" s="4">
        <v>19200</v>
      </c>
      <c r="J13" t="s">
        <v>130</v>
      </c>
      <c r="K13" t="s">
        <v>131</v>
      </c>
    </row>
    <row r="14" spans="1:11" x14ac:dyDescent="0.35">
      <c r="A14">
        <v>821003143</v>
      </c>
      <c r="B14" t="s">
        <v>11</v>
      </c>
      <c r="C14" t="s">
        <v>132</v>
      </c>
      <c r="D14" t="s">
        <v>24</v>
      </c>
      <c r="E14" s="3">
        <v>40868</v>
      </c>
      <c r="F14" s="3">
        <v>41456</v>
      </c>
      <c r="G14" s="4">
        <v>19200</v>
      </c>
      <c r="H14" s="4">
        <v>19200</v>
      </c>
      <c r="J14" t="s">
        <v>130</v>
      </c>
      <c r="K14" t="s">
        <v>131</v>
      </c>
    </row>
    <row r="15" spans="1:11" x14ac:dyDescent="0.35">
      <c r="A15">
        <v>821003143</v>
      </c>
      <c r="B15" t="s">
        <v>11</v>
      </c>
      <c r="C15" t="s">
        <v>132</v>
      </c>
      <c r="D15" t="s">
        <v>25</v>
      </c>
      <c r="E15" s="3">
        <v>40871</v>
      </c>
      <c r="F15" s="3">
        <v>41456</v>
      </c>
      <c r="G15" s="4">
        <v>216000</v>
      </c>
      <c r="H15" s="4">
        <v>216000</v>
      </c>
      <c r="J15" t="s">
        <v>130</v>
      </c>
      <c r="K15" t="s">
        <v>131</v>
      </c>
    </row>
    <row r="16" spans="1:11" x14ac:dyDescent="0.35">
      <c r="A16">
        <v>821003143</v>
      </c>
      <c r="B16" t="s">
        <v>11</v>
      </c>
      <c r="C16" t="s">
        <v>132</v>
      </c>
      <c r="D16" t="s">
        <v>26</v>
      </c>
      <c r="E16" s="3">
        <v>40875</v>
      </c>
      <c r="F16" s="3">
        <v>41456</v>
      </c>
      <c r="G16" s="4">
        <v>19200</v>
      </c>
      <c r="H16" s="4">
        <v>19200</v>
      </c>
      <c r="J16" t="s">
        <v>130</v>
      </c>
      <c r="K16" t="s">
        <v>131</v>
      </c>
    </row>
    <row r="17" spans="1:11" x14ac:dyDescent="0.35">
      <c r="A17">
        <v>821003143</v>
      </c>
      <c r="B17" t="s">
        <v>11</v>
      </c>
      <c r="C17" t="s">
        <v>132</v>
      </c>
      <c r="D17" t="s">
        <v>27</v>
      </c>
      <c r="E17" s="3">
        <v>40875</v>
      </c>
      <c r="F17" s="3">
        <v>41456</v>
      </c>
      <c r="G17" s="4">
        <v>17100</v>
      </c>
      <c r="H17" s="4">
        <v>17100</v>
      </c>
      <c r="J17" t="s">
        <v>130</v>
      </c>
      <c r="K17" t="s">
        <v>131</v>
      </c>
    </row>
    <row r="18" spans="1:11" x14ac:dyDescent="0.35">
      <c r="A18">
        <v>821003143</v>
      </c>
      <c r="B18" t="s">
        <v>11</v>
      </c>
      <c r="C18" t="s">
        <v>132</v>
      </c>
      <c r="D18" t="s">
        <v>28</v>
      </c>
      <c r="E18" s="3">
        <v>40940</v>
      </c>
      <c r="F18" s="3">
        <v>41456</v>
      </c>
      <c r="G18" s="4">
        <v>18200</v>
      </c>
      <c r="H18" s="4">
        <v>18200</v>
      </c>
      <c r="J18" t="s">
        <v>130</v>
      </c>
      <c r="K18" t="s">
        <v>131</v>
      </c>
    </row>
    <row r="19" spans="1:11" x14ac:dyDescent="0.35">
      <c r="A19">
        <v>821003143</v>
      </c>
      <c r="B19" t="s">
        <v>11</v>
      </c>
      <c r="C19" t="s">
        <v>132</v>
      </c>
      <c r="D19" t="s">
        <v>29</v>
      </c>
      <c r="E19" s="3">
        <v>40954</v>
      </c>
      <c r="F19" s="3">
        <v>41456</v>
      </c>
      <c r="G19" s="4">
        <v>56600</v>
      </c>
      <c r="H19" s="4">
        <v>56600</v>
      </c>
      <c r="J19" t="s">
        <v>130</v>
      </c>
      <c r="K19" t="s">
        <v>131</v>
      </c>
    </row>
    <row r="20" spans="1:11" x14ac:dyDescent="0.35">
      <c r="A20">
        <v>821003143</v>
      </c>
      <c r="B20" t="s">
        <v>11</v>
      </c>
      <c r="C20" t="s">
        <v>132</v>
      </c>
      <c r="D20" t="s">
        <v>30</v>
      </c>
      <c r="E20" s="3">
        <v>40973</v>
      </c>
      <c r="F20" s="3">
        <v>41456</v>
      </c>
      <c r="G20" s="4">
        <v>29400</v>
      </c>
      <c r="H20" s="4">
        <v>29400</v>
      </c>
      <c r="J20" t="s">
        <v>130</v>
      </c>
      <c r="K20" t="s">
        <v>131</v>
      </c>
    </row>
    <row r="21" spans="1:11" x14ac:dyDescent="0.35">
      <c r="A21">
        <v>821003143</v>
      </c>
      <c r="B21" t="s">
        <v>11</v>
      </c>
      <c r="C21" t="s">
        <v>132</v>
      </c>
      <c r="D21" t="s">
        <v>31</v>
      </c>
      <c r="E21" s="3">
        <v>40996</v>
      </c>
      <c r="F21" s="3">
        <v>41456</v>
      </c>
      <c r="G21" s="4">
        <v>17400</v>
      </c>
      <c r="H21" s="4">
        <v>17400</v>
      </c>
      <c r="J21" t="s">
        <v>130</v>
      </c>
      <c r="K21" t="s">
        <v>131</v>
      </c>
    </row>
    <row r="22" spans="1:11" x14ac:dyDescent="0.35">
      <c r="A22">
        <v>821003143</v>
      </c>
      <c r="B22" t="s">
        <v>11</v>
      </c>
      <c r="C22" t="s">
        <v>132</v>
      </c>
      <c r="D22" t="s">
        <v>32</v>
      </c>
      <c r="E22" s="3">
        <v>41111</v>
      </c>
      <c r="F22" s="3">
        <v>41456</v>
      </c>
      <c r="G22" s="4">
        <v>11700</v>
      </c>
      <c r="H22" s="4">
        <v>4120</v>
      </c>
      <c r="J22" t="s">
        <v>130</v>
      </c>
      <c r="K22" t="s">
        <v>131</v>
      </c>
    </row>
    <row r="23" spans="1:11" x14ac:dyDescent="0.35">
      <c r="A23">
        <v>821003143</v>
      </c>
      <c r="B23" t="s">
        <v>11</v>
      </c>
      <c r="C23" t="s">
        <v>132</v>
      </c>
      <c r="D23" t="s">
        <v>33</v>
      </c>
      <c r="E23" s="3">
        <v>41288</v>
      </c>
      <c r="F23" s="3">
        <v>41456</v>
      </c>
      <c r="G23" s="4">
        <v>18900</v>
      </c>
      <c r="H23" s="4">
        <v>18900</v>
      </c>
      <c r="J23" t="s">
        <v>130</v>
      </c>
      <c r="K23" t="s">
        <v>131</v>
      </c>
    </row>
    <row r="24" spans="1:11" x14ac:dyDescent="0.35">
      <c r="A24">
        <v>821003143</v>
      </c>
      <c r="B24" t="s">
        <v>11</v>
      </c>
      <c r="C24" t="s">
        <v>132</v>
      </c>
      <c r="D24" t="s">
        <v>34</v>
      </c>
      <c r="E24" s="3">
        <v>41765.699305555558</v>
      </c>
      <c r="F24" s="3">
        <v>41794.652777777781</v>
      </c>
      <c r="G24" s="4">
        <v>25400</v>
      </c>
      <c r="H24" s="4">
        <v>25400</v>
      </c>
      <c r="J24" t="s">
        <v>130</v>
      </c>
      <c r="K24" t="s">
        <v>131</v>
      </c>
    </row>
    <row r="25" spans="1:11" x14ac:dyDescent="0.35">
      <c r="A25">
        <v>821003143</v>
      </c>
      <c r="B25" t="s">
        <v>11</v>
      </c>
      <c r="C25" t="s">
        <v>132</v>
      </c>
      <c r="D25" t="s">
        <v>35</v>
      </c>
      <c r="E25" s="3">
        <v>41771.393055555556</v>
      </c>
      <c r="F25" s="3">
        <v>41794.652777777781</v>
      </c>
      <c r="G25" s="4">
        <v>25400</v>
      </c>
      <c r="H25" s="4">
        <v>25400</v>
      </c>
      <c r="J25" t="s">
        <v>130</v>
      </c>
      <c r="K25" t="s">
        <v>131</v>
      </c>
    </row>
    <row r="26" spans="1:11" x14ac:dyDescent="0.35">
      <c r="A26">
        <v>821003143</v>
      </c>
      <c r="B26" t="s">
        <v>11</v>
      </c>
      <c r="C26" t="s">
        <v>132</v>
      </c>
      <c r="D26" t="s">
        <v>36</v>
      </c>
      <c r="E26" s="3">
        <v>41771.407638888886</v>
      </c>
      <c r="F26" s="3">
        <v>41794.652777777781</v>
      </c>
      <c r="G26" s="4">
        <v>25400</v>
      </c>
      <c r="H26" s="4">
        <v>25400</v>
      </c>
      <c r="J26" t="s">
        <v>130</v>
      </c>
      <c r="K26" t="s">
        <v>131</v>
      </c>
    </row>
    <row r="27" spans="1:11" x14ac:dyDescent="0.35">
      <c r="A27">
        <v>821003143</v>
      </c>
      <c r="B27" t="s">
        <v>11</v>
      </c>
      <c r="C27" t="s">
        <v>132</v>
      </c>
      <c r="D27" t="s">
        <v>37</v>
      </c>
      <c r="E27" s="3">
        <v>41773.591666666667</v>
      </c>
      <c r="F27" s="3">
        <v>41794.652777777781</v>
      </c>
      <c r="G27" s="4">
        <v>25400</v>
      </c>
      <c r="H27" s="4">
        <v>25400</v>
      </c>
      <c r="J27" t="s">
        <v>130</v>
      </c>
      <c r="K27" t="s">
        <v>131</v>
      </c>
    </row>
    <row r="28" spans="1:11" x14ac:dyDescent="0.35">
      <c r="A28">
        <v>821003143</v>
      </c>
      <c r="B28" t="s">
        <v>11</v>
      </c>
      <c r="C28" t="s">
        <v>132</v>
      </c>
      <c r="D28" t="s">
        <v>38</v>
      </c>
      <c r="E28" s="3">
        <v>41773.592361111114</v>
      </c>
      <c r="F28" s="3">
        <v>41794.652777777781</v>
      </c>
      <c r="G28" s="4">
        <v>25400</v>
      </c>
      <c r="H28" s="4">
        <v>25400</v>
      </c>
      <c r="J28" t="s">
        <v>130</v>
      </c>
      <c r="K28" t="s">
        <v>131</v>
      </c>
    </row>
    <row r="29" spans="1:11" x14ac:dyDescent="0.35">
      <c r="A29">
        <v>821003143</v>
      </c>
      <c r="B29" t="s">
        <v>11</v>
      </c>
      <c r="C29" t="s">
        <v>132</v>
      </c>
      <c r="D29" t="s">
        <v>39</v>
      </c>
      <c r="E29" s="3">
        <v>41780.379166666666</v>
      </c>
      <c r="F29" s="3">
        <v>41794.652777777781</v>
      </c>
      <c r="G29" s="4">
        <v>25400</v>
      </c>
      <c r="H29" s="4">
        <v>25400</v>
      </c>
      <c r="J29" t="s">
        <v>130</v>
      </c>
      <c r="K29" t="s">
        <v>131</v>
      </c>
    </row>
    <row r="30" spans="1:11" x14ac:dyDescent="0.35">
      <c r="A30">
        <v>821003143</v>
      </c>
      <c r="B30" t="s">
        <v>11</v>
      </c>
      <c r="C30" t="s">
        <v>132</v>
      </c>
      <c r="D30" t="s">
        <v>40</v>
      </c>
      <c r="E30" s="3">
        <v>41801.434027777781</v>
      </c>
      <c r="F30" s="3">
        <v>41822.472222222219</v>
      </c>
      <c r="G30" s="4">
        <v>15100</v>
      </c>
      <c r="H30" s="4">
        <v>9500</v>
      </c>
      <c r="J30" t="s">
        <v>130</v>
      </c>
      <c r="K30" t="s">
        <v>131</v>
      </c>
    </row>
    <row r="31" spans="1:11" x14ac:dyDescent="0.35">
      <c r="A31">
        <v>821003143</v>
      </c>
      <c r="B31" t="s">
        <v>11</v>
      </c>
      <c r="C31" t="s">
        <v>132</v>
      </c>
      <c r="D31" t="s">
        <v>41</v>
      </c>
      <c r="E31" s="3">
        <v>41871.425694444442</v>
      </c>
      <c r="F31" s="3">
        <v>41885.410416666666</v>
      </c>
      <c r="G31" s="4">
        <v>25400</v>
      </c>
      <c r="H31" s="4">
        <v>25400</v>
      </c>
      <c r="J31" t="s">
        <v>130</v>
      </c>
      <c r="K31" t="s">
        <v>131</v>
      </c>
    </row>
    <row r="32" spans="1:11" x14ac:dyDescent="0.35">
      <c r="A32">
        <v>821003143</v>
      </c>
      <c r="B32" t="s">
        <v>11</v>
      </c>
      <c r="C32" t="s">
        <v>132</v>
      </c>
      <c r="D32" t="s">
        <v>42</v>
      </c>
      <c r="E32" s="3">
        <v>41871.426388888889</v>
      </c>
      <c r="F32" s="3">
        <v>41885.410416666666</v>
      </c>
      <c r="G32" s="4">
        <v>25400</v>
      </c>
      <c r="H32" s="4">
        <v>25400</v>
      </c>
      <c r="J32" t="s">
        <v>130</v>
      </c>
      <c r="K32" t="s">
        <v>131</v>
      </c>
    </row>
    <row r="33" spans="1:11" x14ac:dyDescent="0.35">
      <c r="A33">
        <v>821003143</v>
      </c>
      <c r="B33" t="s">
        <v>11</v>
      </c>
      <c r="C33" t="s">
        <v>132</v>
      </c>
      <c r="D33" t="s">
        <v>43</v>
      </c>
      <c r="E33" s="3">
        <v>41871.427777777775</v>
      </c>
      <c r="F33" s="3">
        <v>41885.410416666666</v>
      </c>
      <c r="G33" s="4">
        <v>25400</v>
      </c>
      <c r="H33" s="4">
        <v>25400</v>
      </c>
      <c r="J33" t="s">
        <v>130</v>
      </c>
      <c r="K33" t="s">
        <v>131</v>
      </c>
    </row>
    <row r="34" spans="1:11" x14ac:dyDescent="0.35">
      <c r="A34">
        <v>821003143</v>
      </c>
      <c r="B34" t="s">
        <v>11</v>
      </c>
      <c r="C34" t="s">
        <v>132</v>
      </c>
      <c r="D34" t="s">
        <v>44</v>
      </c>
      <c r="E34" s="3">
        <v>41873.494444444441</v>
      </c>
      <c r="F34" s="3">
        <v>41885.410416666666</v>
      </c>
      <c r="G34" s="4">
        <v>25400</v>
      </c>
      <c r="H34" s="4">
        <v>25400</v>
      </c>
      <c r="J34" t="s">
        <v>130</v>
      </c>
      <c r="K34" t="s">
        <v>131</v>
      </c>
    </row>
    <row r="35" spans="1:11" x14ac:dyDescent="0.35">
      <c r="A35">
        <v>821003143</v>
      </c>
      <c r="B35" t="s">
        <v>11</v>
      </c>
      <c r="C35" t="s">
        <v>132</v>
      </c>
      <c r="D35" t="s">
        <v>45</v>
      </c>
      <c r="E35" s="3">
        <v>41974.770833333336</v>
      </c>
      <c r="F35" s="3">
        <v>42007.45</v>
      </c>
      <c r="G35" s="4">
        <v>130990</v>
      </c>
      <c r="H35" s="4">
        <v>130990</v>
      </c>
      <c r="J35" t="s">
        <v>130</v>
      </c>
      <c r="K35" t="s">
        <v>131</v>
      </c>
    </row>
    <row r="36" spans="1:11" x14ac:dyDescent="0.35">
      <c r="A36">
        <v>821003143</v>
      </c>
      <c r="B36" t="s">
        <v>11</v>
      </c>
      <c r="C36" t="s">
        <v>132</v>
      </c>
      <c r="D36" t="s">
        <v>46</v>
      </c>
      <c r="E36" s="3">
        <v>42439.977777777778</v>
      </c>
      <c r="F36" s="3">
        <v>42466.699305555558</v>
      </c>
      <c r="G36" s="4">
        <v>56869</v>
      </c>
      <c r="H36" s="4">
        <v>56869</v>
      </c>
      <c r="J36" t="s">
        <v>130</v>
      </c>
      <c r="K36" t="s">
        <v>131</v>
      </c>
    </row>
    <row r="37" spans="1:11" x14ac:dyDescent="0.35">
      <c r="A37">
        <v>821003143</v>
      </c>
      <c r="B37" t="s">
        <v>11</v>
      </c>
      <c r="C37" t="s">
        <v>132</v>
      </c>
      <c r="D37" t="s">
        <v>47</v>
      </c>
      <c r="E37" s="3">
        <v>43308.632638888892</v>
      </c>
      <c r="F37" s="3">
        <v>43315.401388888888</v>
      </c>
      <c r="G37" s="4">
        <v>127342</v>
      </c>
      <c r="H37" s="4">
        <v>110942</v>
      </c>
      <c r="J37" t="s">
        <v>130</v>
      </c>
      <c r="K37" t="s">
        <v>131</v>
      </c>
    </row>
    <row r="38" spans="1:11" x14ac:dyDescent="0.35">
      <c r="A38">
        <v>821003143</v>
      </c>
      <c r="B38" t="s">
        <v>11</v>
      </c>
      <c r="C38" t="s">
        <v>132</v>
      </c>
      <c r="D38" t="s">
        <v>48</v>
      </c>
      <c r="E38" s="3">
        <v>43529.685416666667</v>
      </c>
      <c r="F38" s="3">
        <v>43557.742361111108</v>
      </c>
      <c r="G38" s="4">
        <v>50685</v>
      </c>
      <c r="H38" s="4">
        <v>50685</v>
      </c>
      <c r="J38" t="s">
        <v>130</v>
      </c>
      <c r="K38" t="s">
        <v>131</v>
      </c>
    </row>
    <row r="39" spans="1:11" x14ac:dyDescent="0.35">
      <c r="A39">
        <v>821003143</v>
      </c>
      <c r="B39" t="s">
        <v>11</v>
      </c>
      <c r="C39" t="s">
        <v>132</v>
      </c>
      <c r="D39" t="s">
        <v>49</v>
      </c>
      <c r="E39" s="3">
        <v>43546.349305555559</v>
      </c>
      <c r="F39" s="3">
        <v>43557.742361111108</v>
      </c>
      <c r="G39" s="4">
        <v>21600</v>
      </c>
      <c r="H39" s="4">
        <v>18400</v>
      </c>
      <c r="J39" t="s">
        <v>130</v>
      </c>
      <c r="K39" t="s">
        <v>131</v>
      </c>
    </row>
    <row r="40" spans="1:11" x14ac:dyDescent="0.35">
      <c r="A40">
        <v>821003143</v>
      </c>
      <c r="B40" t="s">
        <v>11</v>
      </c>
      <c r="C40" t="s">
        <v>132</v>
      </c>
      <c r="D40" t="s">
        <v>50</v>
      </c>
      <c r="E40" s="3">
        <v>43550.42291666667</v>
      </c>
      <c r="F40" s="3">
        <v>43557.742361111108</v>
      </c>
      <c r="G40" s="4">
        <v>46300</v>
      </c>
      <c r="H40" s="4">
        <v>43100</v>
      </c>
      <c r="J40" t="s">
        <v>130</v>
      </c>
      <c r="K40" t="s">
        <v>131</v>
      </c>
    </row>
    <row r="41" spans="1:11" x14ac:dyDescent="0.35">
      <c r="A41">
        <v>821003143</v>
      </c>
      <c r="B41" t="s">
        <v>11</v>
      </c>
      <c r="C41" t="s">
        <v>132</v>
      </c>
      <c r="D41" t="s">
        <v>51</v>
      </c>
      <c r="E41" s="3">
        <v>43600.466666666667</v>
      </c>
      <c r="F41" s="3">
        <v>43620.747916666667</v>
      </c>
      <c r="G41" s="4">
        <v>29800</v>
      </c>
      <c r="H41" s="4">
        <v>26600</v>
      </c>
      <c r="J41" t="s">
        <v>130</v>
      </c>
      <c r="K41" t="s">
        <v>131</v>
      </c>
    </row>
    <row r="42" spans="1:11" x14ac:dyDescent="0.35">
      <c r="A42">
        <v>821003143</v>
      </c>
      <c r="B42" t="s">
        <v>11</v>
      </c>
      <c r="C42" t="s">
        <v>132</v>
      </c>
      <c r="D42" t="s">
        <v>52</v>
      </c>
      <c r="E42" s="3">
        <v>43936.234027777777</v>
      </c>
      <c r="F42" s="3">
        <v>43957.560416666667</v>
      </c>
      <c r="G42" s="4">
        <v>129746</v>
      </c>
      <c r="H42" s="4">
        <v>129746</v>
      </c>
      <c r="J42" t="s">
        <v>130</v>
      </c>
      <c r="K42" t="s">
        <v>131</v>
      </c>
    </row>
    <row r="43" spans="1:11" x14ac:dyDescent="0.35">
      <c r="A43">
        <v>821003143</v>
      </c>
      <c r="B43" t="s">
        <v>11</v>
      </c>
      <c r="C43" t="s">
        <v>133</v>
      </c>
      <c r="D43" t="s">
        <v>53</v>
      </c>
      <c r="E43" s="3">
        <v>44130.665972222225</v>
      </c>
      <c r="F43" s="3">
        <v>44140.427777777775</v>
      </c>
      <c r="G43" s="4">
        <v>99400</v>
      </c>
      <c r="H43" s="4">
        <v>99400</v>
      </c>
      <c r="J43" t="s">
        <v>130</v>
      </c>
      <c r="K43" t="s">
        <v>131</v>
      </c>
    </row>
    <row r="44" spans="1:11" x14ac:dyDescent="0.35">
      <c r="A44">
        <v>821003143</v>
      </c>
      <c r="B44" t="s">
        <v>11</v>
      </c>
      <c r="C44" t="s">
        <v>133</v>
      </c>
      <c r="D44" t="s">
        <v>54</v>
      </c>
      <c r="E44" s="3">
        <v>44131.419444444444</v>
      </c>
      <c r="F44" s="3">
        <v>44140.427777777775</v>
      </c>
      <c r="G44" s="4">
        <v>99400</v>
      </c>
      <c r="H44" s="4">
        <v>99400</v>
      </c>
      <c r="J44" t="s">
        <v>130</v>
      </c>
      <c r="K44" t="s">
        <v>131</v>
      </c>
    </row>
    <row r="45" spans="1:11" x14ac:dyDescent="0.35">
      <c r="A45">
        <v>821003143</v>
      </c>
      <c r="B45" t="s">
        <v>11</v>
      </c>
      <c r="C45" t="s">
        <v>133</v>
      </c>
      <c r="D45" t="s">
        <v>55</v>
      </c>
      <c r="E45" s="3">
        <v>44215.369444444441</v>
      </c>
      <c r="F45" s="3">
        <v>44232.45</v>
      </c>
      <c r="G45" s="4">
        <v>99400</v>
      </c>
      <c r="H45" s="4">
        <v>99400</v>
      </c>
      <c r="J45" t="s">
        <v>130</v>
      </c>
      <c r="K45" t="s">
        <v>131</v>
      </c>
    </row>
    <row r="46" spans="1:11" x14ac:dyDescent="0.35">
      <c r="A46">
        <v>821003143</v>
      </c>
      <c r="B46" t="s">
        <v>11</v>
      </c>
      <c r="C46" t="s">
        <v>133</v>
      </c>
      <c r="D46" t="s">
        <v>56</v>
      </c>
      <c r="E46" s="3">
        <v>44216.634027777778</v>
      </c>
      <c r="F46" s="3">
        <v>44232.45</v>
      </c>
      <c r="G46" s="4">
        <v>99400</v>
      </c>
      <c r="H46" s="4">
        <v>99400</v>
      </c>
      <c r="J46" t="s">
        <v>130</v>
      </c>
      <c r="K46" t="s">
        <v>131</v>
      </c>
    </row>
    <row r="47" spans="1:11" x14ac:dyDescent="0.35">
      <c r="A47">
        <v>821003143</v>
      </c>
      <c r="B47" t="s">
        <v>11</v>
      </c>
      <c r="C47" t="s">
        <v>133</v>
      </c>
      <c r="D47" t="s">
        <v>57</v>
      </c>
      <c r="E47" s="3">
        <v>44244.78125</v>
      </c>
      <c r="F47" s="3">
        <v>44260.7</v>
      </c>
      <c r="G47" s="4">
        <v>99400</v>
      </c>
      <c r="H47" s="4">
        <v>99400</v>
      </c>
      <c r="J47" t="s">
        <v>130</v>
      </c>
      <c r="K47" t="s">
        <v>131</v>
      </c>
    </row>
    <row r="48" spans="1:11" x14ac:dyDescent="0.35">
      <c r="A48">
        <v>821003143</v>
      </c>
      <c r="B48" t="s">
        <v>11</v>
      </c>
      <c r="C48" t="s">
        <v>133</v>
      </c>
      <c r="D48" t="s">
        <v>58</v>
      </c>
      <c r="E48" s="3">
        <v>44245.370833333334</v>
      </c>
      <c r="F48" s="3">
        <v>44260.7</v>
      </c>
      <c r="G48" s="4">
        <v>99400</v>
      </c>
      <c r="H48" s="4">
        <v>99400</v>
      </c>
      <c r="J48" t="s">
        <v>130</v>
      </c>
      <c r="K48" t="s">
        <v>131</v>
      </c>
    </row>
    <row r="49" spans="1:11" x14ac:dyDescent="0.35">
      <c r="A49">
        <v>821003143</v>
      </c>
      <c r="B49" t="s">
        <v>11</v>
      </c>
      <c r="C49" t="s">
        <v>133</v>
      </c>
      <c r="D49" t="s">
        <v>59</v>
      </c>
      <c r="E49" s="3">
        <v>44250.432638888888</v>
      </c>
      <c r="F49" s="3">
        <v>44260.7</v>
      </c>
      <c r="G49" s="4">
        <v>99400</v>
      </c>
      <c r="H49" s="4">
        <v>99400</v>
      </c>
      <c r="J49" t="s">
        <v>130</v>
      </c>
      <c r="K49" t="s">
        <v>131</v>
      </c>
    </row>
    <row r="50" spans="1:11" x14ac:dyDescent="0.35">
      <c r="A50">
        <v>821003143</v>
      </c>
      <c r="B50" t="s">
        <v>11</v>
      </c>
      <c r="C50" t="s">
        <v>133</v>
      </c>
      <c r="D50" t="s">
        <v>60</v>
      </c>
      <c r="E50" s="3">
        <v>44279.527777777781</v>
      </c>
      <c r="F50" s="3">
        <v>44294.292361111111</v>
      </c>
      <c r="G50" s="4">
        <v>99400</v>
      </c>
      <c r="H50" s="4">
        <v>99400</v>
      </c>
      <c r="J50" t="s">
        <v>130</v>
      </c>
      <c r="K50" t="s">
        <v>131</v>
      </c>
    </row>
    <row r="51" spans="1:11" x14ac:dyDescent="0.35">
      <c r="A51">
        <v>821003143</v>
      </c>
      <c r="B51" t="s">
        <v>11</v>
      </c>
      <c r="C51" t="s">
        <v>133</v>
      </c>
      <c r="D51" t="s">
        <v>61</v>
      </c>
      <c r="E51" s="3">
        <v>44296.681250000001</v>
      </c>
      <c r="F51" s="3">
        <v>44320.739583333336</v>
      </c>
      <c r="G51" s="4">
        <v>266903</v>
      </c>
      <c r="H51" s="4">
        <v>266903</v>
      </c>
      <c r="J51" t="s">
        <v>130</v>
      </c>
      <c r="K51" t="s">
        <v>131</v>
      </c>
    </row>
    <row r="52" spans="1:11" x14ac:dyDescent="0.35">
      <c r="A52">
        <v>821003143</v>
      </c>
      <c r="B52" t="s">
        <v>11</v>
      </c>
      <c r="C52" t="s">
        <v>133</v>
      </c>
      <c r="D52" t="s">
        <v>62</v>
      </c>
      <c r="E52" s="3">
        <v>44306.720833333333</v>
      </c>
      <c r="F52" s="3">
        <v>44320.739583333336</v>
      </c>
      <c r="G52" s="4">
        <v>99423</v>
      </c>
      <c r="H52" s="4">
        <v>18591</v>
      </c>
      <c r="J52" t="s">
        <v>130</v>
      </c>
      <c r="K52" t="s">
        <v>131</v>
      </c>
    </row>
    <row r="53" spans="1:11" x14ac:dyDescent="0.35">
      <c r="A53">
        <v>821003143</v>
      </c>
      <c r="B53" t="s">
        <v>11</v>
      </c>
      <c r="C53" t="s">
        <v>133</v>
      </c>
      <c r="D53" t="s">
        <v>63</v>
      </c>
      <c r="E53" s="3">
        <v>44327.412499999999</v>
      </c>
      <c r="F53" s="3">
        <v>44350.609722222223</v>
      </c>
      <c r="G53" s="4">
        <v>5446</v>
      </c>
      <c r="H53" s="4">
        <v>5446</v>
      </c>
      <c r="J53" t="s">
        <v>130</v>
      </c>
      <c r="K53" t="s">
        <v>131</v>
      </c>
    </row>
    <row r="54" spans="1:11" x14ac:dyDescent="0.35">
      <c r="A54">
        <v>821003143</v>
      </c>
      <c r="B54" t="s">
        <v>11</v>
      </c>
      <c r="C54" t="s">
        <v>133</v>
      </c>
      <c r="D54" t="s">
        <v>64</v>
      </c>
      <c r="E54" s="3">
        <v>44330.604166666664</v>
      </c>
      <c r="F54" s="3">
        <v>44350.609722222223</v>
      </c>
      <c r="G54" s="4">
        <v>5446</v>
      </c>
      <c r="H54" s="4">
        <v>5446</v>
      </c>
      <c r="J54" t="s">
        <v>130</v>
      </c>
      <c r="K54" t="s">
        <v>131</v>
      </c>
    </row>
    <row r="55" spans="1:11" x14ac:dyDescent="0.35">
      <c r="A55">
        <v>821003143</v>
      </c>
      <c r="B55" t="s">
        <v>11</v>
      </c>
      <c r="C55" t="s">
        <v>133</v>
      </c>
      <c r="D55" t="s">
        <v>65</v>
      </c>
      <c r="E55" s="3">
        <v>44337.7</v>
      </c>
      <c r="F55" s="3">
        <v>44350.611111111109</v>
      </c>
      <c r="G55" s="4">
        <v>99423</v>
      </c>
      <c r="H55" s="4">
        <v>18591</v>
      </c>
      <c r="J55" t="s">
        <v>130</v>
      </c>
      <c r="K55" t="s">
        <v>131</v>
      </c>
    </row>
    <row r="56" spans="1:11" x14ac:dyDescent="0.35">
      <c r="A56">
        <v>821003143</v>
      </c>
      <c r="B56" t="s">
        <v>11</v>
      </c>
      <c r="C56" t="s">
        <v>133</v>
      </c>
      <c r="D56" t="s">
        <v>66</v>
      </c>
      <c r="E56" s="3">
        <v>44342.707638888889</v>
      </c>
      <c r="F56" s="3">
        <v>44350.611111111109</v>
      </c>
      <c r="G56" s="4">
        <v>99423</v>
      </c>
      <c r="H56" s="4">
        <v>18591</v>
      </c>
      <c r="J56" t="s">
        <v>130</v>
      </c>
      <c r="K56" t="s">
        <v>131</v>
      </c>
    </row>
    <row r="57" spans="1:11" x14ac:dyDescent="0.35">
      <c r="A57">
        <v>821003143</v>
      </c>
      <c r="B57" t="s">
        <v>11</v>
      </c>
      <c r="C57" t="s">
        <v>133</v>
      </c>
      <c r="D57" t="s">
        <v>67</v>
      </c>
      <c r="E57" s="3">
        <v>44343.597222222219</v>
      </c>
      <c r="F57" s="3">
        <v>44350.611111111109</v>
      </c>
      <c r="G57" s="4">
        <v>99423</v>
      </c>
      <c r="H57" s="4">
        <v>18591</v>
      </c>
      <c r="J57" t="s">
        <v>130</v>
      </c>
      <c r="K57" t="s">
        <v>131</v>
      </c>
    </row>
    <row r="58" spans="1:11" x14ac:dyDescent="0.35">
      <c r="A58">
        <v>821003143</v>
      </c>
      <c r="B58" t="s">
        <v>11</v>
      </c>
      <c r="C58" t="s">
        <v>133</v>
      </c>
      <c r="D58" t="s">
        <v>68</v>
      </c>
      <c r="E58" s="3">
        <v>44345.121527777781</v>
      </c>
      <c r="F58" s="3">
        <v>44350.609722222223</v>
      </c>
      <c r="G58" s="4">
        <v>5112141</v>
      </c>
      <c r="H58" s="4">
        <v>197876</v>
      </c>
      <c r="J58" t="s">
        <v>130</v>
      </c>
      <c r="K58" t="s">
        <v>131</v>
      </c>
    </row>
    <row r="59" spans="1:11" x14ac:dyDescent="0.35">
      <c r="A59">
        <v>821003143</v>
      </c>
      <c r="B59" t="s">
        <v>11</v>
      </c>
      <c r="C59" t="s">
        <v>133</v>
      </c>
      <c r="D59" t="s">
        <v>69</v>
      </c>
      <c r="E59" s="3">
        <v>44481.505555555559</v>
      </c>
      <c r="F59" s="3">
        <v>44509.415972222225</v>
      </c>
      <c r="G59" s="4">
        <v>117500</v>
      </c>
      <c r="H59" s="4">
        <v>117500</v>
      </c>
      <c r="J59" t="s">
        <v>130</v>
      </c>
      <c r="K59" t="s">
        <v>131</v>
      </c>
    </row>
    <row r="60" spans="1:11" x14ac:dyDescent="0.35">
      <c r="A60">
        <v>821003143</v>
      </c>
      <c r="B60" t="s">
        <v>11</v>
      </c>
      <c r="C60" t="s">
        <v>133</v>
      </c>
      <c r="D60" t="s">
        <v>70</v>
      </c>
      <c r="E60" s="3">
        <v>44518.452777777777</v>
      </c>
      <c r="F60" s="3">
        <v>44537.711805555555</v>
      </c>
      <c r="G60" s="4">
        <v>164548</v>
      </c>
      <c r="H60" s="4">
        <v>164548</v>
      </c>
      <c r="J60" t="s">
        <v>130</v>
      </c>
      <c r="K60" t="s">
        <v>131</v>
      </c>
    </row>
    <row r="61" spans="1:11" x14ac:dyDescent="0.35">
      <c r="A61">
        <v>821003143</v>
      </c>
      <c r="B61" t="s">
        <v>11</v>
      </c>
      <c r="C61" t="s">
        <v>133</v>
      </c>
      <c r="D61" t="s">
        <v>71</v>
      </c>
      <c r="E61" s="3">
        <v>44524.719444444447</v>
      </c>
      <c r="F61" s="3">
        <v>44537.720833333333</v>
      </c>
      <c r="G61" s="4">
        <v>99423</v>
      </c>
      <c r="H61" s="4">
        <v>99423</v>
      </c>
      <c r="J61" t="s">
        <v>130</v>
      </c>
      <c r="K61" t="s">
        <v>131</v>
      </c>
    </row>
    <row r="62" spans="1:11" x14ac:dyDescent="0.35">
      <c r="A62">
        <v>821003143</v>
      </c>
      <c r="B62" t="s">
        <v>11</v>
      </c>
      <c r="C62" t="s">
        <v>133</v>
      </c>
      <c r="D62" t="s">
        <v>72</v>
      </c>
      <c r="E62" s="3">
        <v>44529.751388888886</v>
      </c>
      <c r="F62" s="3">
        <v>44537.711805555555</v>
      </c>
      <c r="G62" s="4">
        <v>409215</v>
      </c>
      <c r="H62" s="4">
        <v>409215</v>
      </c>
      <c r="J62" t="s">
        <v>130</v>
      </c>
      <c r="K62" t="s">
        <v>131</v>
      </c>
    </row>
    <row r="63" spans="1:11" x14ac:dyDescent="0.35">
      <c r="A63">
        <v>821003143</v>
      </c>
      <c r="B63" t="s">
        <v>11</v>
      </c>
      <c r="C63" t="s">
        <v>133</v>
      </c>
      <c r="D63" t="s">
        <v>73</v>
      </c>
      <c r="E63" s="3">
        <v>44686.365277777775</v>
      </c>
      <c r="F63" s="3">
        <v>44719.424305555556</v>
      </c>
      <c r="G63" s="4">
        <v>6000</v>
      </c>
      <c r="H63" s="4">
        <v>6000</v>
      </c>
      <c r="J63" t="s">
        <v>130</v>
      </c>
      <c r="K63" t="s">
        <v>131</v>
      </c>
    </row>
    <row r="64" spans="1:11" x14ac:dyDescent="0.35">
      <c r="A64">
        <v>821003143</v>
      </c>
      <c r="B64" t="s">
        <v>11</v>
      </c>
      <c r="C64" t="s">
        <v>133</v>
      </c>
      <c r="D64" t="s">
        <v>74</v>
      </c>
      <c r="E64" s="3">
        <v>44691.365277777775</v>
      </c>
      <c r="F64" s="3">
        <v>44719.424305555556</v>
      </c>
      <c r="G64" s="4">
        <v>6000</v>
      </c>
      <c r="H64" s="4">
        <v>6000</v>
      </c>
      <c r="J64" t="s">
        <v>130</v>
      </c>
      <c r="K64" t="s">
        <v>131</v>
      </c>
    </row>
    <row r="65" spans="1:11" x14ac:dyDescent="0.35">
      <c r="A65">
        <v>821003143</v>
      </c>
      <c r="B65" t="s">
        <v>11</v>
      </c>
      <c r="C65" t="s">
        <v>133</v>
      </c>
      <c r="D65" t="s">
        <v>75</v>
      </c>
      <c r="E65" s="3">
        <v>44697.775000000001</v>
      </c>
      <c r="F65" s="3">
        <v>44719.424305555556</v>
      </c>
      <c r="G65" s="4">
        <v>269021</v>
      </c>
      <c r="H65" s="4">
        <v>269021</v>
      </c>
      <c r="J65" t="s">
        <v>130</v>
      </c>
      <c r="K65" t="s">
        <v>131</v>
      </c>
    </row>
    <row r="66" spans="1:11" x14ac:dyDescent="0.35">
      <c r="A66">
        <v>821003143</v>
      </c>
      <c r="B66" t="s">
        <v>11</v>
      </c>
      <c r="C66" t="s">
        <v>133</v>
      </c>
      <c r="D66" t="s">
        <v>76</v>
      </c>
      <c r="E66" s="3">
        <v>44712.565972222219</v>
      </c>
      <c r="F66" s="3">
        <v>44719.424305555556</v>
      </c>
      <c r="G66" s="4">
        <v>101667</v>
      </c>
      <c r="H66" s="4">
        <v>101667</v>
      </c>
      <c r="J66" t="s">
        <v>130</v>
      </c>
      <c r="K66" t="s">
        <v>131</v>
      </c>
    </row>
    <row r="67" spans="1:11" x14ac:dyDescent="0.35">
      <c r="A67">
        <v>821003143</v>
      </c>
      <c r="B67" t="s">
        <v>11</v>
      </c>
      <c r="C67" t="s">
        <v>133</v>
      </c>
      <c r="D67" t="s">
        <v>77</v>
      </c>
      <c r="E67" s="3">
        <v>44731.818749999999</v>
      </c>
      <c r="F67" s="3">
        <v>44761.486805555556</v>
      </c>
      <c r="G67" s="4">
        <v>99423</v>
      </c>
      <c r="H67" s="4">
        <v>99423</v>
      </c>
      <c r="J67" t="s">
        <v>130</v>
      </c>
      <c r="K67" t="s">
        <v>131</v>
      </c>
    </row>
    <row r="68" spans="1:11" x14ac:dyDescent="0.35">
      <c r="A68">
        <v>821003143</v>
      </c>
      <c r="B68" t="s">
        <v>11</v>
      </c>
      <c r="C68" t="s">
        <v>133</v>
      </c>
      <c r="D68" t="s">
        <v>78</v>
      </c>
      <c r="E68" s="3">
        <v>44754.445138888892</v>
      </c>
      <c r="F68" s="3">
        <v>44778.373611111114</v>
      </c>
      <c r="G68" s="4">
        <v>27333</v>
      </c>
      <c r="H68" s="4">
        <v>27333</v>
      </c>
      <c r="J68" t="s">
        <v>130</v>
      </c>
      <c r="K68" t="s">
        <v>131</v>
      </c>
    </row>
    <row r="69" spans="1:11" x14ac:dyDescent="0.35">
      <c r="A69">
        <v>821003143</v>
      </c>
      <c r="B69" t="s">
        <v>11</v>
      </c>
      <c r="C69" t="s">
        <v>133</v>
      </c>
      <c r="D69" t="s">
        <v>79</v>
      </c>
      <c r="E69" s="3">
        <v>44760.6875</v>
      </c>
      <c r="F69" s="3">
        <v>44778.373611111114</v>
      </c>
      <c r="G69" s="4">
        <v>12333</v>
      </c>
      <c r="H69" s="4">
        <v>12333</v>
      </c>
      <c r="J69" t="s">
        <v>130</v>
      </c>
      <c r="K69" t="s">
        <v>131</v>
      </c>
    </row>
    <row r="70" spans="1:11" x14ac:dyDescent="0.35">
      <c r="A70">
        <v>821003143</v>
      </c>
      <c r="B70" t="s">
        <v>11</v>
      </c>
      <c r="C70" t="s">
        <v>133</v>
      </c>
      <c r="D70" t="s">
        <v>80</v>
      </c>
      <c r="E70" s="3">
        <v>44768.709027777775</v>
      </c>
      <c r="F70" s="3">
        <v>44778.383333333331</v>
      </c>
      <c r="G70" s="4">
        <v>99423</v>
      </c>
      <c r="H70" s="4">
        <v>99423</v>
      </c>
      <c r="J70" t="s">
        <v>130</v>
      </c>
      <c r="K70" t="s">
        <v>131</v>
      </c>
    </row>
    <row r="71" spans="1:11" x14ac:dyDescent="0.35">
      <c r="A71">
        <v>821003143</v>
      </c>
      <c r="B71" t="s">
        <v>11</v>
      </c>
      <c r="C71" t="s">
        <v>133</v>
      </c>
      <c r="D71" t="s">
        <v>81</v>
      </c>
      <c r="E71" s="3">
        <v>44788.736111111109</v>
      </c>
      <c r="F71" s="3">
        <v>44813.648611111108</v>
      </c>
      <c r="G71" s="4">
        <v>251571</v>
      </c>
      <c r="H71" s="4">
        <v>251571</v>
      </c>
      <c r="J71" t="s">
        <v>130</v>
      </c>
      <c r="K71" t="s">
        <v>131</v>
      </c>
    </row>
    <row r="72" spans="1:11" x14ac:dyDescent="0.35">
      <c r="A72">
        <v>821003143</v>
      </c>
      <c r="B72" t="s">
        <v>11</v>
      </c>
      <c r="C72" t="s">
        <v>133</v>
      </c>
      <c r="D72" t="s">
        <v>82</v>
      </c>
      <c r="E72" s="3">
        <v>44790.647222222222</v>
      </c>
      <c r="F72" s="3">
        <v>44813.668055555558</v>
      </c>
      <c r="G72" s="4">
        <v>3073168</v>
      </c>
      <c r="H72" s="4">
        <v>3073168</v>
      </c>
      <c r="J72" t="s">
        <v>130</v>
      </c>
      <c r="K72" t="s">
        <v>131</v>
      </c>
    </row>
    <row r="73" spans="1:11" x14ac:dyDescent="0.35">
      <c r="A73">
        <v>821003143</v>
      </c>
      <c r="B73" t="s">
        <v>11</v>
      </c>
      <c r="C73" t="s">
        <v>133</v>
      </c>
      <c r="D73" t="s">
        <v>83</v>
      </c>
      <c r="E73" s="3">
        <v>44793.333333333336</v>
      </c>
      <c r="F73" s="3">
        <v>44813.668055555558</v>
      </c>
      <c r="G73" s="4">
        <v>6000</v>
      </c>
      <c r="H73" s="4">
        <v>6000</v>
      </c>
      <c r="J73" t="s">
        <v>130</v>
      </c>
      <c r="K73" t="s">
        <v>131</v>
      </c>
    </row>
    <row r="74" spans="1:11" x14ac:dyDescent="0.35">
      <c r="A74">
        <v>821003143</v>
      </c>
      <c r="B74" t="s">
        <v>11</v>
      </c>
      <c r="C74" t="s">
        <v>133</v>
      </c>
      <c r="D74" t="s">
        <v>84</v>
      </c>
      <c r="E74" s="3">
        <v>44796.703472222223</v>
      </c>
      <c r="F74" s="3">
        <v>44813.651388888888</v>
      </c>
      <c r="G74" s="4">
        <v>99423</v>
      </c>
      <c r="H74" s="4">
        <v>99423</v>
      </c>
      <c r="J74" t="s">
        <v>130</v>
      </c>
      <c r="K74" t="s">
        <v>131</v>
      </c>
    </row>
    <row r="75" spans="1:11" x14ac:dyDescent="0.35">
      <c r="A75">
        <v>821003143</v>
      </c>
      <c r="B75" t="s">
        <v>11</v>
      </c>
      <c r="C75" t="s">
        <v>133</v>
      </c>
      <c r="D75" t="s">
        <v>85</v>
      </c>
      <c r="E75" s="3">
        <v>44806.945138888892</v>
      </c>
      <c r="F75" s="3">
        <v>44841.491666666669</v>
      </c>
      <c r="G75" s="4">
        <v>79824</v>
      </c>
      <c r="H75" s="4">
        <v>79824</v>
      </c>
      <c r="J75" t="s">
        <v>130</v>
      </c>
      <c r="K75" t="s">
        <v>131</v>
      </c>
    </row>
    <row r="76" spans="1:11" x14ac:dyDescent="0.35">
      <c r="A76">
        <v>821003143</v>
      </c>
      <c r="B76" t="s">
        <v>11</v>
      </c>
      <c r="C76" t="s">
        <v>133</v>
      </c>
      <c r="D76" t="s">
        <v>86</v>
      </c>
      <c r="E76" s="3">
        <v>44819.406944444447</v>
      </c>
      <c r="F76" s="3">
        <v>44841.695138888892</v>
      </c>
      <c r="G76" s="4">
        <v>6000</v>
      </c>
      <c r="H76" s="4">
        <v>6000</v>
      </c>
      <c r="J76" t="s">
        <v>130</v>
      </c>
      <c r="K76" t="s">
        <v>131</v>
      </c>
    </row>
    <row r="77" spans="1:11" x14ac:dyDescent="0.35">
      <c r="A77">
        <v>821003143</v>
      </c>
      <c r="B77" t="s">
        <v>11</v>
      </c>
      <c r="C77" t="s">
        <v>133</v>
      </c>
      <c r="D77" t="s">
        <v>87</v>
      </c>
      <c r="E77" s="3">
        <v>44819.413194444445</v>
      </c>
      <c r="F77" s="3">
        <v>44841.695138888892</v>
      </c>
      <c r="G77" s="4">
        <v>6000</v>
      </c>
      <c r="H77" s="4">
        <v>6000</v>
      </c>
      <c r="J77" t="s">
        <v>130</v>
      </c>
      <c r="K77" t="s">
        <v>131</v>
      </c>
    </row>
    <row r="78" spans="1:11" x14ac:dyDescent="0.35">
      <c r="A78">
        <v>821003143</v>
      </c>
      <c r="B78" t="s">
        <v>11</v>
      </c>
      <c r="C78" t="s">
        <v>133</v>
      </c>
      <c r="D78" t="s">
        <v>88</v>
      </c>
      <c r="E78" s="3">
        <v>44819.459722222222</v>
      </c>
      <c r="F78" s="3">
        <v>44841.695138888892</v>
      </c>
      <c r="G78" s="4">
        <v>6000</v>
      </c>
      <c r="H78" s="4">
        <v>6000</v>
      </c>
      <c r="J78" t="s">
        <v>130</v>
      </c>
      <c r="K78" t="s">
        <v>131</v>
      </c>
    </row>
    <row r="79" spans="1:11" x14ac:dyDescent="0.35">
      <c r="A79">
        <v>821003143</v>
      </c>
      <c r="B79" t="s">
        <v>11</v>
      </c>
      <c r="C79" t="s">
        <v>133</v>
      </c>
      <c r="D79" t="s">
        <v>89</v>
      </c>
      <c r="E79" s="3">
        <v>44828.427777777775</v>
      </c>
      <c r="F79" s="3">
        <v>44841.695138888892</v>
      </c>
      <c r="G79" s="4">
        <v>3074</v>
      </c>
      <c r="H79" s="4">
        <v>3074</v>
      </c>
      <c r="J79" t="s">
        <v>130</v>
      </c>
      <c r="K79" t="s">
        <v>131</v>
      </c>
    </row>
    <row r="80" spans="1:11" x14ac:dyDescent="0.35">
      <c r="A80">
        <v>821003143</v>
      </c>
      <c r="B80" t="s">
        <v>11</v>
      </c>
      <c r="C80" t="s">
        <v>133</v>
      </c>
      <c r="D80" t="s">
        <v>90</v>
      </c>
      <c r="E80" s="3">
        <v>44930.486111111109</v>
      </c>
      <c r="F80" s="3">
        <v>44965.62777777778</v>
      </c>
      <c r="G80" s="4">
        <v>40200</v>
      </c>
      <c r="H80" s="4">
        <v>36100</v>
      </c>
      <c r="J80" t="s">
        <v>130</v>
      </c>
      <c r="K80" t="s">
        <v>131</v>
      </c>
    </row>
    <row r="81" spans="1:11" x14ac:dyDescent="0.35">
      <c r="A81">
        <v>821003143</v>
      </c>
      <c r="B81" t="s">
        <v>11</v>
      </c>
      <c r="C81" t="s">
        <v>133</v>
      </c>
      <c r="D81" t="s">
        <v>91</v>
      </c>
      <c r="E81" s="3">
        <v>44930.525000000001</v>
      </c>
      <c r="F81" s="3">
        <v>44965.62777777778</v>
      </c>
      <c r="G81" s="4">
        <v>396428</v>
      </c>
      <c r="H81" s="4">
        <v>396428</v>
      </c>
      <c r="J81" t="s">
        <v>130</v>
      </c>
      <c r="K81" t="s">
        <v>131</v>
      </c>
    </row>
    <row r="82" spans="1:11" x14ac:dyDescent="0.35">
      <c r="A82">
        <v>821003143</v>
      </c>
      <c r="B82" t="s">
        <v>11</v>
      </c>
      <c r="C82" t="s">
        <v>133</v>
      </c>
      <c r="D82" t="s">
        <v>92</v>
      </c>
      <c r="E82" s="3">
        <v>44938.356249999997</v>
      </c>
      <c r="F82" s="3">
        <v>44965.62777777778</v>
      </c>
      <c r="G82" s="4">
        <v>46400</v>
      </c>
      <c r="H82" s="4">
        <v>42300</v>
      </c>
      <c r="J82" t="s">
        <v>130</v>
      </c>
      <c r="K82" t="s">
        <v>131</v>
      </c>
    </row>
    <row r="83" spans="1:11" x14ac:dyDescent="0.35">
      <c r="A83">
        <v>821003143</v>
      </c>
      <c r="B83" t="s">
        <v>11</v>
      </c>
      <c r="C83" t="s">
        <v>133</v>
      </c>
      <c r="D83" t="s">
        <v>93</v>
      </c>
      <c r="E83" s="3">
        <v>44945.545138888891</v>
      </c>
      <c r="F83" s="3">
        <v>44965.62777777778</v>
      </c>
      <c r="G83" s="4">
        <v>6960</v>
      </c>
      <c r="H83" s="4">
        <v>6960</v>
      </c>
      <c r="J83" t="s">
        <v>130</v>
      </c>
      <c r="K83" t="s">
        <v>131</v>
      </c>
    </row>
    <row r="84" spans="1:11" x14ac:dyDescent="0.35">
      <c r="A84">
        <v>821003143</v>
      </c>
      <c r="B84" t="s">
        <v>11</v>
      </c>
      <c r="C84" t="s">
        <v>133</v>
      </c>
      <c r="D84" t="s">
        <v>94</v>
      </c>
      <c r="E84" s="3">
        <v>44945.558333333334</v>
      </c>
      <c r="F84" s="3">
        <v>44965.62777777778</v>
      </c>
      <c r="G84" s="4">
        <v>177413</v>
      </c>
      <c r="H84" s="4">
        <v>177413</v>
      </c>
      <c r="J84" t="s">
        <v>130</v>
      </c>
      <c r="K84" t="s">
        <v>131</v>
      </c>
    </row>
    <row r="85" spans="1:11" x14ac:dyDescent="0.35">
      <c r="A85">
        <v>821003143</v>
      </c>
      <c r="B85" t="s">
        <v>11</v>
      </c>
      <c r="C85" t="s">
        <v>133</v>
      </c>
      <c r="D85" t="s">
        <v>95</v>
      </c>
      <c r="E85" s="3">
        <v>44946.086805555555</v>
      </c>
      <c r="F85" s="3">
        <v>44965.62777777778</v>
      </c>
      <c r="G85" s="4">
        <v>231422</v>
      </c>
      <c r="H85" s="4">
        <v>231422</v>
      </c>
      <c r="J85" t="s">
        <v>130</v>
      </c>
      <c r="K85" t="s">
        <v>131</v>
      </c>
    </row>
    <row r="86" spans="1:11" x14ac:dyDescent="0.35">
      <c r="A86">
        <v>821003143</v>
      </c>
      <c r="B86" t="s">
        <v>11</v>
      </c>
      <c r="C86" t="s">
        <v>133</v>
      </c>
      <c r="D86" t="s">
        <v>96</v>
      </c>
      <c r="E86" s="3">
        <v>44948.034722222219</v>
      </c>
      <c r="F86" s="3">
        <v>44965.62777777778</v>
      </c>
      <c r="G86" s="4">
        <v>50398</v>
      </c>
      <c r="H86" s="4">
        <v>50398</v>
      </c>
      <c r="J86" t="s">
        <v>130</v>
      </c>
      <c r="K86" t="s">
        <v>131</v>
      </c>
    </row>
    <row r="87" spans="1:11" x14ac:dyDescent="0.35">
      <c r="A87">
        <v>821003143</v>
      </c>
      <c r="B87" t="s">
        <v>11</v>
      </c>
      <c r="C87" t="s">
        <v>133</v>
      </c>
      <c r="D87" t="s">
        <v>97</v>
      </c>
      <c r="E87" s="3">
        <v>44953.445138888892</v>
      </c>
      <c r="F87" s="3">
        <v>44965.62777777778</v>
      </c>
      <c r="G87" s="4">
        <v>66893</v>
      </c>
      <c r="H87" s="4">
        <v>62793</v>
      </c>
      <c r="J87" t="s">
        <v>130</v>
      </c>
      <c r="K87" t="s">
        <v>131</v>
      </c>
    </row>
    <row r="88" spans="1:11" x14ac:dyDescent="0.35">
      <c r="A88">
        <v>821003143</v>
      </c>
      <c r="B88" t="s">
        <v>11</v>
      </c>
      <c r="C88" t="s">
        <v>133</v>
      </c>
      <c r="D88" t="s">
        <v>98</v>
      </c>
      <c r="E88" s="3">
        <v>44994.648611111108</v>
      </c>
      <c r="F88" s="3">
        <v>45020.727083333331</v>
      </c>
      <c r="G88" s="4">
        <v>181869</v>
      </c>
      <c r="H88" s="4">
        <v>181869</v>
      </c>
      <c r="J88" t="s">
        <v>130</v>
      </c>
      <c r="K88" t="s">
        <v>131</v>
      </c>
    </row>
    <row r="89" spans="1:11" x14ac:dyDescent="0.35">
      <c r="A89">
        <v>821003143</v>
      </c>
      <c r="B89" t="s">
        <v>11</v>
      </c>
      <c r="C89" t="s">
        <v>133</v>
      </c>
      <c r="D89" t="s">
        <v>99</v>
      </c>
      <c r="E89" s="3">
        <v>44995.681944444441</v>
      </c>
      <c r="F89" s="3">
        <v>45020.727083333331</v>
      </c>
      <c r="G89" s="4">
        <v>366681</v>
      </c>
      <c r="H89" s="4">
        <v>366681</v>
      </c>
      <c r="J89" t="s">
        <v>130</v>
      </c>
      <c r="K89" t="s">
        <v>131</v>
      </c>
    </row>
    <row r="90" spans="1:11" x14ac:dyDescent="0.35">
      <c r="A90">
        <v>821003143</v>
      </c>
      <c r="B90" t="s">
        <v>11</v>
      </c>
      <c r="C90" t="s">
        <v>133</v>
      </c>
      <c r="D90" t="s">
        <v>100</v>
      </c>
      <c r="E90" s="3">
        <v>44995.681944444441</v>
      </c>
      <c r="F90" s="3">
        <v>45020.729166666664</v>
      </c>
      <c r="G90" s="4">
        <v>87702</v>
      </c>
      <c r="H90" s="4">
        <v>87702</v>
      </c>
      <c r="J90" t="s">
        <v>130</v>
      </c>
      <c r="K90" t="s">
        <v>131</v>
      </c>
    </row>
    <row r="91" spans="1:11" x14ac:dyDescent="0.35">
      <c r="A91">
        <v>821003143</v>
      </c>
      <c r="B91" t="s">
        <v>11</v>
      </c>
      <c r="C91" t="s">
        <v>133</v>
      </c>
      <c r="D91" t="s">
        <v>101</v>
      </c>
      <c r="E91" s="3">
        <v>45002.531944444447</v>
      </c>
      <c r="F91" s="3">
        <v>45020.727083333331</v>
      </c>
      <c r="G91" s="4">
        <v>1214488</v>
      </c>
      <c r="H91" s="4">
        <v>1214488</v>
      </c>
      <c r="J91" t="s">
        <v>130</v>
      </c>
      <c r="K91" t="s">
        <v>131</v>
      </c>
    </row>
    <row r="92" spans="1:11" x14ac:dyDescent="0.35">
      <c r="A92">
        <v>821003143</v>
      </c>
      <c r="B92" t="s">
        <v>11</v>
      </c>
      <c r="C92" t="s">
        <v>133</v>
      </c>
      <c r="D92" t="s">
        <v>102</v>
      </c>
      <c r="E92" s="3">
        <v>45021.474999999999</v>
      </c>
      <c r="F92" s="3">
        <v>45051.695138888892</v>
      </c>
      <c r="G92" s="4">
        <v>89913</v>
      </c>
      <c r="H92" s="4">
        <v>89913</v>
      </c>
      <c r="J92" t="s">
        <v>130</v>
      </c>
      <c r="K92" t="s">
        <v>131</v>
      </c>
    </row>
    <row r="93" spans="1:11" x14ac:dyDescent="0.35">
      <c r="A93">
        <v>821003143</v>
      </c>
      <c r="B93" t="s">
        <v>11</v>
      </c>
      <c r="C93" t="s">
        <v>133</v>
      </c>
      <c r="D93" t="s">
        <v>103</v>
      </c>
      <c r="E93" s="3">
        <v>45037.427083333336</v>
      </c>
      <c r="F93" s="3">
        <v>45051.695138888892</v>
      </c>
      <c r="G93" s="4">
        <v>66893</v>
      </c>
      <c r="H93" s="4">
        <v>66893</v>
      </c>
      <c r="J93" t="s">
        <v>130</v>
      </c>
      <c r="K93" t="s">
        <v>131</v>
      </c>
    </row>
    <row r="94" spans="1:11" x14ac:dyDescent="0.35">
      <c r="A94">
        <v>821003143</v>
      </c>
      <c r="B94" t="s">
        <v>11</v>
      </c>
      <c r="C94" t="s">
        <v>133</v>
      </c>
      <c r="D94" t="s">
        <v>104</v>
      </c>
      <c r="E94" s="3">
        <v>45048.780555555553</v>
      </c>
      <c r="F94" s="3">
        <v>45082.65347222222</v>
      </c>
      <c r="G94" s="4">
        <v>311168</v>
      </c>
      <c r="H94" s="4">
        <v>311168</v>
      </c>
      <c r="J94" t="s">
        <v>130</v>
      </c>
      <c r="K94" t="s">
        <v>131</v>
      </c>
    </row>
    <row r="95" spans="1:11" x14ac:dyDescent="0.35">
      <c r="A95">
        <v>821003143</v>
      </c>
      <c r="B95" t="s">
        <v>11</v>
      </c>
      <c r="C95" t="s">
        <v>133</v>
      </c>
      <c r="D95" t="s">
        <v>105</v>
      </c>
      <c r="E95" s="3">
        <v>45052.243055555555</v>
      </c>
      <c r="F95" s="3">
        <v>45082.65347222222</v>
      </c>
      <c r="G95" s="4">
        <v>237966</v>
      </c>
      <c r="H95" s="4">
        <v>237966</v>
      </c>
      <c r="J95" t="s">
        <v>130</v>
      </c>
      <c r="K95" t="s">
        <v>131</v>
      </c>
    </row>
    <row r="96" spans="1:11" x14ac:dyDescent="0.35">
      <c r="A96">
        <v>821003143</v>
      </c>
      <c r="B96" t="s">
        <v>11</v>
      </c>
      <c r="C96" t="s">
        <v>133</v>
      </c>
      <c r="D96" t="s">
        <v>106</v>
      </c>
      <c r="E96" s="3">
        <v>45075.579861111109</v>
      </c>
      <c r="F96" s="3">
        <v>45082.65347222222</v>
      </c>
      <c r="G96" s="4">
        <v>14307</v>
      </c>
      <c r="H96" s="4">
        <v>14307</v>
      </c>
      <c r="J96" t="s">
        <v>130</v>
      </c>
      <c r="K96" t="s">
        <v>131</v>
      </c>
    </row>
    <row r="97" spans="1:11" x14ac:dyDescent="0.35">
      <c r="A97">
        <v>821003143</v>
      </c>
      <c r="B97" t="s">
        <v>11</v>
      </c>
      <c r="C97" t="s">
        <v>133</v>
      </c>
      <c r="D97" t="s">
        <v>107</v>
      </c>
      <c r="E97" s="3">
        <v>45080.474305555559</v>
      </c>
      <c r="F97" s="3">
        <v>45117.329861111109</v>
      </c>
      <c r="G97" s="4">
        <v>6960</v>
      </c>
      <c r="H97" s="4">
        <v>6960</v>
      </c>
      <c r="J97" t="s">
        <v>130</v>
      </c>
      <c r="K97" t="s">
        <v>131</v>
      </c>
    </row>
    <row r="98" spans="1:11" x14ac:dyDescent="0.35">
      <c r="A98">
        <v>821003143</v>
      </c>
      <c r="B98" t="s">
        <v>11</v>
      </c>
      <c r="C98" t="s">
        <v>133</v>
      </c>
      <c r="D98" t="s">
        <v>108</v>
      </c>
      <c r="E98" s="3">
        <v>45083.664583333331</v>
      </c>
      <c r="F98" s="3">
        <v>45117.331944444442</v>
      </c>
      <c r="G98" s="4">
        <v>280467</v>
      </c>
      <c r="H98" s="4">
        <v>180502</v>
      </c>
      <c r="J98" t="s">
        <v>130</v>
      </c>
      <c r="K98" t="s">
        <v>131</v>
      </c>
    </row>
    <row r="99" spans="1:11" x14ac:dyDescent="0.35">
      <c r="A99">
        <v>821003143</v>
      </c>
      <c r="B99" t="s">
        <v>11</v>
      </c>
      <c r="C99" t="s">
        <v>133</v>
      </c>
      <c r="D99" t="s">
        <v>109</v>
      </c>
      <c r="E99" s="3">
        <v>45362.366666666669</v>
      </c>
      <c r="F99" s="3">
        <v>45390.620833333334</v>
      </c>
      <c r="G99" s="4">
        <v>355964</v>
      </c>
      <c r="H99" s="4">
        <v>355964</v>
      </c>
      <c r="J99" t="s">
        <v>130</v>
      </c>
      <c r="K99" t="s">
        <v>131</v>
      </c>
    </row>
    <row r="100" spans="1:11" x14ac:dyDescent="0.35">
      <c r="A100">
        <v>821003143</v>
      </c>
      <c r="B100" t="s">
        <v>11</v>
      </c>
      <c r="C100" t="s">
        <v>133</v>
      </c>
      <c r="D100" t="s">
        <v>110</v>
      </c>
      <c r="E100" s="3">
        <v>45512.604861111111</v>
      </c>
      <c r="F100" s="3">
        <v>45539.413194444445</v>
      </c>
      <c r="G100" s="4">
        <v>555282</v>
      </c>
      <c r="H100" s="4">
        <v>555282</v>
      </c>
      <c r="J100" t="s">
        <v>130</v>
      </c>
      <c r="K100" t="s">
        <v>131</v>
      </c>
    </row>
    <row r="101" spans="1:11" x14ac:dyDescent="0.35">
      <c r="A101">
        <v>821003143</v>
      </c>
      <c r="B101" t="s">
        <v>11</v>
      </c>
      <c r="C101" t="s">
        <v>133</v>
      </c>
      <c r="D101" t="s">
        <v>111</v>
      </c>
      <c r="E101" s="3">
        <v>45524.657638888886</v>
      </c>
      <c r="F101" s="3">
        <v>45539.413194444445</v>
      </c>
      <c r="G101" s="4">
        <v>10029784</v>
      </c>
      <c r="H101" s="4">
        <v>10029784</v>
      </c>
      <c r="J101" t="s">
        <v>130</v>
      </c>
      <c r="K101" t="s">
        <v>131</v>
      </c>
    </row>
    <row r="102" spans="1:11" x14ac:dyDescent="0.35">
      <c r="A102">
        <v>821003143</v>
      </c>
      <c r="B102" t="s">
        <v>11</v>
      </c>
      <c r="C102" t="s">
        <v>133</v>
      </c>
      <c r="D102" t="s">
        <v>112</v>
      </c>
      <c r="E102" s="3">
        <v>45532.410416666666</v>
      </c>
      <c r="F102" s="3">
        <v>45539.413194444445</v>
      </c>
      <c r="G102" s="4">
        <v>7800</v>
      </c>
      <c r="H102" s="4">
        <v>7800</v>
      </c>
      <c r="J102" t="s">
        <v>130</v>
      </c>
      <c r="K102" t="s">
        <v>131</v>
      </c>
    </row>
    <row r="103" spans="1:11" x14ac:dyDescent="0.35">
      <c r="A103">
        <v>821003143</v>
      </c>
      <c r="B103" t="s">
        <v>11</v>
      </c>
      <c r="C103" t="s">
        <v>133</v>
      </c>
      <c r="D103" t="s">
        <v>113</v>
      </c>
      <c r="E103" s="3">
        <v>45533.368750000001</v>
      </c>
      <c r="F103" s="3">
        <v>45539.413888888892</v>
      </c>
      <c r="G103" s="4">
        <v>7800</v>
      </c>
      <c r="H103" s="4">
        <v>7800</v>
      </c>
      <c r="J103" t="s">
        <v>130</v>
      </c>
      <c r="K103" t="s">
        <v>131</v>
      </c>
    </row>
    <row r="104" spans="1:11" x14ac:dyDescent="0.35">
      <c r="A104">
        <v>821003143</v>
      </c>
      <c r="B104" t="s">
        <v>11</v>
      </c>
      <c r="C104" t="s">
        <v>133</v>
      </c>
      <c r="D104" t="s">
        <v>114</v>
      </c>
      <c r="E104" s="3">
        <v>45534.35833333333</v>
      </c>
      <c r="F104" s="3">
        <v>45539.413888888892</v>
      </c>
      <c r="G104" s="4">
        <v>14674</v>
      </c>
      <c r="H104" s="4">
        <v>14674</v>
      </c>
      <c r="J104" t="s">
        <v>130</v>
      </c>
      <c r="K104" t="s">
        <v>131</v>
      </c>
    </row>
    <row r="105" spans="1:11" x14ac:dyDescent="0.35">
      <c r="A105">
        <v>821003143</v>
      </c>
      <c r="B105" t="s">
        <v>11</v>
      </c>
      <c r="C105" t="s">
        <v>133</v>
      </c>
      <c r="D105" t="s">
        <v>115</v>
      </c>
      <c r="E105" s="3">
        <v>45551.072916666664</v>
      </c>
      <c r="F105" s="3">
        <v>45569.324999999997</v>
      </c>
      <c r="G105" s="4">
        <v>236703</v>
      </c>
      <c r="H105" s="4">
        <v>236703</v>
      </c>
      <c r="J105" t="s">
        <v>130</v>
      </c>
      <c r="K105" t="s">
        <v>131</v>
      </c>
    </row>
    <row r="106" spans="1:11" x14ac:dyDescent="0.35">
      <c r="A106">
        <v>821003143</v>
      </c>
      <c r="B106" t="s">
        <v>11</v>
      </c>
      <c r="C106" t="s">
        <v>133</v>
      </c>
      <c r="D106" t="s">
        <v>116</v>
      </c>
      <c r="E106" s="3">
        <v>45551.356944444444</v>
      </c>
      <c r="F106" s="3">
        <v>45569.324999999997</v>
      </c>
      <c r="G106" s="4">
        <v>109076</v>
      </c>
      <c r="H106" s="4">
        <v>109076</v>
      </c>
      <c r="J106" t="s">
        <v>130</v>
      </c>
      <c r="K106" t="s">
        <v>131</v>
      </c>
    </row>
    <row r="107" spans="1:11" x14ac:dyDescent="0.35">
      <c r="A107">
        <v>821003143</v>
      </c>
      <c r="B107" t="s">
        <v>11</v>
      </c>
      <c r="C107" t="s">
        <v>133</v>
      </c>
      <c r="D107" t="s">
        <v>117</v>
      </c>
      <c r="E107" s="3">
        <v>45565.754861111112</v>
      </c>
      <c r="F107" s="3">
        <v>45569.324999999997</v>
      </c>
      <c r="G107" s="4">
        <v>145845</v>
      </c>
      <c r="H107" s="4">
        <v>145845</v>
      </c>
      <c r="J107" t="s">
        <v>130</v>
      </c>
      <c r="K107" t="s">
        <v>131</v>
      </c>
    </row>
    <row r="108" spans="1:11" x14ac:dyDescent="0.35">
      <c r="A108">
        <v>821003143</v>
      </c>
      <c r="B108" t="s">
        <v>11</v>
      </c>
      <c r="C108" t="s">
        <v>133</v>
      </c>
      <c r="D108" t="s">
        <v>118</v>
      </c>
      <c r="E108" s="3">
        <v>45569.767361111109</v>
      </c>
      <c r="F108" s="3">
        <v>45604.512499999997</v>
      </c>
      <c r="G108" s="4">
        <v>298556</v>
      </c>
      <c r="H108" s="4">
        <v>298556</v>
      </c>
      <c r="J108" t="s">
        <v>130</v>
      </c>
      <c r="K108" t="s">
        <v>131</v>
      </c>
    </row>
    <row r="109" spans="1:11" x14ac:dyDescent="0.35">
      <c r="A109">
        <v>821003143</v>
      </c>
      <c r="B109" t="s">
        <v>11</v>
      </c>
      <c r="C109" t="s">
        <v>133</v>
      </c>
      <c r="D109" t="s">
        <v>119</v>
      </c>
      <c r="E109" s="3">
        <v>45583.455555555556</v>
      </c>
      <c r="F109" s="3">
        <v>45604.513194444444</v>
      </c>
      <c r="G109" s="4">
        <v>1404748</v>
      </c>
      <c r="H109" s="4">
        <v>1404748</v>
      </c>
      <c r="J109" t="s">
        <v>130</v>
      </c>
      <c r="K109" t="s">
        <v>131</v>
      </c>
    </row>
    <row r="110" spans="1:11" x14ac:dyDescent="0.35">
      <c r="A110">
        <v>821003143</v>
      </c>
      <c r="B110" t="s">
        <v>11</v>
      </c>
      <c r="C110" t="s">
        <v>133</v>
      </c>
      <c r="D110" t="s">
        <v>120</v>
      </c>
      <c r="E110" s="3">
        <v>45605.347222222219</v>
      </c>
      <c r="F110" s="3">
        <v>45629.677777777775</v>
      </c>
      <c r="G110" s="4">
        <v>199822</v>
      </c>
      <c r="H110" s="4">
        <v>199822</v>
      </c>
      <c r="J110" t="s">
        <v>130</v>
      </c>
      <c r="K110" t="s">
        <v>131</v>
      </c>
    </row>
    <row r="111" spans="1:11" x14ac:dyDescent="0.35">
      <c r="A111">
        <v>821003143</v>
      </c>
      <c r="B111" t="s">
        <v>11</v>
      </c>
      <c r="C111" t="s">
        <v>133</v>
      </c>
      <c r="D111" t="s">
        <v>121</v>
      </c>
      <c r="E111" s="3">
        <v>45609.101388888892</v>
      </c>
      <c r="F111" s="3">
        <v>45629.677777777775</v>
      </c>
      <c r="G111" s="4">
        <v>451454</v>
      </c>
      <c r="H111" s="4">
        <v>451454</v>
      </c>
      <c r="J111" t="s">
        <v>130</v>
      </c>
      <c r="K111" t="s">
        <v>131</v>
      </c>
    </row>
    <row r="112" spans="1:11" x14ac:dyDescent="0.35">
      <c r="A112">
        <v>821003143</v>
      </c>
      <c r="B112" t="s">
        <v>11</v>
      </c>
      <c r="C112" t="s">
        <v>133</v>
      </c>
      <c r="D112" t="s">
        <v>122</v>
      </c>
      <c r="E112" s="3">
        <v>45614.401388888888</v>
      </c>
      <c r="F112" s="3">
        <v>45629.679166666669</v>
      </c>
      <c r="G112" s="4">
        <v>15600</v>
      </c>
      <c r="H112" s="4">
        <v>15600</v>
      </c>
      <c r="J112" t="s">
        <v>130</v>
      </c>
      <c r="K112" t="s">
        <v>131</v>
      </c>
    </row>
    <row r="113" spans="1:11" x14ac:dyDescent="0.35">
      <c r="A113">
        <v>821003143</v>
      </c>
      <c r="B113" t="s">
        <v>11</v>
      </c>
      <c r="C113" t="s">
        <v>133</v>
      </c>
      <c r="D113" t="s">
        <v>123</v>
      </c>
      <c r="E113" s="3">
        <v>45615.373611111114</v>
      </c>
      <c r="F113" s="3">
        <v>45629.677777777775</v>
      </c>
      <c r="G113" s="4">
        <v>7800</v>
      </c>
      <c r="H113" s="4">
        <v>7800</v>
      </c>
      <c r="J113" t="s">
        <v>130</v>
      </c>
      <c r="K113" t="s">
        <v>131</v>
      </c>
    </row>
    <row r="114" spans="1:11" x14ac:dyDescent="0.35">
      <c r="A114">
        <v>821003143</v>
      </c>
      <c r="B114" t="s">
        <v>11</v>
      </c>
      <c r="C114" t="s">
        <v>133</v>
      </c>
      <c r="D114" t="s">
        <v>124</v>
      </c>
      <c r="E114" s="3">
        <v>45615.376388888886</v>
      </c>
      <c r="F114" s="3">
        <v>45629.677777777775</v>
      </c>
      <c r="G114" s="4">
        <v>7800</v>
      </c>
      <c r="H114" s="4">
        <v>7800</v>
      </c>
      <c r="J114" t="s">
        <v>130</v>
      </c>
      <c r="K114" t="s">
        <v>131</v>
      </c>
    </row>
    <row r="115" spans="1:11" x14ac:dyDescent="0.35">
      <c r="A115">
        <v>821003143</v>
      </c>
      <c r="B115" t="s">
        <v>11</v>
      </c>
      <c r="C115" t="s">
        <v>133</v>
      </c>
      <c r="D115" t="s">
        <v>125</v>
      </c>
      <c r="E115" s="3">
        <v>45619.522222222222</v>
      </c>
      <c r="F115" s="3">
        <v>45629.677777777775</v>
      </c>
      <c r="G115" s="4">
        <v>2776791</v>
      </c>
      <c r="H115" s="4">
        <v>2776791</v>
      </c>
      <c r="J115" t="s">
        <v>130</v>
      </c>
      <c r="K115" t="s">
        <v>131</v>
      </c>
    </row>
    <row r="116" spans="1:11" x14ac:dyDescent="0.35">
      <c r="A116">
        <v>821003143</v>
      </c>
      <c r="B116" t="s">
        <v>11</v>
      </c>
      <c r="C116" t="s">
        <v>133</v>
      </c>
      <c r="D116" t="s">
        <v>126</v>
      </c>
      <c r="E116" s="3">
        <v>45622.374305555553</v>
      </c>
      <c r="F116" s="3">
        <v>45629.677777777775</v>
      </c>
      <c r="G116" s="4">
        <v>31200</v>
      </c>
      <c r="H116" s="4">
        <v>31200</v>
      </c>
      <c r="J116" t="s">
        <v>130</v>
      </c>
      <c r="K116" t="s">
        <v>131</v>
      </c>
    </row>
    <row r="117" spans="1:11" x14ac:dyDescent="0.35">
      <c r="A117">
        <v>821003143</v>
      </c>
      <c r="B117" t="s">
        <v>11</v>
      </c>
      <c r="C117" t="s">
        <v>133</v>
      </c>
      <c r="D117" t="s">
        <v>127</v>
      </c>
      <c r="E117" s="3">
        <v>45639.400694444441</v>
      </c>
      <c r="F117" s="3">
        <v>45664.663888888892</v>
      </c>
      <c r="G117" s="4">
        <v>35534</v>
      </c>
      <c r="H117" s="4">
        <v>31034</v>
      </c>
      <c r="J117" t="s">
        <v>130</v>
      </c>
      <c r="K117" t="s">
        <v>131</v>
      </c>
    </row>
    <row r="118" spans="1:11" x14ac:dyDescent="0.35">
      <c r="A118">
        <v>821003143</v>
      </c>
      <c r="B118" t="s">
        <v>11</v>
      </c>
      <c r="C118" t="s">
        <v>133</v>
      </c>
      <c r="D118" t="s">
        <v>128</v>
      </c>
      <c r="E118" s="3">
        <v>45644.046527777777</v>
      </c>
      <c r="F118" s="3">
        <v>45664.663888888892</v>
      </c>
      <c r="G118" s="4">
        <v>423707</v>
      </c>
      <c r="H118" s="4">
        <v>423707</v>
      </c>
      <c r="J118" t="s">
        <v>130</v>
      </c>
      <c r="K118" t="s">
        <v>131</v>
      </c>
    </row>
    <row r="119" spans="1:11" x14ac:dyDescent="0.35">
      <c r="A119">
        <v>821003143</v>
      </c>
      <c r="B119" t="s">
        <v>11</v>
      </c>
      <c r="C119" t="s">
        <v>133</v>
      </c>
      <c r="D119" t="s">
        <v>129</v>
      </c>
      <c r="E119" s="3">
        <v>45657.842361111114</v>
      </c>
      <c r="F119" s="3">
        <v>45664.663888888892</v>
      </c>
      <c r="G119" s="4">
        <v>362902</v>
      </c>
      <c r="H119" s="4">
        <v>362902</v>
      </c>
      <c r="J119" t="s">
        <v>130</v>
      </c>
      <c r="K119" t="s">
        <v>131</v>
      </c>
    </row>
    <row r="120" spans="1:11" x14ac:dyDescent="0.35">
      <c r="H120" s="4">
        <f>SUM(H2:H119)</f>
        <v>29120662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48.7265625" bestFit="1" customWidth="1"/>
    <col min="2" max="2" width="14.81640625" customWidth="1"/>
    <col min="3" max="3" width="22.90625" bestFit="1" customWidth="1"/>
  </cols>
  <sheetData>
    <row r="3" spans="1:3" x14ac:dyDescent="0.35">
      <c r="A3" s="98" t="s">
        <v>519</v>
      </c>
      <c r="B3" t="s">
        <v>517</v>
      </c>
      <c r="C3" t="s">
        <v>518</v>
      </c>
    </row>
    <row r="4" spans="1:3" x14ac:dyDescent="0.35">
      <c r="A4" s="99" t="s">
        <v>174</v>
      </c>
      <c r="B4" s="97">
        <v>41</v>
      </c>
      <c r="C4" s="97">
        <v>1767197</v>
      </c>
    </row>
    <row r="5" spans="1:3" x14ac:dyDescent="0.35">
      <c r="A5" s="99" t="s">
        <v>472</v>
      </c>
      <c r="B5" s="97">
        <v>39</v>
      </c>
      <c r="C5" s="97">
        <v>6840470</v>
      </c>
    </row>
    <row r="6" spans="1:3" x14ac:dyDescent="0.35">
      <c r="A6" s="99" t="s">
        <v>475</v>
      </c>
      <c r="B6" s="97">
        <v>2</v>
      </c>
      <c r="C6" s="97">
        <v>10210286</v>
      </c>
    </row>
    <row r="7" spans="1:3" x14ac:dyDescent="0.35">
      <c r="A7" s="99" t="s">
        <v>252</v>
      </c>
      <c r="B7" s="97">
        <v>25</v>
      </c>
      <c r="C7" s="97">
        <v>6176389</v>
      </c>
    </row>
    <row r="8" spans="1:3" x14ac:dyDescent="0.35">
      <c r="A8" s="99" t="s">
        <v>341</v>
      </c>
      <c r="B8" s="97">
        <v>1</v>
      </c>
      <c r="C8" s="97">
        <v>6000</v>
      </c>
    </row>
    <row r="9" spans="1:3" x14ac:dyDescent="0.35">
      <c r="A9" s="99" t="s">
        <v>345</v>
      </c>
      <c r="B9" s="97">
        <v>3</v>
      </c>
      <c r="C9" s="97">
        <v>227617</v>
      </c>
    </row>
    <row r="10" spans="1:3" x14ac:dyDescent="0.35">
      <c r="A10" s="99" t="s">
        <v>352</v>
      </c>
      <c r="B10" s="97">
        <v>7</v>
      </c>
      <c r="C10" s="97">
        <v>3892703</v>
      </c>
    </row>
    <row r="11" spans="1:3" x14ac:dyDescent="0.35">
      <c r="A11" s="99" t="s">
        <v>520</v>
      </c>
      <c r="B11" s="97">
        <v>118</v>
      </c>
      <c r="C11" s="97">
        <v>29120662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20"/>
  <sheetViews>
    <sheetView showGridLines="0" topLeftCell="AF1" workbookViewId="0">
      <pane ySplit="2" topLeftCell="A3" activePane="bottomLeft" state="frozen"/>
      <selection pane="bottomLeft" activeCell="AN1" sqref="AN1"/>
    </sheetView>
  </sheetViews>
  <sheetFormatPr baseColWidth="10" defaultRowHeight="14.5" x14ac:dyDescent="0.35"/>
  <sheetData>
    <row r="1" spans="1:47" s="24" customFormat="1" ht="10" x14ac:dyDescent="0.2">
      <c r="A1" s="23">
        <v>45716</v>
      </c>
      <c r="G1" s="25"/>
      <c r="H1" s="25"/>
      <c r="I1" s="26"/>
      <c r="J1" s="27">
        <f>+SUBTOTAL(9,J3:J25861)</f>
        <v>29120662</v>
      </c>
      <c r="N1" s="28">
        <f>+J1-SUM(AG1:AO1)</f>
        <v>0</v>
      </c>
      <c r="O1" s="29"/>
      <c r="P1" s="27">
        <f>+SUBTOTAL(9,P3:P25861)</f>
        <v>3892703</v>
      </c>
      <c r="Q1" s="30"/>
      <c r="R1" s="29"/>
      <c r="S1" s="29"/>
      <c r="T1" s="31"/>
      <c r="U1" s="31"/>
      <c r="V1" s="31"/>
      <c r="W1" s="31"/>
      <c r="X1" s="29"/>
      <c r="Y1" s="29"/>
      <c r="Z1" s="27">
        <f t="shared" ref="Z1" si="0">+SUBTOTAL(9,Z3:Z25861)</f>
        <v>6359150</v>
      </c>
      <c r="AA1" s="29"/>
      <c r="AB1" s="29"/>
      <c r="AC1" s="29"/>
      <c r="AD1" s="29"/>
      <c r="AE1" s="29"/>
      <c r="AF1" s="29"/>
      <c r="AG1" s="27">
        <f t="shared" ref="AG1:AP1" si="1">+SUBTOTAL(9,AG3:AG25861)</f>
        <v>16873995</v>
      </c>
      <c r="AH1" s="27">
        <f t="shared" si="1"/>
        <v>6176389</v>
      </c>
      <c r="AI1" s="27">
        <f t="shared" si="1"/>
        <v>227617</v>
      </c>
      <c r="AJ1" s="27">
        <f t="shared" si="1"/>
        <v>1767197</v>
      </c>
      <c r="AK1" s="27">
        <f t="shared" si="1"/>
        <v>0</v>
      </c>
      <c r="AL1" s="27">
        <f t="shared" si="1"/>
        <v>176761</v>
      </c>
      <c r="AM1" s="27">
        <f t="shared" si="1"/>
        <v>3892703</v>
      </c>
      <c r="AN1" s="27">
        <f t="shared" si="1"/>
        <v>6000</v>
      </c>
      <c r="AO1" s="27">
        <f t="shared" si="1"/>
        <v>0</v>
      </c>
      <c r="AP1" s="27">
        <f t="shared" si="1"/>
        <v>22013146</v>
      </c>
      <c r="AQ1" s="32"/>
      <c r="AR1" s="32"/>
      <c r="AS1" s="32"/>
      <c r="AT1" s="32"/>
      <c r="AU1" s="33"/>
    </row>
    <row r="2" spans="1:47" ht="30" x14ac:dyDescent="0.35">
      <c r="A2" s="5" t="s">
        <v>0</v>
      </c>
      <c r="B2" s="5" t="s">
        <v>1</v>
      </c>
      <c r="C2" s="5" t="s">
        <v>2</v>
      </c>
      <c r="D2" s="5" t="s">
        <v>3</v>
      </c>
      <c r="E2" s="5" t="s">
        <v>134</v>
      </c>
      <c r="F2" s="5" t="s">
        <v>135</v>
      </c>
      <c r="G2" s="6" t="s">
        <v>4</v>
      </c>
      <c r="H2" s="6" t="s">
        <v>5</v>
      </c>
      <c r="I2" s="7" t="s">
        <v>6</v>
      </c>
      <c r="J2" s="7" t="s">
        <v>7</v>
      </c>
      <c r="K2" s="5" t="s">
        <v>8</v>
      </c>
      <c r="L2" s="5" t="s">
        <v>9</v>
      </c>
      <c r="M2" s="5" t="s">
        <v>10</v>
      </c>
      <c r="N2" s="8" t="s">
        <v>136</v>
      </c>
      <c r="O2" s="9" t="s">
        <v>137</v>
      </c>
      <c r="P2" s="10" t="s">
        <v>138</v>
      </c>
      <c r="Q2" s="9" t="s">
        <v>139</v>
      </c>
      <c r="R2" s="11" t="s">
        <v>140</v>
      </c>
      <c r="S2" s="12" t="s">
        <v>141</v>
      </c>
      <c r="T2" s="13" t="s">
        <v>142</v>
      </c>
      <c r="U2" s="13" t="s">
        <v>143</v>
      </c>
      <c r="V2" s="13" t="s">
        <v>144</v>
      </c>
      <c r="W2" s="13" t="s">
        <v>145</v>
      </c>
      <c r="X2" s="12" t="s">
        <v>146</v>
      </c>
      <c r="Y2" s="12" t="s">
        <v>147</v>
      </c>
      <c r="Z2" s="14" t="s">
        <v>151</v>
      </c>
      <c r="AA2" s="14" t="s">
        <v>152</v>
      </c>
      <c r="AB2" s="14" t="s">
        <v>153</v>
      </c>
      <c r="AC2" s="14" t="s">
        <v>154</v>
      </c>
      <c r="AD2" s="14" t="s">
        <v>155</v>
      </c>
      <c r="AE2" s="14" t="s">
        <v>156</v>
      </c>
      <c r="AF2" s="14" t="s">
        <v>157</v>
      </c>
      <c r="AG2" s="15" t="s">
        <v>158</v>
      </c>
      <c r="AH2" s="15" t="s">
        <v>159</v>
      </c>
      <c r="AI2" s="15" t="s">
        <v>160</v>
      </c>
      <c r="AJ2" s="15" t="s">
        <v>149</v>
      </c>
      <c r="AK2" s="15" t="s">
        <v>161</v>
      </c>
      <c r="AL2" s="15" t="s">
        <v>148</v>
      </c>
      <c r="AM2" s="15" t="s">
        <v>162</v>
      </c>
      <c r="AN2" s="15" t="s">
        <v>163</v>
      </c>
      <c r="AO2" s="15" t="s">
        <v>164</v>
      </c>
      <c r="AP2" s="16" t="s">
        <v>165</v>
      </c>
      <c r="AQ2" s="16" t="s">
        <v>166</v>
      </c>
      <c r="AR2" s="16" t="s">
        <v>167</v>
      </c>
      <c r="AS2" s="16" t="s">
        <v>168</v>
      </c>
      <c r="AT2" s="16" t="s">
        <v>169</v>
      </c>
      <c r="AU2" s="16" t="s">
        <v>170</v>
      </c>
    </row>
    <row r="3" spans="1:47" x14ac:dyDescent="0.35">
      <c r="A3" s="17">
        <v>821003143</v>
      </c>
      <c r="B3" s="17" t="s">
        <v>171</v>
      </c>
      <c r="C3" s="17" t="s">
        <v>133</v>
      </c>
      <c r="D3" s="17">
        <v>103103</v>
      </c>
      <c r="E3" s="17" t="s">
        <v>185</v>
      </c>
      <c r="F3" s="17" t="s">
        <v>186</v>
      </c>
      <c r="G3" s="18">
        <v>44306.720833333333</v>
      </c>
      <c r="H3" s="18">
        <v>44320.739583333336</v>
      </c>
      <c r="I3" s="19">
        <v>99423</v>
      </c>
      <c r="J3" s="19">
        <v>18591</v>
      </c>
      <c r="K3" s="17"/>
      <c r="L3" s="17" t="s">
        <v>130</v>
      </c>
      <c r="M3" s="17" t="s">
        <v>131</v>
      </c>
      <c r="N3" s="20" t="s">
        <v>473</v>
      </c>
      <c r="O3" s="17" t="s">
        <v>174</v>
      </c>
      <c r="P3" s="21">
        <v>0</v>
      </c>
      <c r="Q3" s="22"/>
      <c r="R3" s="17" t="s">
        <v>180</v>
      </c>
      <c r="S3" s="17" t="s">
        <v>175</v>
      </c>
      <c r="T3" s="18">
        <v>44306</v>
      </c>
      <c r="U3" s="18">
        <v>44329</v>
      </c>
      <c r="V3" s="18">
        <v>45378</v>
      </c>
      <c r="W3" s="18"/>
      <c r="X3" s="17">
        <v>338</v>
      </c>
      <c r="Y3" s="17" t="s">
        <v>176</v>
      </c>
      <c r="Z3" s="21">
        <v>0</v>
      </c>
      <c r="AA3" s="17"/>
      <c r="AB3" s="17"/>
      <c r="AC3" s="17"/>
      <c r="AD3" s="17"/>
      <c r="AE3" s="17"/>
      <c r="AF3" s="17" t="s">
        <v>177</v>
      </c>
      <c r="AG3" s="21">
        <v>0</v>
      </c>
      <c r="AH3" s="21">
        <v>0</v>
      </c>
      <c r="AI3" s="21">
        <v>0</v>
      </c>
      <c r="AJ3" s="21">
        <v>18591</v>
      </c>
      <c r="AK3" s="21">
        <v>0</v>
      </c>
      <c r="AL3" s="21">
        <v>0</v>
      </c>
      <c r="AM3" s="21">
        <v>0</v>
      </c>
      <c r="AN3" s="21">
        <v>0</v>
      </c>
      <c r="AO3" s="21">
        <v>0</v>
      </c>
      <c r="AP3" s="21">
        <v>80832</v>
      </c>
      <c r="AQ3" s="21">
        <v>0</v>
      </c>
      <c r="AR3" s="17">
        <v>4800049825</v>
      </c>
      <c r="AS3" s="18">
        <v>44439</v>
      </c>
      <c r="AT3" s="17" t="s">
        <v>477</v>
      </c>
      <c r="AU3" s="21">
        <v>80832</v>
      </c>
    </row>
    <row r="4" spans="1:47" x14ac:dyDescent="0.35">
      <c r="A4" s="17">
        <v>821003143</v>
      </c>
      <c r="B4" s="17" t="s">
        <v>171</v>
      </c>
      <c r="C4" s="17" t="s">
        <v>133</v>
      </c>
      <c r="D4" s="17">
        <v>127098</v>
      </c>
      <c r="E4" s="17" t="s">
        <v>172</v>
      </c>
      <c r="F4" s="17" t="s">
        <v>173</v>
      </c>
      <c r="G4" s="18">
        <v>44345.121527777781</v>
      </c>
      <c r="H4" s="18">
        <v>44350.609722222223</v>
      </c>
      <c r="I4" s="19">
        <v>5112141</v>
      </c>
      <c r="J4" s="19">
        <v>197876</v>
      </c>
      <c r="K4" s="17"/>
      <c r="L4" s="17" t="s">
        <v>130</v>
      </c>
      <c r="M4" s="17" t="s">
        <v>131</v>
      </c>
      <c r="N4" s="20" t="s">
        <v>473</v>
      </c>
      <c r="O4" s="17" t="s">
        <v>174</v>
      </c>
      <c r="P4" s="21">
        <v>0</v>
      </c>
      <c r="Q4" s="22"/>
      <c r="R4" s="17"/>
      <c r="S4" s="17" t="s">
        <v>175</v>
      </c>
      <c r="T4" s="18">
        <v>44345</v>
      </c>
      <c r="U4" s="18">
        <v>44358</v>
      </c>
      <c r="V4" s="18">
        <v>45378</v>
      </c>
      <c r="W4" s="18"/>
      <c r="X4" s="17">
        <v>338</v>
      </c>
      <c r="Y4" s="17" t="s">
        <v>176</v>
      </c>
      <c r="Z4" s="21">
        <v>0</v>
      </c>
      <c r="AA4" s="17"/>
      <c r="AB4" s="17"/>
      <c r="AC4" s="17"/>
      <c r="AD4" s="17"/>
      <c r="AE4" s="17"/>
      <c r="AF4" s="17" t="s">
        <v>177</v>
      </c>
      <c r="AG4" s="21">
        <v>0</v>
      </c>
      <c r="AH4" s="21">
        <v>0</v>
      </c>
      <c r="AI4" s="21">
        <v>0</v>
      </c>
      <c r="AJ4" s="21">
        <v>197876</v>
      </c>
      <c r="AK4" s="21">
        <v>0</v>
      </c>
      <c r="AL4" s="21">
        <v>0</v>
      </c>
      <c r="AM4" s="21">
        <v>0</v>
      </c>
      <c r="AN4" s="21">
        <v>0</v>
      </c>
      <c r="AO4" s="21">
        <v>0</v>
      </c>
      <c r="AP4" s="21">
        <v>4914265</v>
      </c>
      <c r="AQ4" s="21">
        <v>0</v>
      </c>
      <c r="AR4" s="17">
        <v>2201148467</v>
      </c>
      <c r="AS4" s="18">
        <v>44530</v>
      </c>
      <c r="AT4" s="17" t="s">
        <v>476</v>
      </c>
      <c r="AU4" s="21">
        <v>5167837</v>
      </c>
    </row>
    <row r="5" spans="1:47" x14ac:dyDescent="0.35">
      <c r="A5" s="17">
        <v>821003143</v>
      </c>
      <c r="B5" s="17" t="s">
        <v>171</v>
      </c>
      <c r="C5" s="17" t="s">
        <v>133</v>
      </c>
      <c r="D5" s="17">
        <v>121747</v>
      </c>
      <c r="E5" s="17" t="s">
        <v>178</v>
      </c>
      <c r="F5" s="17" t="s">
        <v>179</v>
      </c>
      <c r="G5" s="18">
        <v>44337.7</v>
      </c>
      <c r="H5" s="18">
        <v>44350.611111111109</v>
      </c>
      <c r="I5" s="19">
        <v>99423</v>
      </c>
      <c r="J5" s="19">
        <v>18591</v>
      </c>
      <c r="K5" s="17"/>
      <c r="L5" s="17" t="s">
        <v>130</v>
      </c>
      <c r="M5" s="17" t="s">
        <v>131</v>
      </c>
      <c r="N5" s="20" t="s">
        <v>473</v>
      </c>
      <c r="O5" s="17" t="s">
        <v>174</v>
      </c>
      <c r="P5" s="21">
        <v>0</v>
      </c>
      <c r="Q5" s="22"/>
      <c r="R5" s="17" t="s">
        <v>180</v>
      </c>
      <c r="S5" s="17" t="s">
        <v>175</v>
      </c>
      <c r="T5" s="18">
        <v>44337</v>
      </c>
      <c r="U5" s="18">
        <v>44358</v>
      </c>
      <c r="V5" s="18">
        <v>45378</v>
      </c>
      <c r="W5" s="18"/>
      <c r="X5" s="17">
        <v>338</v>
      </c>
      <c r="Y5" s="17" t="s">
        <v>176</v>
      </c>
      <c r="Z5" s="21">
        <v>0</v>
      </c>
      <c r="AA5" s="17"/>
      <c r="AB5" s="17"/>
      <c r="AC5" s="17"/>
      <c r="AD5" s="17"/>
      <c r="AE5" s="17"/>
      <c r="AF5" s="17" t="s">
        <v>177</v>
      </c>
      <c r="AG5" s="21">
        <v>0</v>
      </c>
      <c r="AH5" s="21">
        <v>0</v>
      </c>
      <c r="AI5" s="21">
        <v>0</v>
      </c>
      <c r="AJ5" s="21">
        <v>18591</v>
      </c>
      <c r="AK5" s="21">
        <v>0</v>
      </c>
      <c r="AL5" s="21">
        <v>0</v>
      </c>
      <c r="AM5" s="21">
        <v>0</v>
      </c>
      <c r="AN5" s="21">
        <v>0</v>
      </c>
      <c r="AO5" s="21">
        <v>0</v>
      </c>
      <c r="AP5" s="21">
        <v>80832</v>
      </c>
      <c r="AQ5" s="21">
        <v>0</v>
      </c>
      <c r="AR5" s="17">
        <v>4800052892</v>
      </c>
      <c r="AS5" s="18">
        <v>44592</v>
      </c>
      <c r="AT5" s="17" t="s">
        <v>478</v>
      </c>
      <c r="AU5" s="21">
        <v>323328</v>
      </c>
    </row>
    <row r="6" spans="1:47" x14ac:dyDescent="0.35">
      <c r="A6" s="17">
        <v>821003143</v>
      </c>
      <c r="B6" s="17" t="s">
        <v>171</v>
      </c>
      <c r="C6" s="17" t="s">
        <v>133</v>
      </c>
      <c r="D6" s="17">
        <v>125448</v>
      </c>
      <c r="E6" s="17" t="s">
        <v>181</v>
      </c>
      <c r="F6" s="17" t="s">
        <v>182</v>
      </c>
      <c r="G6" s="18">
        <v>44342.707638888889</v>
      </c>
      <c r="H6" s="18">
        <v>44350.611111111109</v>
      </c>
      <c r="I6" s="19">
        <v>99423</v>
      </c>
      <c r="J6" s="19">
        <v>18591</v>
      </c>
      <c r="K6" s="17"/>
      <c r="L6" s="17" t="s">
        <v>130</v>
      </c>
      <c r="M6" s="17" t="s">
        <v>131</v>
      </c>
      <c r="N6" s="20" t="s">
        <v>473</v>
      </c>
      <c r="O6" s="17" t="s">
        <v>174</v>
      </c>
      <c r="P6" s="21">
        <v>0</v>
      </c>
      <c r="Q6" s="22"/>
      <c r="R6" s="17" t="s">
        <v>180</v>
      </c>
      <c r="S6" s="17" t="s">
        <v>175</v>
      </c>
      <c r="T6" s="18">
        <v>44342</v>
      </c>
      <c r="U6" s="18">
        <v>44358</v>
      </c>
      <c r="V6" s="18">
        <v>45378</v>
      </c>
      <c r="W6" s="18"/>
      <c r="X6" s="17">
        <v>338</v>
      </c>
      <c r="Y6" s="17" t="s">
        <v>176</v>
      </c>
      <c r="Z6" s="21">
        <v>0</v>
      </c>
      <c r="AA6" s="17"/>
      <c r="AB6" s="17"/>
      <c r="AC6" s="17"/>
      <c r="AD6" s="17"/>
      <c r="AE6" s="17"/>
      <c r="AF6" s="17" t="s">
        <v>177</v>
      </c>
      <c r="AG6" s="21">
        <v>0</v>
      </c>
      <c r="AH6" s="21">
        <v>0</v>
      </c>
      <c r="AI6" s="21">
        <v>0</v>
      </c>
      <c r="AJ6" s="21">
        <v>18591</v>
      </c>
      <c r="AK6" s="21">
        <v>0</v>
      </c>
      <c r="AL6" s="21">
        <v>0</v>
      </c>
      <c r="AM6" s="21">
        <v>0</v>
      </c>
      <c r="AN6" s="21">
        <v>0</v>
      </c>
      <c r="AO6" s="21">
        <v>0</v>
      </c>
      <c r="AP6" s="21">
        <v>80832</v>
      </c>
      <c r="AQ6" s="21">
        <v>0</v>
      </c>
      <c r="AR6" s="17">
        <v>4800052892</v>
      </c>
      <c r="AS6" s="18">
        <v>44592</v>
      </c>
      <c r="AT6" s="17" t="s">
        <v>478</v>
      </c>
      <c r="AU6" s="21">
        <v>323328</v>
      </c>
    </row>
    <row r="7" spans="1:47" x14ac:dyDescent="0.35">
      <c r="A7" s="17">
        <v>821003143</v>
      </c>
      <c r="B7" s="17" t="s">
        <v>171</v>
      </c>
      <c r="C7" s="17" t="s">
        <v>133</v>
      </c>
      <c r="D7" s="17">
        <v>126069</v>
      </c>
      <c r="E7" s="17" t="s">
        <v>183</v>
      </c>
      <c r="F7" s="17" t="s">
        <v>184</v>
      </c>
      <c r="G7" s="18">
        <v>44343.597222222219</v>
      </c>
      <c r="H7" s="18">
        <v>44350.611111111109</v>
      </c>
      <c r="I7" s="19">
        <v>99423</v>
      </c>
      <c r="J7" s="19">
        <v>18591</v>
      </c>
      <c r="K7" s="17"/>
      <c r="L7" s="17" t="s">
        <v>130</v>
      </c>
      <c r="M7" s="17" t="s">
        <v>131</v>
      </c>
      <c r="N7" s="20" t="s">
        <v>473</v>
      </c>
      <c r="O7" s="17" t="s">
        <v>174</v>
      </c>
      <c r="P7" s="21">
        <v>0</v>
      </c>
      <c r="Q7" s="22"/>
      <c r="R7" s="17" t="s">
        <v>180</v>
      </c>
      <c r="S7" s="17" t="s">
        <v>175</v>
      </c>
      <c r="T7" s="18">
        <v>44343</v>
      </c>
      <c r="U7" s="18">
        <v>44358</v>
      </c>
      <c r="V7" s="18">
        <v>45378</v>
      </c>
      <c r="W7" s="18"/>
      <c r="X7" s="17">
        <v>338</v>
      </c>
      <c r="Y7" s="17" t="s">
        <v>176</v>
      </c>
      <c r="Z7" s="21">
        <v>0</v>
      </c>
      <c r="AA7" s="17"/>
      <c r="AB7" s="17"/>
      <c r="AC7" s="17"/>
      <c r="AD7" s="17"/>
      <c r="AE7" s="17"/>
      <c r="AF7" s="17" t="s">
        <v>177</v>
      </c>
      <c r="AG7" s="21">
        <v>0</v>
      </c>
      <c r="AH7" s="21">
        <v>0</v>
      </c>
      <c r="AI7" s="21">
        <v>0</v>
      </c>
      <c r="AJ7" s="21">
        <v>18591</v>
      </c>
      <c r="AK7" s="21">
        <v>0</v>
      </c>
      <c r="AL7" s="21">
        <v>0</v>
      </c>
      <c r="AM7" s="21">
        <v>0</v>
      </c>
      <c r="AN7" s="21">
        <v>0</v>
      </c>
      <c r="AO7" s="21">
        <v>0</v>
      </c>
      <c r="AP7" s="21">
        <v>80832</v>
      </c>
      <c r="AQ7" s="21">
        <v>0</v>
      </c>
      <c r="AR7" s="17">
        <v>4800052892</v>
      </c>
      <c r="AS7" s="18">
        <v>44592</v>
      </c>
      <c r="AT7" s="17" t="s">
        <v>478</v>
      </c>
      <c r="AU7" s="21">
        <v>323328</v>
      </c>
    </row>
    <row r="8" spans="1:47" x14ac:dyDescent="0.35">
      <c r="A8" s="17">
        <v>821003143</v>
      </c>
      <c r="B8" s="17" t="s">
        <v>171</v>
      </c>
      <c r="C8" s="17" t="s">
        <v>132</v>
      </c>
      <c r="D8" s="17">
        <v>1696465</v>
      </c>
      <c r="E8" s="17" t="s">
        <v>218</v>
      </c>
      <c r="F8" s="17" t="s">
        <v>219</v>
      </c>
      <c r="G8" s="18">
        <v>41288</v>
      </c>
      <c r="H8" s="18">
        <v>41456</v>
      </c>
      <c r="I8" s="19">
        <v>18900</v>
      </c>
      <c r="J8" s="19">
        <v>18900</v>
      </c>
      <c r="K8" s="17"/>
      <c r="L8" s="17" t="s">
        <v>130</v>
      </c>
      <c r="M8" s="17" t="s">
        <v>131</v>
      </c>
      <c r="N8" s="20" t="s">
        <v>174</v>
      </c>
      <c r="O8" s="20" t="s">
        <v>174</v>
      </c>
      <c r="P8" s="21">
        <v>0</v>
      </c>
      <c r="Q8" s="22"/>
      <c r="R8" s="17"/>
      <c r="S8" s="17" t="s">
        <v>175</v>
      </c>
      <c r="T8" s="18">
        <v>41288</v>
      </c>
      <c r="U8" s="18">
        <v>41316</v>
      </c>
      <c r="V8" s="18">
        <v>42901</v>
      </c>
      <c r="W8" s="18"/>
      <c r="X8" s="17">
        <v>2815</v>
      </c>
      <c r="Y8" s="17" t="s">
        <v>189</v>
      </c>
      <c r="Z8" s="21">
        <v>0</v>
      </c>
      <c r="AA8" s="17"/>
      <c r="AB8" s="17"/>
      <c r="AC8" s="17"/>
      <c r="AD8" s="17"/>
      <c r="AE8" s="17"/>
      <c r="AF8" s="17" t="s">
        <v>177</v>
      </c>
      <c r="AG8" s="21">
        <v>0</v>
      </c>
      <c r="AH8" s="21">
        <v>0</v>
      </c>
      <c r="AI8" s="21">
        <v>0</v>
      </c>
      <c r="AJ8" s="21">
        <v>18900</v>
      </c>
      <c r="AK8" s="21">
        <v>0</v>
      </c>
      <c r="AL8" s="21">
        <v>0</v>
      </c>
      <c r="AM8" s="21">
        <v>0</v>
      </c>
      <c r="AN8" s="21">
        <v>0</v>
      </c>
      <c r="AO8" s="21">
        <v>0</v>
      </c>
      <c r="AP8" s="21">
        <v>0</v>
      </c>
      <c r="AQ8" s="21">
        <v>0</v>
      </c>
      <c r="AR8" s="17"/>
      <c r="AS8" s="18"/>
      <c r="AT8" s="17"/>
      <c r="AU8" s="21">
        <v>0</v>
      </c>
    </row>
    <row r="9" spans="1:47" x14ac:dyDescent="0.35">
      <c r="A9" s="17">
        <v>821003143</v>
      </c>
      <c r="B9" s="17" t="s">
        <v>171</v>
      </c>
      <c r="C9" s="17" t="s">
        <v>132</v>
      </c>
      <c r="D9" s="17">
        <v>1418386</v>
      </c>
      <c r="E9" s="17" t="s">
        <v>220</v>
      </c>
      <c r="F9" s="17" t="s">
        <v>221</v>
      </c>
      <c r="G9" s="18">
        <v>40871</v>
      </c>
      <c r="H9" s="18">
        <v>41456</v>
      </c>
      <c r="I9" s="19">
        <v>216000</v>
      </c>
      <c r="J9" s="19">
        <v>216000</v>
      </c>
      <c r="K9" s="17"/>
      <c r="L9" s="17" t="s">
        <v>130</v>
      </c>
      <c r="M9" s="17" t="s">
        <v>131</v>
      </c>
      <c r="N9" s="20" t="s">
        <v>174</v>
      </c>
      <c r="O9" s="20" t="s">
        <v>174</v>
      </c>
      <c r="P9" s="21">
        <v>0</v>
      </c>
      <c r="Q9" s="22"/>
      <c r="R9" s="17"/>
      <c r="S9" s="17" t="s">
        <v>175</v>
      </c>
      <c r="T9" s="18">
        <v>40871</v>
      </c>
      <c r="U9" s="18">
        <v>40898</v>
      </c>
      <c r="V9" s="18">
        <v>42901</v>
      </c>
      <c r="W9" s="18"/>
      <c r="X9" s="17">
        <v>2815</v>
      </c>
      <c r="Y9" s="17" t="s">
        <v>189</v>
      </c>
      <c r="Z9" s="21">
        <v>0</v>
      </c>
      <c r="AA9" s="17"/>
      <c r="AB9" s="17"/>
      <c r="AC9" s="17"/>
      <c r="AD9" s="17"/>
      <c r="AE9" s="17"/>
      <c r="AF9" s="17" t="s">
        <v>177</v>
      </c>
      <c r="AG9" s="21">
        <v>0</v>
      </c>
      <c r="AH9" s="21">
        <v>0</v>
      </c>
      <c r="AI9" s="21">
        <v>0</v>
      </c>
      <c r="AJ9" s="21">
        <v>216000</v>
      </c>
      <c r="AK9" s="21">
        <v>0</v>
      </c>
      <c r="AL9" s="21">
        <v>0</v>
      </c>
      <c r="AM9" s="21">
        <v>0</v>
      </c>
      <c r="AN9" s="21">
        <v>0</v>
      </c>
      <c r="AO9" s="21">
        <v>0</v>
      </c>
      <c r="AP9" s="21">
        <v>0</v>
      </c>
      <c r="AQ9" s="21">
        <v>0</v>
      </c>
      <c r="AR9" s="17"/>
      <c r="AS9" s="18"/>
      <c r="AT9" s="17"/>
      <c r="AU9" s="21">
        <v>0</v>
      </c>
    </row>
    <row r="10" spans="1:47" x14ac:dyDescent="0.35">
      <c r="A10" s="17">
        <v>821003143</v>
      </c>
      <c r="B10" s="17" t="s">
        <v>171</v>
      </c>
      <c r="C10" s="17" t="s">
        <v>132</v>
      </c>
      <c r="D10" s="17">
        <v>1413455</v>
      </c>
      <c r="E10" s="17" t="s">
        <v>222</v>
      </c>
      <c r="F10" s="17" t="s">
        <v>223</v>
      </c>
      <c r="G10" s="18">
        <v>40863</v>
      </c>
      <c r="H10" s="18">
        <v>41456</v>
      </c>
      <c r="I10" s="19">
        <v>19200</v>
      </c>
      <c r="J10" s="19">
        <v>19200</v>
      </c>
      <c r="K10" s="17"/>
      <c r="L10" s="17" t="s">
        <v>130</v>
      </c>
      <c r="M10" s="17" t="s">
        <v>131</v>
      </c>
      <c r="N10" s="20" t="s">
        <v>174</v>
      </c>
      <c r="O10" s="20" t="s">
        <v>174</v>
      </c>
      <c r="P10" s="21">
        <v>0</v>
      </c>
      <c r="Q10" s="22"/>
      <c r="R10" s="17"/>
      <c r="S10" s="17" t="s">
        <v>175</v>
      </c>
      <c r="T10" s="18">
        <v>40863</v>
      </c>
      <c r="U10" s="18">
        <v>40898</v>
      </c>
      <c r="V10" s="18">
        <v>42901</v>
      </c>
      <c r="W10" s="18"/>
      <c r="X10" s="17">
        <v>2815</v>
      </c>
      <c r="Y10" s="17" t="s">
        <v>189</v>
      </c>
      <c r="Z10" s="21">
        <v>0</v>
      </c>
      <c r="AA10" s="17"/>
      <c r="AB10" s="17"/>
      <c r="AC10" s="17"/>
      <c r="AD10" s="17"/>
      <c r="AE10" s="17"/>
      <c r="AF10" s="17" t="s">
        <v>177</v>
      </c>
      <c r="AG10" s="21">
        <v>0</v>
      </c>
      <c r="AH10" s="21">
        <v>0</v>
      </c>
      <c r="AI10" s="21">
        <v>0</v>
      </c>
      <c r="AJ10" s="21">
        <v>19200</v>
      </c>
      <c r="AK10" s="21">
        <v>0</v>
      </c>
      <c r="AL10" s="21">
        <v>0</v>
      </c>
      <c r="AM10" s="21">
        <v>0</v>
      </c>
      <c r="AN10" s="21">
        <v>0</v>
      </c>
      <c r="AO10" s="21">
        <v>0</v>
      </c>
      <c r="AP10" s="21">
        <v>0</v>
      </c>
      <c r="AQ10" s="21">
        <v>0</v>
      </c>
      <c r="AR10" s="17"/>
      <c r="AS10" s="18"/>
      <c r="AT10" s="17"/>
      <c r="AU10" s="21">
        <v>0</v>
      </c>
    </row>
    <row r="11" spans="1:47" x14ac:dyDescent="0.35">
      <c r="A11" s="17">
        <v>821003143</v>
      </c>
      <c r="B11" s="17" t="s">
        <v>171</v>
      </c>
      <c r="C11" s="17" t="s">
        <v>132</v>
      </c>
      <c r="D11" s="17">
        <v>1415825</v>
      </c>
      <c r="E11" s="17" t="s">
        <v>224</v>
      </c>
      <c r="F11" s="17" t="s">
        <v>225</v>
      </c>
      <c r="G11" s="18">
        <v>40868</v>
      </c>
      <c r="H11" s="18">
        <v>41456</v>
      </c>
      <c r="I11" s="19">
        <v>19200</v>
      </c>
      <c r="J11" s="19">
        <v>19200</v>
      </c>
      <c r="K11" s="17"/>
      <c r="L11" s="17" t="s">
        <v>130</v>
      </c>
      <c r="M11" s="17" t="s">
        <v>131</v>
      </c>
      <c r="N11" s="20" t="s">
        <v>174</v>
      </c>
      <c r="O11" s="20" t="s">
        <v>174</v>
      </c>
      <c r="P11" s="21">
        <v>0</v>
      </c>
      <c r="Q11" s="22"/>
      <c r="R11" s="17"/>
      <c r="S11" s="17" t="s">
        <v>175</v>
      </c>
      <c r="T11" s="18">
        <v>40868</v>
      </c>
      <c r="U11" s="18">
        <v>40898</v>
      </c>
      <c r="V11" s="18">
        <v>42901</v>
      </c>
      <c r="W11" s="18"/>
      <c r="X11" s="17">
        <v>2815</v>
      </c>
      <c r="Y11" s="17" t="s">
        <v>189</v>
      </c>
      <c r="Z11" s="21">
        <v>0</v>
      </c>
      <c r="AA11" s="17"/>
      <c r="AB11" s="17"/>
      <c r="AC11" s="17"/>
      <c r="AD11" s="17"/>
      <c r="AE11" s="17"/>
      <c r="AF11" s="17" t="s">
        <v>177</v>
      </c>
      <c r="AG11" s="21">
        <v>0</v>
      </c>
      <c r="AH11" s="21">
        <v>0</v>
      </c>
      <c r="AI11" s="21">
        <v>0</v>
      </c>
      <c r="AJ11" s="21">
        <v>19200</v>
      </c>
      <c r="AK11" s="21">
        <v>0</v>
      </c>
      <c r="AL11" s="21">
        <v>0</v>
      </c>
      <c r="AM11" s="21">
        <v>0</v>
      </c>
      <c r="AN11" s="21">
        <v>0</v>
      </c>
      <c r="AO11" s="21">
        <v>0</v>
      </c>
      <c r="AP11" s="21">
        <v>0</v>
      </c>
      <c r="AQ11" s="21">
        <v>0</v>
      </c>
      <c r="AR11" s="17"/>
      <c r="AS11" s="18"/>
      <c r="AT11" s="17"/>
      <c r="AU11" s="21">
        <v>0</v>
      </c>
    </row>
    <row r="12" spans="1:47" x14ac:dyDescent="0.35">
      <c r="A12" s="17">
        <v>821003143</v>
      </c>
      <c r="B12" s="17" t="s">
        <v>171</v>
      </c>
      <c r="C12" s="17" t="s">
        <v>132</v>
      </c>
      <c r="D12" s="17">
        <v>1420363</v>
      </c>
      <c r="E12" s="17" t="s">
        <v>226</v>
      </c>
      <c r="F12" s="17" t="s">
        <v>227</v>
      </c>
      <c r="G12" s="18">
        <v>40875</v>
      </c>
      <c r="H12" s="18">
        <v>41456</v>
      </c>
      <c r="I12" s="19">
        <v>19200</v>
      </c>
      <c r="J12" s="19">
        <v>19200</v>
      </c>
      <c r="K12" s="17"/>
      <c r="L12" s="17" t="s">
        <v>130</v>
      </c>
      <c r="M12" s="17" t="s">
        <v>131</v>
      </c>
      <c r="N12" s="20" t="s">
        <v>174</v>
      </c>
      <c r="O12" s="20" t="s">
        <v>174</v>
      </c>
      <c r="P12" s="21">
        <v>0</v>
      </c>
      <c r="Q12" s="22"/>
      <c r="R12" s="17"/>
      <c r="S12" s="17" t="s">
        <v>175</v>
      </c>
      <c r="T12" s="18">
        <v>40875</v>
      </c>
      <c r="U12" s="18">
        <v>40898</v>
      </c>
      <c r="V12" s="18">
        <v>42901</v>
      </c>
      <c r="W12" s="18"/>
      <c r="X12" s="17">
        <v>2815</v>
      </c>
      <c r="Y12" s="17" t="s">
        <v>189</v>
      </c>
      <c r="Z12" s="21">
        <v>0</v>
      </c>
      <c r="AA12" s="17"/>
      <c r="AB12" s="17"/>
      <c r="AC12" s="17"/>
      <c r="AD12" s="17"/>
      <c r="AE12" s="17"/>
      <c r="AF12" s="17" t="s">
        <v>177</v>
      </c>
      <c r="AG12" s="21">
        <v>0</v>
      </c>
      <c r="AH12" s="21">
        <v>0</v>
      </c>
      <c r="AI12" s="21">
        <v>0</v>
      </c>
      <c r="AJ12" s="21">
        <v>19200</v>
      </c>
      <c r="AK12" s="21">
        <v>0</v>
      </c>
      <c r="AL12" s="21">
        <v>0</v>
      </c>
      <c r="AM12" s="21">
        <v>0</v>
      </c>
      <c r="AN12" s="21">
        <v>0</v>
      </c>
      <c r="AO12" s="21">
        <v>0</v>
      </c>
      <c r="AP12" s="21">
        <v>0</v>
      </c>
      <c r="AQ12" s="21">
        <v>0</v>
      </c>
      <c r="AR12" s="17"/>
      <c r="AS12" s="18"/>
      <c r="AT12" s="17"/>
      <c r="AU12" s="21">
        <v>0</v>
      </c>
    </row>
    <row r="13" spans="1:47" x14ac:dyDescent="0.35">
      <c r="A13" s="17">
        <v>821003143</v>
      </c>
      <c r="B13" s="17" t="s">
        <v>171</v>
      </c>
      <c r="C13" s="17" t="s">
        <v>132</v>
      </c>
      <c r="D13" s="17">
        <v>1406583</v>
      </c>
      <c r="E13" s="17" t="s">
        <v>228</v>
      </c>
      <c r="F13" s="17" t="s">
        <v>229</v>
      </c>
      <c r="G13" s="18">
        <v>40850</v>
      </c>
      <c r="H13" s="18">
        <v>41456</v>
      </c>
      <c r="I13" s="19">
        <v>17100</v>
      </c>
      <c r="J13" s="19">
        <v>17100</v>
      </c>
      <c r="K13" s="17"/>
      <c r="L13" s="17" t="s">
        <v>130</v>
      </c>
      <c r="M13" s="17" t="s">
        <v>131</v>
      </c>
      <c r="N13" s="20" t="s">
        <v>174</v>
      </c>
      <c r="O13" s="20" t="s">
        <v>174</v>
      </c>
      <c r="P13" s="21">
        <v>0</v>
      </c>
      <c r="Q13" s="22"/>
      <c r="R13" s="17"/>
      <c r="S13" s="17" t="s">
        <v>175</v>
      </c>
      <c r="T13" s="18">
        <v>40850</v>
      </c>
      <c r="U13" s="18">
        <v>40898</v>
      </c>
      <c r="V13" s="18">
        <v>42901</v>
      </c>
      <c r="W13" s="18"/>
      <c r="X13" s="17">
        <v>2815</v>
      </c>
      <c r="Y13" s="17" t="s">
        <v>189</v>
      </c>
      <c r="Z13" s="21">
        <v>0</v>
      </c>
      <c r="AA13" s="17"/>
      <c r="AB13" s="17"/>
      <c r="AC13" s="17"/>
      <c r="AD13" s="17"/>
      <c r="AE13" s="17"/>
      <c r="AF13" s="17" t="s">
        <v>177</v>
      </c>
      <c r="AG13" s="21">
        <v>0</v>
      </c>
      <c r="AH13" s="21">
        <v>0</v>
      </c>
      <c r="AI13" s="21">
        <v>0</v>
      </c>
      <c r="AJ13" s="21">
        <v>17100</v>
      </c>
      <c r="AK13" s="21">
        <v>0</v>
      </c>
      <c r="AL13" s="21">
        <v>0</v>
      </c>
      <c r="AM13" s="21">
        <v>0</v>
      </c>
      <c r="AN13" s="21">
        <v>0</v>
      </c>
      <c r="AO13" s="21">
        <v>0</v>
      </c>
      <c r="AP13" s="21">
        <v>0</v>
      </c>
      <c r="AQ13" s="21">
        <v>0</v>
      </c>
      <c r="AR13" s="17"/>
      <c r="AS13" s="18"/>
      <c r="AT13" s="17"/>
      <c r="AU13" s="21">
        <v>0</v>
      </c>
    </row>
    <row r="14" spans="1:47" x14ac:dyDescent="0.35">
      <c r="A14" s="17">
        <v>821003143</v>
      </c>
      <c r="B14" s="17" t="s">
        <v>171</v>
      </c>
      <c r="C14" s="17" t="s">
        <v>132</v>
      </c>
      <c r="D14" s="17">
        <v>1408814</v>
      </c>
      <c r="E14" s="17" t="s">
        <v>230</v>
      </c>
      <c r="F14" s="17" t="s">
        <v>231</v>
      </c>
      <c r="G14" s="18">
        <v>40855</v>
      </c>
      <c r="H14" s="18">
        <v>41456</v>
      </c>
      <c r="I14" s="19">
        <v>17100</v>
      </c>
      <c r="J14" s="19">
        <v>17100</v>
      </c>
      <c r="K14" s="17"/>
      <c r="L14" s="17" t="s">
        <v>130</v>
      </c>
      <c r="M14" s="17" t="s">
        <v>131</v>
      </c>
      <c r="N14" s="20" t="s">
        <v>174</v>
      </c>
      <c r="O14" s="20" t="s">
        <v>174</v>
      </c>
      <c r="P14" s="21">
        <v>0</v>
      </c>
      <c r="Q14" s="22"/>
      <c r="R14" s="17"/>
      <c r="S14" s="17" t="s">
        <v>175</v>
      </c>
      <c r="T14" s="18">
        <v>40855</v>
      </c>
      <c r="U14" s="18">
        <v>40898</v>
      </c>
      <c r="V14" s="18">
        <v>42901</v>
      </c>
      <c r="W14" s="18"/>
      <c r="X14" s="17">
        <v>2815</v>
      </c>
      <c r="Y14" s="17" t="s">
        <v>189</v>
      </c>
      <c r="Z14" s="21">
        <v>0</v>
      </c>
      <c r="AA14" s="17"/>
      <c r="AB14" s="17"/>
      <c r="AC14" s="17"/>
      <c r="AD14" s="17"/>
      <c r="AE14" s="17"/>
      <c r="AF14" s="17" t="s">
        <v>177</v>
      </c>
      <c r="AG14" s="21">
        <v>0</v>
      </c>
      <c r="AH14" s="21">
        <v>0</v>
      </c>
      <c r="AI14" s="21">
        <v>0</v>
      </c>
      <c r="AJ14" s="21">
        <v>17100</v>
      </c>
      <c r="AK14" s="21">
        <v>0</v>
      </c>
      <c r="AL14" s="21">
        <v>0</v>
      </c>
      <c r="AM14" s="21">
        <v>0</v>
      </c>
      <c r="AN14" s="21">
        <v>0</v>
      </c>
      <c r="AO14" s="21">
        <v>0</v>
      </c>
      <c r="AP14" s="21">
        <v>0</v>
      </c>
      <c r="AQ14" s="21">
        <v>0</v>
      </c>
      <c r="AR14" s="17"/>
      <c r="AS14" s="18"/>
      <c r="AT14" s="17"/>
      <c r="AU14" s="21">
        <v>0</v>
      </c>
    </row>
    <row r="15" spans="1:47" x14ac:dyDescent="0.35">
      <c r="A15" s="17">
        <v>821003143</v>
      </c>
      <c r="B15" s="17" t="s">
        <v>171</v>
      </c>
      <c r="C15" s="17" t="s">
        <v>132</v>
      </c>
      <c r="D15" s="17">
        <v>1409256</v>
      </c>
      <c r="E15" s="17" t="s">
        <v>232</v>
      </c>
      <c r="F15" s="17" t="s">
        <v>233</v>
      </c>
      <c r="G15" s="18">
        <v>40855</v>
      </c>
      <c r="H15" s="18">
        <v>41456</v>
      </c>
      <c r="I15" s="19">
        <v>17100</v>
      </c>
      <c r="J15" s="19">
        <v>17100</v>
      </c>
      <c r="K15" s="17"/>
      <c r="L15" s="17" t="s">
        <v>130</v>
      </c>
      <c r="M15" s="17" t="s">
        <v>131</v>
      </c>
      <c r="N15" s="20" t="s">
        <v>174</v>
      </c>
      <c r="O15" s="20" t="s">
        <v>174</v>
      </c>
      <c r="P15" s="21">
        <v>0</v>
      </c>
      <c r="Q15" s="22"/>
      <c r="R15" s="17"/>
      <c r="S15" s="17" t="s">
        <v>175</v>
      </c>
      <c r="T15" s="18">
        <v>40855</v>
      </c>
      <c r="U15" s="18">
        <v>40898</v>
      </c>
      <c r="V15" s="18">
        <v>42901</v>
      </c>
      <c r="W15" s="18"/>
      <c r="X15" s="17">
        <v>2815</v>
      </c>
      <c r="Y15" s="17" t="s">
        <v>189</v>
      </c>
      <c r="Z15" s="21">
        <v>0</v>
      </c>
      <c r="AA15" s="17"/>
      <c r="AB15" s="17"/>
      <c r="AC15" s="17"/>
      <c r="AD15" s="17"/>
      <c r="AE15" s="17"/>
      <c r="AF15" s="17" t="s">
        <v>177</v>
      </c>
      <c r="AG15" s="21">
        <v>0</v>
      </c>
      <c r="AH15" s="21">
        <v>0</v>
      </c>
      <c r="AI15" s="21">
        <v>0</v>
      </c>
      <c r="AJ15" s="21">
        <v>17100</v>
      </c>
      <c r="AK15" s="21">
        <v>0</v>
      </c>
      <c r="AL15" s="21">
        <v>0</v>
      </c>
      <c r="AM15" s="21">
        <v>0</v>
      </c>
      <c r="AN15" s="21">
        <v>0</v>
      </c>
      <c r="AO15" s="21">
        <v>0</v>
      </c>
      <c r="AP15" s="21">
        <v>0</v>
      </c>
      <c r="AQ15" s="21">
        <v>0</v>
      </c>
      <c r="AR15" s="17"/>
      <c r="AS15" s="18"/>
      <c r="AT15" s="17"/>
      <c r="AU15" s="21">
        <v>0</v>
      </c>
    </row>
    <row r="16" spans="1:47" x14ac:dyDescent="0.35">
      <c r="A16" s="17">
        <v>821003143</v>
      </c>
      <c r="B16" s="17" t="s">
        <v>171</v>
      </c>
      <c r="C16" s="17" t="s">
        <v>132</v>
      </c>
      <c r="D16" s="17">
        <v>1411122</v>
      </c>
      <c r="E16" s="17" t="s">
        <v>234</v>
      </c>
      <c r="F16" s="17" t="s">
        <v>235</v>
      </c>
      <c r="G16" s="18">
        <v>40858</v>
      </c>
      <c r="H16" s="18">
        <v>41456</v>
      </c>
      <c r="I16" s="19">
        <v>17100</v>
      </c>
      <c r="J16" s="19">
        <v>17100</v>
      </c>
      <c r="K16" s="17"/>
      <c r="L16" s="17" t="s">
        <v>130</v>
      </c>
      <c r="M16" s="17" t="s">
        <v>131</v>
      </c>
      <c r="N16" s="20" t="s">
        <v>174</v>
      </c>
      <c r="O16" s="20" t="s">
        <v>174</v>
      </c>
      <c r="P16" s="21">
        <v>0</v>
      </c>
      <c r="Q16" s="22"/>
      <c r="R16" s="17"/>
      <c r="S16" s="17" t="s">
        <v>175</v>
      </c>
      <c r="T16" s="18">
        <v>40858</v>
      </c>
      <c r="U16" s="18">
        <v>40898</v>
      </c>
      <c r="V16" s="18">
        <v>42901</v>
      </c>
      <c r="W16" s="18"/>
      <c r="X16" s="17">
        <v>2815</v>
      </c>
      <c r="Y16" s="17" t="s">
        <v>189</v>
      </c>
      <c r="Z16" s="21">
        <v>0</v>
      </c>
      <c r="AA16" s="17"/>
      <c r="AB16" s="17"/>
      <c r="AC16" s="17"/>
      <c r="AD16" s="17"/>
      <c r="AE16" s="17"/>
      <c r="AF16" s="17" t="s">
        <v>177</v>
      </c>
      <c r="AG16" s="21">
        <v>0</v>
      </c>
      <c r="AH16" s="21">
        <v>0</v>
      </c>
      <c r="AI16" s="21">
        <v>0</v>
      </c>
      <c r="AJ16" s="21">
        <v>17100</v>
      </c>
      <c r="AK16" s="21">
        <v>0</v>
      </c>
      <c r="AL16" s="21">
        <v>0</v>
      </c>
      <c r="AM16" s="21">
        <v>0</v>
      </c>
      <c r="AN16" s="21">
        <v>0</v>
      </c>
      <c r="AO16" s="21">
        <v>0</v>
      </c>
      <c r="AP16" s="21">
        <v>0</v>
      </c>
      <c r="AQ16" s="21">
        <v>0</v>
      </c>
      <c r="AR16" s="17"/>
      <c r="AS16" s="18"/>
      <c r="AT16" s="17"/>
      <c r="AU16" s="21">
        <v>0</v>
      </c>
    </row>
    <row r="17" spans="1:47" x14ac:dyDescent="0.35">
      <c r="A17" s="17">
        <v>821003143</v>
      </c>
      <c r="B17" s="17" t="s">
        <v>171</v>
      </c>
      <c r="C17" s="17" t="s">
        <v>132</v>
      </c>
      <c r="D17" s="17">
        <v>1412303</v>
      </c>
      <c r="E17" s="17" t="s">
        <v>236</v>
      </c>
      <c r="F17" s="17" t="s">
        <v>237</v>
      </c>
      <c r="G17" s="18">
        <v>40862</v>
      </c>
      <c r="H17" s="18">
        <v>41456</v>
      </c>
      <c r="I17" s="19">
        <v>17100</v>
      </c>
      <c r="J17" s="19">
        <v>17100</v>
      </c>
      <c r="K17" s="17"/>
      <c r="L17" s="17" t="s">
        <v>130</v>
      </c>
      <c r="M17" s="17" t="s">
        <v>131</v>
      </c>
      <c r="N17" s="20" t="s">
        <v>174</v>
      </c>
      <c r="O17" s="20" t="s">
        <v>174</v>
      </c>
      <c r="P17" s="21">
        <v>0</v>
      </c>
      <c r="Q17" s="22"/>
      <c r="R17" s="17"/>
      <c r="S17" s="17" t="s">
        <v>175</v>
      </c>
      <c r="T17" s="18">
        <v>40862</v>
      </c>
      <c r="U17" s="18">
        <v>40898</v>
      </c>
      <c r="V17" s="18">
        <v>42901</v>
      </c>
      <c r="W17" s="18"/>
      <c r="X17" s="17">
        <v>2815</v>
      </c>
      <c r="Y17" s="17" t="s">
        <v>189</v>
      </c>
      <c r="Z17" s="21">
        <v>0</v>
      </c>
      <c r="AA17" s="17"/>
      <c r="AB17" s="17"/>
      <c r="AC17" s="17"/>
      <c r="AD17" s="17"/>
      <c r="AE17" s="17"/>
      <c r="AF17" s="17" t="s">
        <v>177</v>
      </c>
      <c r="AG17" s="21">
        <v>0</v>
      </c>
      <c r="AH17" s="21">
        <v>0</v>
      </c>
      <c r="AI17" s="21">
        <v>0</v>
      </c>
      <c r="AJ17" s="21">
        <v>17100</v>
      </c>
      <c r="AK17" s="21">
        <v>0</v>
      </c>
      <c r="AL17" s="21">
        <v>0</v>
      </c>
      <c r="AM17" s="21">
        <v>0</v>
      </c>
      <c r="AN17" s="21">
        <v>0</v>
      </c>
      <c r="AO17" s="21">
        <v>0</v>
      </c>
      <c r="AP17" s="21">
        <v>0</v>
      </c>
      <c r="AQ17" s="21">
        <v>0</v>
      </c>
      <c r="AR17" s="17"/>
      <c r="AS17" s="18"/>
      <c r="AT17" s="17"/>
      <c r="AU17" s="21">
        <v>0</v>
      </c>
    </row>
    <row r="18" spans="1:47" x14ac:dyDescent="0.35">
      <c r="A18" s="17">
        <v>821003143</v>
      </c>
      <c r="B18" s="17" t="s">
        <v>171</v>
      </c>
      <c r="C18" s="17" t="s">
        <v>132</v>
      </c>
      <c r="D18" s="17">
        <v>1413316</v>
      </c>
      <c r="E18" s="17" t="s">
        <v>238</v>
      </c>
      <c r="F18" s="17" t="s">
        <v>239</v>
      </c>
      <c r="G18" s="18">
        <v>40863</v>
      </c>
      <c r="H18" s="18">
        <v>41456</v>
      </c>
      <c r="I18" s="19">
        <v>17100</v>
      </c>
      <c r="J18" s="19">
        <v>17100</v>
      </c>
      <c r="K18" s="17"/>
      <c r="L18" s="17" t="s">
        <v>130</v>
      </c>
      <c r="M18" s="17" t="s">
        <v>131</v>
      </c>
      <c r="N18" s="20" t="s">
        <v>174</v>
      </c>
      <c r="O18" s="20" t="s">
        <v>174</v>
      </c>
      <c r="P18" s="21">
        <v>0</v>
      </c>
      <c r="Q18" s="22"/>
      <c r="R18" s="17"/>
      <c r="S18" s="17" t="s">
        <v>175</v>
      </c>
      <c r="T18" s="18">
        <v>40863</v>
      </c>
      <c r="U18" s="18">
        <v>40898</v>
      </c>
      <c r="V18" s="18">
        <v>42901</v>
      </c>
      <c r="W18" s="18"/>
      <c r="X18" s="17">
        <v>2815</v>
      </c>
      <c r="Y18" s="17" t="s">
        <v>189</v>
      </c>
      <c r="Z18" s="21">
        <v>0</v>
      </c>
      <c r="AA18" s="17"/>
      <c r="AB18" s="17"/>
      <c r="AC18" s="17"/>
      <c r="AD18" s="17"/>
      <c r="AE18" s="17"/>
      <c r="AF18" s="17" t="s">
        <v>177</v>
      </c>
      <c r="AG18" s="21">
        <v>0</v>
      </c>
      <c r="AH18" s="21">
        <v>0</v>
      </c>
      <c r="AI18" s="21">
        <v>0</v>
      </c>
      <c r="AJ18" s="21">
        <v>17100</v>
      </c>
      <c r="AK18" s="21">
        <v>0</v>
      </c>
      <c r="AL18" s="21">
        <v>0</v>
      </c>
      <c r="AM18" s="21">
        <v>0</v>
      </c>
      <c r="AN18" s="21">
        <v>0</v>
      </c>
      <c r="AO18" s="21">
        <v>0</v>
      </c>
      <c r="AP18" s="21">
        <v>0</v>
      </c>
      <c r="AQ18" s="21">
        <v>0</v>
      </c>
      <c r="AR18" s="17"/>
      <c r="AS18" s="18"/>
      <c r="AT18" s="17"/>
      <c r="AU18" s="21">
        <v>0</v>
      </c>
    </row>
    <row r="19" spans="1:47" x14ac:dyDescent="0.35">
      <c r="A19" s="17">
        <v>821003143</v>
      </c>
      <c r="B19" s="17" t="s">
        <v>171</v>
      </c>
      <c r="C19" s="17" t="s">
        <v>132</v>
      </c>
      <c r="D19" s="17">
        <v>1413416</v>
      </c>
      <c r="E19" s="17" t="s">
        <v>240</v>
      </c>
      <c r="F19" s="17" t="s">
        <v>241</v>
      </c>
      <c r="G19" s="18">
        <v>40863</v>
      </c>
      <c r="H19" s="18">
        <v>41456</v>
      </c>
      <c r="I19" s="19">
        <v>17100</v>
      </c>
      <c r="J19" s="19">
        <v>17100</v>
      </c>
      <c r="K19" s="17"/>
      <c r="L19" s="17" t="s">
        <v>130</v>
      </c>
      <c r="M19" s="17" t="s">
        <v>131</v>
      </c>
      <c r="N19" s="20" t="s">
        <v>174</v>
      </c>
      <c r="O19" s="20" t="s">
        <v>174</v>
      </c>
      <c r="P19" s="21">
        <v>0</v>
      </c>
      <c r="Q19" s="22"/>
      <c r="R19" s="17"/>
      <c r="S19" s="17" t="s">
        <v>175</v>
      </c>
      <c r="T19" s="18">
        <v>40863</v>
      </c>
      <c r="U19" s="18">
        <v>40898</v>
      </c>
      <c r="V19" s="18">
        <v>42901</v>
      </c>
      <c r="W19" s="18"/>
      <c r="X19" s="17">
        <v>2815</v>
      </c>
      <c r="Y19" s="17" t="s">
        <v>189</v>
      </c>
      <c r="Z19" s="21">
        <v>0</v>
      </c>
      <c r="AA19" s="17"/>
      <c r="AB19" s="17"/>
      <c r="AC19" s="17"/>
      <c r="AD19" s="17"/>
      <c r="AE19" s="17"/>
      <c r="AF19" s="17" t="s">
        <v>177</v>
      </c>
      <c r="AG19" s="21">
        <v>0</v>
      </c>
      <c r="AH19" s="21">
        <v>0</v>
      </c>
      <c r="AI19" s="21">
        <v>0</v>
      </c>
      <c r="AJ19" s="21">
        <v>17100</v>
      </c>
      <c r="AK19" s="21">
        <v>0</v>
      </c>
      <c r="AL19" s="21">
        <v>0</v>
      </c>
      <c r="AM19" s="21">
        <v>0</v>
      </c>
      <c r="AN19" s="21">
        <v>0</v>
      </c>
      <c r="AO19" s="21">
        <v>0</v>
      </c>
      <c r="AP19" s="21">
        <v>0</v>
      </c>
      <c r="AQ19" s="21">
        <v>0</v>
      </c>
      <c r="AR19" s="17"/>
      <c r="AS19" s="18"/>
      <c r="AT19" s="17"/>
      <c r="AU19" s="21">
        <v>0</v>
      </c>
    </row>
    <row r="20" spans="1:47" x14ac:dyDescent="0.35">
      <c r="A20" s="17">
        <v>821003143</v>
      </c>
      <c r="B20" s="17" t="s">
        <v>171</v>
      </c>
      <c r="C20" s="17" t="s">
        <v>132</v>
      </c>
      <c r="D20" s="17">
        <v>1420366</v>
      </c>
      <c r="E20" s="17" t="s">
        <v>242</v>
      </c>
      <c r="F20" s="17" t="s">
        <v>243</v>
      </c>
      <c r="G20" s="18">
        <v>40875</v>
      </c>
      <c r="H20" s="18">
        <v>41456</v>
      </c>
      <c r="I20" s="19">
        <v>17100</v>
      </c>
      <c r="J20" s="19">
        <v>17100</v>
      </c>
      <c r="K20" s="17"/>
      <c r="L20" s="17" t="s">
        <v>130</v>
      </c>
      <c r="M20" s="17" t="s">
        <v>131</v>
      </c>
      <c r="N20" s="20" t="s">
        <v>174</v>
      </c>
      <c r="O20" s="20" t="s">
        <v>174</v>
      </c>
      <c r="P20" s="21">
        <v>0</v>
      </c>
      <c r="Q20" s="22"/>
      <c r="R20" s="17"/>
      <c r="S20" s="17" t="s">
        <v>175</v>
      </c>
      <c r="T20" s="18">
        <v>40875</v>
      </c>
      <c r="U20" s="18">
        <v>40898</v>
      </c>
      <c r="V20" s="18">
        <v>42901</v>
      </c>
      <c r="W20" s="18"/>
      <c r="X20" s="17">
        <v>2815</v>
      </c>
      <c r="Y20" s="17" t="s">
        <v>189</v>
      </c>
      <c r="Z20" s="21">
        <v>0</v>
      </c>
      <c r="AA20" s="17"/>
      <c r="AB20" s="17"/>
      <c r="AC20" s="17"/>
      <c r="AD20" s="17"/>
      <c r="AE20" s="17"/>
      <c r="AF20" s="17" t="s">
        <v>177</v>
      </c>
      <c r="AG20" s="21">
        <v>0</v>
      </c>
      <c r="AH20" s="21">
        <v>0</v>
      </c>
      <c r="AI20" s="21">
        <v>0</v>
      </c>
      <c r="AJ20" s="21">
        <v>17100</v>
      </c>
      <c r="AK20" s="21">
        <v>0</v>
      </c>
      <c r="AL20" s="21">
        <v>0</v>
      </c>
      <c r="AM20" s="21">
        <v>0</v>
      </c>
      <c r="AN20" s="21">
        <v>0</v>
      </c>
      <c r="AO20" s="21">
        <v>0</v>
      </c>
      <c r="AP20" s="21">
        <v>0</v>
      </c>
      <c r="AQ20" s="21">
        <v>0</v>
      </c>
      <c r="AR20" s="17"/>
      <c r="AS20" s="18"/>
      <c r="AT20" s="17"/>
      <c r="AU20" s="21">
        <v>0</v>
      </c>
    </row>
    <row r="21" spans="1:47" x14ac:dyDescent="0.35">
      <c r="A21" s="17">
        <v>821003143</v>
      </c>
      <c r="B21" s="17" t="s">
        <v>171</v>
      </c>
      <c r="C21" s="17" t="s">
        <v>132</v>
      </c>
      <c r="D21" s="17">
        <v>1337740</v>
      </c>
      <c r="E21" s="17" t="s">
        <v>244</v>
      </c>
      <c r="F21" s="17" t="s">
        <v>245</v>
      </c>
      <c r="G21" s="18">
        <v>40732</v>
      </c>
      <c r="H21" s="18">
        <v>41456</v>
      </c>
      <c r="I21" s="19">
        <v>19500</v>
      </c>
      <c r="J21" s="19">
        <v>19500</v>
      </c>
      <c r="K21" s="17"/>
      <c r="L21" s="17" t="s">
        <v>130</v>
      </c>
      <c r="M21" s="17" t="s">
        <v>131</v>
      </c>
      <c r="N21" s="20" t="s">
        <v>174</v>
      </c>
      <c r="O21" s="20" t="s">
        <v>174</v>
      </c>
      <c r="P21" s="21">
        <v>0</v>
      </c>
      <c r="Q21" s="22"/>
      <c r="R21" s="17"/>
      <c r="S21" s="17" t="s">
        <v>175</v>
      </c>
      <c r="T21" s="18">
        <v>40725</v>
      </c>
      <c r="U21" s="18">
        <v>40780</v>
      </c>
      <c r="V21" s="18">
        <v>42901</v>
      </c>
      <c r="W21" s="18"/>
      <c r="X21" s="17">
        <v>2815</v>
      </c>
      <c r="Y21" s="17" t="s">
        <v>189</v>
      </c>
      <c r="Z21" s="21">
        <v>0</v>
      </c>
      <c r="AA21" s="17"/>
      <c r="AB21" s="17"/>
      <c r="AC21" s="17"/>
      <c r="AD21" s="17"/>
      <c r="AE21" s="17"/>
      <c r="AF21" s="17" t="s">
        <v>177</v>
      </c>
      <c r="AG21" s="21">
        <v>0</v>
      </c>
      <c r="AH21" s="21">
        <v>0</v>
      </c>
      <c r="AI21" s="21">
        <v>0</v>
      </c>
      <c r="AJ21" s="21">
        <v>19500</v>
      </c>
      <c r="AK21" s="21">
        <v>0</v>
      </c>
      <c r="AL21" s="21">
        <v>0</v>
      </c>
      <c r="AM21" s="21">
        <v>0</v>
      </c>
      <c r="AN21" s="21">
        <v>0</v>
      </c>
      <c r="AO21" s="21">
        <v>0</v>
      </c>
      <c r="AP21" s="21">
        <v>0</v>
      </c>
      <c r="AQ21" s="21">
        <v>0</v>
      </c>
      <c r="AR21" s="17"/>
      <c r="AS21" s="18"/>
      <c r="AT21" s="17"/>
      <c r="AU21" s="21">
        <v>0</v>
      </c>
    </row>
    <row r="22" spans="1:47" x14ac:dyDescent="0.35">
      <c r="A22" s="17">
        <v>821003143</v>
      </c>
      <c r="B22" s="17" t="s">
        <v>171</v>
      </c>
      <c r="C22" s="17" t="s">
        <v>132</v>
      </c>
      <c r="D22" s="17">
        <v>1481470</v>
      </c>
      <c r="E22" s="17" t="s">
        <v>246</v>
      </c>
      <c r="F22" s="17" t="s">
        <v>247</v>
      </c>
      <c r="G22" s="18">
        <v>40973</v>
      </c>
      <c r="H22" s="18">
        <v>41456</v>
      </c>
      <c r="I22" s="19">
        <v>29400</v>
      </c>
      <c r="J22" s="19">
        <v>29400</v>
      </c>
      <c r="K22" s="17"/>
      <c r="L22" s="17" t="s">
        <v>130</v>
      </c>
      <c r="M22" s="17" t="s">
        <v>131</v>
      </c>
      <c r="N22" s="20" t="s">
        <v>174</v>
      </c>
      <c r="O22" s="20" t="s">
        <v>174</v>
      </c>
      <c r="P22" s="21">
        <v>0</v>
      </c>
      <c r="Q22" s="22"/>
      <c r="R22" s="17"/>
      <c r="S22" s="17" t="s">
        <v>175</v>
      </c>
      <c r="T22" s="18">
        <v>40973</v>
      </c>
      <c r="U22" s="18">
        <v>41017</v>
      </c>
      <c r="V22" s="18">
        <v>41302</v>
      </c>
      <c r="W22" s="18"/>
      <c r="X22" s="17">
        <v>4414</v>
      </c>
      <c r="Y22" s="17" t="s">
        <v>189</v>
      </c>
      <c r="Z22" s="21">
        <v>0</v>
      </c>
      <c r="AA22" s="17"/>
      <c r="AB22" s="17"/>
      <c r="AC22" s="17"/>
      <c r="AD22" s="17"/>
      <c r="AE22" s="17"/>
      <c r="AF22" s="17" t="s">
        <v>177</v>
      </c>
      <c r="AG22" s="21">
        <v>0</v>
      </c>
      <c r="AH22" s="21">
        <v>0</v>
      </c>
      <c r="AI22" s="21">
        <v>0</v>
      </c>
      <c r="AJ22" s="21">
        <v>29400</v>
      </c>
      <c r="AK22" s="21">
        <v>0</v>
      </c>
      <c r="AL22" s="21">
        <v>0</v>
      </c>
      <c r="AM22" s="21">
        <v>0</v>
      </c>
      <c r="AN22" s="21">
        <v>0</v>
      </c>
      <c r="AO22" s="21">
        <v>0</v>
      </c>
      <c r="AP22" s="21">
        <v>0</v>
      </c>
      <c r="AQ22" s="21">
        <v>0</v>
      </c>
      <c r="AR22" s="17"/>
      <c r="AS22" s="18"/>
      <c r="AT22" s="17"/>
      <c r="AU22" s="21">
        <v>0</v>
      </c>
    </row>
    <row r="23" spans="1:47" x14ac:dyDescent="0.35">
      <c r="A23" s="17">
        <v>821003143</v>
      </c>
      <c r="B23" s="17" t="s">
        <v>171</v>
      </c>
      <c r="C23" s="17" t="s">
        <v>132</v>
      </c>
      <c r="D23" s="17">
        <v>1457492</v>
      </c>
      <c r="E23" s="17" t="s">
        <v>466</v>
      </c>
      <c r="F23" s="17" t="s">
        <v>467</v>
      </c>
      <c r="G23" s="18">
        <v>40940</v>
      </c>
      <c r="H23" s="18">
        <v>41456</v>
      </c>
      <c r="I23" s="19">
        <v>18200</v>
      </c>
      <c r="J23" s="19">
        <v>18200</v>
      </c>
      <c r="K23" s="17"/>
      <c r="L23" s="17" t="s">
        <v>130</v>
      </c>
      <c r="M23" s="17" t="s">
        <v>131</v>
      </c>
      <c r="N23" s="20" t="s">
        <v>174</v>
      </c>
      <c r="O23" s="20" t="s">
        <v>174</v>
      </c>
      <c r="P23" s="21">
        <v>0</v>
      </c>
      <c r="Q23" s="22"/>
      <c r="R23" s="17"/>
      <c r="S23" s="17" t="s">
        <v>175</v>
      </c>
      <c r="T23" s="18">
        <v>40940</v>
      </c>
      <c r="U23" s="18">
        <v>40989</v>
      </c>
      <c r="V23" s="18">
        <v>41099</v>
      </c>
      <c r="W23" s="18"/>
      <c r="X23" s="17">
        <v>4617</v>
      </c>
      <c r="Y23" s="17" t="s">
        <v>189</v>
      </c>
      <c r="Z23" s="21">
        <v>0</v>
      </c>
      <c r="AA23" s="17"/>
      <c r="AB23" s="17"/>
      <c r="AC23" s="17"/>
      <c r="AD23" s="17"/>
      <c r="AE23" s="17"/>
      <c r="AF23" s="17" t="s">
        <v>177</v>
      </c>
      <c r="AG23" s="21">
        <v>0</v>
      </c>
      <c r="AH23" s="21">
        <v>0</v>
      </c>
      <c r="AI23" s="21">
        <v>0</v>
      </c>
      <c r="AJ23" s="21">
        <v>18200</v>
      </c>
      <c r="AK23" s="21">
        <v>0</v>
      </c>
      <c r="AL23" s="21">
        <v>0</v>
      </c>
      <c r="AM23" s="21">
        <v>0</v>
      </c>
      <c r="AN23" s="21">
        <v>0</v>
      </c>
      <c r="AO23" s="21">
        <v>0</v>
      </c>
      <c r="AP23" s="21">
        <v>0</v>
      </c>
      <c r="AQ23" s="21">
        <v>0</v>
      </c>
      <c r="AR23" s="17"/>
      <c r="AS23" s="18"/>
      <c r="AT23" s="17"/>
      <c r="AU23" s="21">
        <v>0</v>
      </c>
    </row>
    <row r="24" spans="1:47" x14ac:dyDescent="0.35">
      <c r="A24" s="17">
        <v>821003143</v>
      </c>
      <c r="B24" s="17" t="s">
        <v>171</v>
      </c>
      <c r="C24" s="17" t="s">
        <v>132</v>
      </c>
      <c r="D24" s="17">
        <v>1467339</v>
      </c>
      <c r="E24" s="17" t="s">
        <v>468</v>
      </c>
      <c r="F24" s="17" t="s">
        <v>469</v>
      </c>
      <c r="G24" s="18">
        <v>40954</v>
      </c>
      <c r="H24" s="18">
        <v>41456</v>
      </c>
      <c r="I24" s="19">
        <v>56600</v>
      </c>
      <c r="J24" s="19">
        <v>56600</v>
      </c>
      <c r="K24" s="17"/>
      <c r="L24" s="17" t="s">
        <v>130</v>
      </c>
      <c r="M24" s="17" t="s">
        <v>131</v>
      </c>
      <c r="N24" s="20" t="s">
        <v>174</v>
      </c>
      <c r="O24" s="20" t="s">
        <v>174</v>
      </c>
      <c r="P24" s="21">
        <v>0</v>
      </c>
      <c r="Q24" s="22"/>
      <c r="R24" s="17"/>
      <c r="S24" s="17" t="s">
        <v>175</v>
      </c>
      <c r="T24" s="18">
        <v>40954</v>
      </c>
      <c r="U24" s="18">
        <v>40989</v>
      </c>
      <c r="V24" s="18">
        <v>41099</v>
      </c>
      <c r="W24" s="18"/>
      <c r="X24" s="17">
        <v>4617</v>
      </c>
      <c r="Y24" s="17" t="s">
        <v>189</v>
      </c>
      <c r="Z24" s="21">
        <v>0</v>
      </c>
      <c r="AA24" s="17"/>
      <c r="AB24" s="17"/>
      <c r="AC24" s="17"/>
      <c r="AD24" s="17"/>
      <c r="AE24" s="17"/>
      <c r="AF24" s="17" t="s">
        <v>177</v>
      </c>
      <c r="AG24" s="21">
        <v>0</v>
      </c>
      <c r="AH24" s="21">
        <v>0</v>
      </c>
      <c r="AI24" s="21">
        <v>0</v>
      </c>
      <c r="AJ24" s="21">
        <v>56600</v>
      </c>
      <c r="AK24" s="21">
        <v>0</v>
      </c>
      <c r="AL24" s="21">
        <v>0</v>
      </c>
      <c r="AM24" s="21">
        <v>0</v>
      </c>
      <c r="AN24" s="21">
        <v>0</v>
      </c>
      <c r="AO24" s="21">
        <v>0</v>
      </c>
      <c r="AP24" s="21">
        <v>0</v>
      </c>
      <c r="AQ24" s="21">
        <v>0</v>
      </c>
      <c r="AR24" s="17"/>
      <c r="AS24" s="18"/>
      <c r="AT24" s="17"/>
      <c r="AU24" s="21">
        <v>0</v>
      </c>
    </row>
    <row r="25" spans="1:47" x14ac:dyDescent="0.35">
      <c r="A25" s="17">
        <v>821003143</v>
      </c>
      <c r="B25" s="17" t="s">
        <v>171</v>
      </c>
      <c r="C25" s="17" t="s">
        <v>132</v>
      </c>
      <c r="D25" s="17">
        <v>1375276</v>
      </c>
      <c r="E25" s="17" t="s">
        <v>470</v>
      </c>
      <c r="F25" s="17" t="s">
        <v>471</v>
      </c>
      <c r="G25" s="18">
        <v>40792</v>
      </c>
      <c r="H25" s="18">
        <v>41456</v>
      </c>
      <c r="I25" s="19">
        <v>50609</v>
      </c>
      <c r="J25" s="19">
        <v>50609</v>
      </c>
      <c r="K25" s="17"/>
      <c r="L25" s="17" t="s">
        <v>130</v>
      </c>
      <c r="M25" s="17" t="s">
        <v>131</v>
      </c>
      <c r="N25" s="20" t="s">
        <v>174</v>
      </c>
      <c r="O25" s="20" t="s">
        <v>174</v>
      </c>
      <c r="P25" s="21">
        <v>0</v>
      </c>
      <c r="Q25" s="22"/>
      <c r="R25" s="17"/>
      <c r="S25" s="17" t="s">
        <v>175</v>
      </c>
      <c r="T25" s="18">
        <v>40789</v>
      </c>
      <c r="U25" s="18">
        <v>40837</v>
      </c>
      <c r="V25" s="18">
        <v>40837</v>
      </c>
      <c r="W25" s="18"/>
      <c r="X25" s="17">
        <v>4879</v>
      </c>
      <c r="Y25" s="17" t="s">
        <v>189</v>
      </c>
      <c r="Z25" s="21">
        <v>0</v>
      </c>
      <c r="AA25" s="17"/>
      <c r="AB25" s="17"/>
      <c r="AC25" s="17"/>
      <c r="AD25" s="17"/>
      <c r="AE25" s="17"/>
      <c r="AF25" s="17" t="s">
        <v>177</v>
      </c>
      <c r="AG25" s="21">
        <v>0</v>
      </c>
      <c r="AH25" s="21">
        <v>0</v>
      </c>
      <c r="AI25" s="21">
        <v>0</v>
      </c>
      <c r="AJ25" s="21">
        <v>50609</v>
      </c>
      <c r="AK25" s="21">
        <v>0</v>
      </c>
      <c r="AL25" s="21">
        <v>0</v>
      </c>
      <c r="AM25" s="21">
        <v>0</v>
      </c>
      <c r="AN25" s="21">
        <v>0</v>
      </c>
      <c r="AO25" s="21">
        <v>0</v>
      </c>
      <c r="AP25" s="21">
        <v>0</v>
      </c>
      <c r="AQ25" s="21">
        <v>0</v>
      </c>
      <c r="AR25" s="17"/>
      <c r="AS25" s="18"/>
      <c r="AT25" s="17"/>
      <c r="AU25" s="21">
        <v>0</v>
      </c>
    </row>
    <row r="26" spans="1:47" x14ac:dyDescent="0.35">
      <c r="A26" s="17">
        <v>821003143</v>
      </c>
      <c r="B26" s="17" t="s">
        <v>171</v>
      </c>
      <c r="C26" s="17" t="s">
        <v>132</v>
      </c>
      <c r="D26" s="17">
        <v>2032130</v>
      </c>
      <c r="E26" s="17" t="s">
        <v>200</v>
      </c>
      <c r="F26" s="17" t="s">
        <v>201</v>
      </c>
      <c r="G26" s="18">
        <v>41771.393055555556</v>
      </c>
      <c r="H26" s="18">
        <v>41794.652777777781</v>
      </c>
      <c r="I26" s="19">
        <v>25400</v>
      </c>
      <c r="J26" s="19">
        <v>25400</v>
      </c>
      <c r="K26" s="17"/>
      <c r="L26" s="17" t="s">
        <v>130</v>
      </c>
      <c r="M26" s="17" t="s">
        <v>131</v>
      </c>
      <c r="N26" s="20" t="s">
        <v>174</v>
      </c>
      <c r="O26" s="20" t="s">
        <v>174</v>
      </c>
      <c r="P26" s="21">
        <v>0</v>
      </c>
      <c r="Q26" s="22"/>
      <c r="R26" s="17"/>
      <c r="S26" s="17" t="s">
        <v>175</v>
      </c>
      <c r="T26" s="18">
        <v>41771</v>
      </c>
      <c r="U26" s="18">
        <v>41801</v>
      </c>
      <c r="V26" s="18">
        <v>42999</v>
      </c>
      <c r="W26" s="18"/>
      <c r="X26" s="17">
        <v>2717</v>
      </c>
      <c r="Y26" s="17" t="s">
        <v>189</v>
      </c>
      <c r="Z26" s="21">
        <v>0</v>
      </c>
      <c r="AA26" s="17"/>
      <c r="AB26" s="17"/>
      <c r="AC26" s="17"/>
      <c r="AD26" s="17"/>
      <c r="AE26" s="17"/>
      <c r="AF26" s="17" t="s">
        <v>177</v>
      </c>
      <c r="AG26" s="21">
        <v>0</v>
      </c>
      <c r="AH26" s="21">
        <v>0</v>
      </c>
      <c r="AI26" s="21">
        <v>0</v>
      </c>
      <c r="AJ26" s="21">
        <v>25400</v>
      </c>
      <c r="AK26" s="21">
        <v>0</v>
      </c>
      <c r="AL26" s="21">
        <v>0</v>
      </c>
      <c r="AM26" s="21">
        <v>0</v>
      </c>
      <c r="AN26" s="21">
        <v>0</v>
      </c>
      <c r="AO26" s="21">
        <v>0</v>
      </c>
      <c r="AP26" s="21">
        <v>0</v>
      </c>
      <c r="AQ26" s="21">
        <v>0</v>
      </c>
      <c r="AR26" s="17"/>
      <c r="AS26" s="18"/>
      <c r="AT26" s="17"/>
      <c r="AU26" s="21">
        <v>0</v>
      </c>
    </row>
    <row r="27" spans="1:47" x14ac:dyDescent="0.35">
      <c r="A27" s="17">
        <v>821003143</v>
      </c>
      <c r="B27" s="17" t="s">
        <v>171</v>
      </c>
      <c r="C27" s="17" t="s">
        <v>132</v>
      </c>
      <c r="D27" s="17">
        <v>2027848</v>
      </c>
      <c r="E27" s="17" t="s">
        <v>208</v>
      </c>
      <c r="F27" s="17" t="s">
        <v>209</v>
      </c>
      <c r="G27" s="18">
        <v>41765.699305555558</v>
      </c>
      <c r="H27" s="18">
        <v>41794.652777777781</v>
      </c>
      <c r="I27" s="19">
        <v>25400</v>
      </c>
      <c r="J27" s="19">
        <v>25400</v>
      </c>
      <c r="K27" s="17"/>
      <c r="L27" s="17" t="s">
        <v>130</v>
      </c>
      <c r="M27" s="17" t="s">
        <v>131</v>
      </c>
      <c r="N27" s="20" t="s">
        <v>174</v>
      </c>
      <c r="O27" s="20" t="s">
        <v>174</v>
      </c>
      <c r="P27" s="21">
        <v>0</v>
      </c>
      <c r="Q27" s="22"/>
      <c r="R27" s="17"/>
      <c r="S27" s="17" t="s">
        <v>175</v>
      </c>
      <c r="T27" s="18">
        <v>41765</v>
      </c>
      <c r="U27" s="18">
        <v>41801</v>
      </c>
      <c r="V27" s="18">
        <v>42901</v>
      </c>
      <c r="W27" s="18"/>
      <c r="X27" s="17">
        <v>2815</v>
      </c>
      <c r="Y27" s="17" t="s">
        <v>189</v>
      </c>
      <c r="Z27" s="21">
        <v>0</v>
      </c>
      <c r="AA27" s="17"/>
      <c r="AB27" s="17"/>
      <c r="AC27" s="17"/>
      <c r="AD27" s="17"/>
      <c r="AE27" s="17"/>
      <c r="AF27" s="17" t="s">
        <v>177</v>
      </c>
      <c r="AG27" s="21">
        <v>0</v>
      </c>
      <c r="AH27" s="21">
        <v>0</v>
      </c>
      <c r="AI27" s="21">
        <v>0</v>
      </c>
      <c r="AJ27" s="21">
        <v>25400</v>
      </c>
      <c r="AK27" s="21">
        <v>0</v>
      </c>
      <c r="AL27" s="21">
        <v>0</v>
      </c>
      <c r="AM27" s="21">
        <v>0</v>
      </c>
      <c r="AN27" s="21">
        <v>0</v>
      </c>
      <c r="AO27" s="21">
        <v>0</v>
      </c>
      <c r="AP27" s="21">
        <v>0</v>
      </c>
      <c r="AQ27" s="21">
        <v>0</v>
      </c>
      <c r="AR27" s="17"/>
      <c r="AS27" s="18"/>
      <c r="AT27" s="17"/>
      <c r="AU27" s="21">
        <v>0</v>
      </c>
    </row>
    <row r="28" spans="1:47" x14ac:dyDescent="0.35">
      <c r="A28" s="17">
        <v>821003143</v>
      </c>
      <c r="B28" s="17" t="s">
        <v>171</v>
      </c>
      <c r="C28" s="17" t="s">
        <v>132</v>
      </c>
      <c r="D28" s="17">
        <v>2032167</v>
      </c>
      <c r="E28" s="17" t="s">
        <v>210</v>
      </c>
      <c r="F28" s="17" t="s">
        <v>211</v>
      </c>
      <c r="G28" s="18">
        <v>41771.407638888886</v>
      </c>
      <c r="H28" s="18">
        <v>41794.652777777781</v>
      </c>
      <c r="I28" s="19">
        <v>25400</v>
      </c>
      <c r="J28" s="19">
        <v>25400</v>
      </c>
      <c r="K28" s="17"/>
      <c r="L28" s="17" t="s">
        <v>130</v>
      </c>
      <c r="M28" s="17" t="s">
        <v>131</v>
      </c>
      <c r="N28" s="20" t="s">
        <v>174</v>
      </c>
      <c r="O28" s="20" t="s">
        <v>174</v>
      </c>
      <c r="P28" s="21">
        <v>0</v>
      </c>
      <c r="Q28" s="22"/>
      <c r="R28" s="17"/>
      <c r="S28" s="17" t="s">
        <v>175</v>
      </c>
      <c r="T28" s="18">
        <v>41771</v>
      </c>
      <c r="U28" s="18">
        <v>41801</v>
      </c>
      <c r="V28" s="18">
        <v>42901</v>
      </c>
      <c r="W28" s="18"/>
      <c r="X28" s="17">
        <v>2815</v>
      </c>
      <c r="Y28" s="17" t="s">
        <v>189</v>
      </c>
      <c r="Z28" s="21">
        <v>0</v>
      </c>
      <c r="AA28" s="17"/>
      <c r="AB28" s="17"/>
      <c r="AC28" s="17"/>
      <c r="AD28" s="17"/>
      <c r="AE28" s="17"/>
      <c r="AF28" s="17" t="s">
        <v>177</v>
      </c>
      <c r="AG28" s="21">
        <v>0</v>
      </c>
      <c r="AH28" s="21">
        <v>0</v>
      </c>
      <c r="AI28" s="21">
        <v>0</v>
      </c>
      <c r="AJ28" s="21">
        <v>25400</v>
      </c>
      <c r="AK28" s="21">
        <v>0</v>
      </c>
      <c r="AL28" s="21">
        <v>0</v>
      </c>
      <c r="AM28" s="21">
        <v>0</v>
      </c>
      <c r="AN28" s="21">
        <v>0</v>
      </c>
      <c r="AO28" s="21">
        <v>0</v>
      </c>
      <c r="AP28" s="21">
        <v>0</v>
      </c>
      <c r="AQ28" s="21">
        <v>0</v>
      </c>
      <c r="AR28" s="17"/>
      <c r="AS28" s="18"/>
      <c r="AT28" s="17"/>
      <c r="AU28" s="21">
        <v>0</v>
      </c>
    </row>
    <row r="29" spans="1:47" x14ac:dyDescent="0.35">
      <c r="A29" s="17">
        <v>821003143</v>
      </c>
      <c r="B29" s="17" t="s">
        <v>171</v>
      </c>
      <c r="C29" s="17" t="s">
        <v>132</v>
      </c>
      <c r="D29" s="17">
        <v>2034643</v>
      </c>
      <c r="E29" s="17" t="s">
        <v>212</v>
      </c>
      <c r="F29" s="17" t="s">
        <v>213</v>
      </c>
      <c r="G29" s="18">
        <v>41773.591666666667</v>
      </c>
      <c r="H29" s="18">
        <v>41794.652777777781</v>
      </c>
      <c r="I29" s="19">
        <v>25400</v>
      </c>
      <c r="J29" s="19">
        <v>25400</v>
      </c>
      <c r="K29" s="17"/>
      <c r="L29" s="17" t="s">
        <v>130</v>
      </c>
      <c r="M29" s="17" t="s">
        <v>131</v>
      </c>
      <c r="N29" s="20" t="s">
        <v>174</v>
      </c>
      <c r="O29" s="20" t="s">
        <v>174</v>
      </c>
      <c r="P29" s="21">
        <v>0</v>
      </c>
      <c r="Q29" s="22"/>
      <c r="R29" s="17"/>
      <c r="S29" s="17" t="s">
        <v>175</v>
      </c>
      <c r="T29" s="18">
        <v>41773</v>
      </c>
      <c r="U29" s="18">
        <v>41801</v>
      </c>
      <c r="V29" s="18">
        <v>42901</v>
      </c>
      <c r="W29" s="18"/>
      <c r="X29" s="17">
        <v>2815</v>
      </c>
      <c r="Y29" s="17" t="s">
        <v>189</v>
      </c>
      <c r="Z29" s="21">
        <v>0</v>
      </c>
      <c r="AA29" s="17"/>
      <c r="AB29" s="17"/>
      <c r="AC29" s="17"/>
      <c r="AD29" s="17"/>
      <c r="AE29" s="17"/>
      <c r="AF29" s="17" t="s">
        <v>177</v>
      </c>
      <c r="AG29" s="21">
        <v>0</v>
      </c>
      <c r="AH29" s="21">
        <v>0</v>
      </c>
      <c r="AI29" s="21">
        <v>0</v>
      </c>
      <c r="AJ29" s="21">
        <v>25400</v>
      </c>
      <c r="AK29" s="21">
        <v>0</v>
      </c>
      <c r="AL29" s="21">
        <v>0</v>
      </c>
      <c r="AM29" s="21">
        <v>0</v>
      </c>
      <c r="AN29" s="21">
        <v>0</v>
      </c>
      <c r="AO29" s="21">
        <v>0</v>
      </c>
      <c r="AP29" s="21">
        <v>0</v>
      </c>
      <c r="AQ29" s="21">
        <v>0</v>
      </c>
      <c r="AR29" s="17"/>
      <c r="AS29" s="18"/>
      <c r="AT29" s="17"/>
      <c r="AU29" s="21">
        <v>0</v>
      </c>
    </row>
    <row r="30" spans="1:47" x14ac:dyDescent="0.35">
      <c r="A30" s="17">
        <v>821003143</v>
      </c>
      <c r="B30" s="17" t="s">
        <v>171</v>
      </c>
      <c r="C30" s="17" t="s">
        <v>132</v>
      </c>
      <c r="D30" s="17">
        <v>2034648</v>
      </c>
      <c r="E30" s="17" t="s">
        <v>214</v>
      </c>
      <c r="F30" s="17" t="s">
        <v>215</v>
      </c>
      <c r="G30" s="18">
        <v>41773.592361111114</v>
      </c>
      <c r="H30" s="18">
        <v>41794.652777777781</v>
      </c>
      <c r="I30" s="19">
        <v>25400</v>
      </c>
      <c r="J30" s="19">
        <v>25400</v>
      </c>
      <c r="K30" s="17"/>
      <c r="L30" s="17" t="s">
        <v>130</v>
      </c>
      <c r="M30" s="17" t="s">
        <v>131</v>
      </c>
      <c r="N30" s="20" t="s">
        <v>174</v>
      </c>
      <c r="O30" s="20" t="s">
        <v>174</v>
      </c>
      <c r="P30" s="21">
        <v>0</v>
      </c>
      <c r="Q30" s="22"/>
      <c r="R30" s="17"/>
      <c r="S30" s="17" t="s">
        <v>175</v>
      </c>
      <c r="T30" s="18">
        <v>41773</v>
      </c>
      <c r="U30" s="18">
        <v>41801</v>
      </c>
      <c r="V30" s="18">
        <v>42901</v>
      </c>
      <c r="W30" s="18"/>
      <c r="X30" s="17">
        <v>2815</v>
      </c>
      <c r="Y30" s="17" t="s">
        <v>189</v>
      </c>
      <c r="Z30" s="21">
        <v>0</v>
      </c>
      <c r="AA30" s="17"/>
      <c r="AB30" s="17"/>
      <c r="AC30" s="17"/>
      <c r="AD30" s="17"/>
      <c r="AE30" s="17"/>
      <c r="AF30" s="17" t="s">
        <v>177</v>
      </c>
      <c r="AG30" s="21">
        <v>0</v>
      </c>
      <c r="AH30" s="21">
        <v>0</v>
      </c>
      <c r="AI30" s="21">
        <v>0</v>
      </c>
      <c r="AJ30" s="21">
        <v>25400</v>
      </c>
      <c r="AK30" s="21">
        <v>0</v>
      </c>
      <c r="AL30" s="21">
        <v>0</v>
      </c>
      <c r="AM30" s="21">
        <v>0</v>
      </c>
      <c r="AN30" s="21">
        <v>0</v>
      </c>
      <c r="AO30" s="21">
        <v>0</v>
      </c>
      <c r="AP30" s="21">
        <v>0</v>
      </c>
      <c r="AQ30" s="21">
        <v>0</v>
      </c>
      <c r="AR30" s="17"/>
      <c r="AS30" s="18"/>
      <c r="AT30" s="17"/>
      <c r="AU30" s="21">
        <v>0</v>
      </c>
    </row>
    <row r="31" spans="1:47" x14ac:dyDescent="0.35">
      <c r="A31" s="17">
        <v>821003143</v>
      </c>
      <c r="B31" s="17" t="s">
        <v>171</v>
      </c>
      <c r="C31" s="17" t="s">
        <v>132</v>
      </c>
      <c r="D31" s="17">
        <v>2040163</v>
      </c>
      <c r="E31" s="17" t="s">
        <v>216</v>
      </c>
      <c r="F31" s="17" t="s">
        <v>217</v>
      </c>
      <c r="G31" s="18">
        <v>41780.379166666666</v>
      </c>
      <c r="H31" s="18">
        <v>41794.652777777781</v>
      </c>
      <c r="I31" s="19">
        <v>25400</v>
      </c>
      <c r="J31" s="19">
        <v>25400</v>
      </c>
      <c r="K31" s="17"/>
      <c r="L31" s="17" t="s">
        <v>130</v>
      </c>
      <c r="M31" s="17" t="s">
        <v>131</v>
      </c>
      <c r="N31" s="20" t="s">
        <v>174</v>
      </c>
      <c r="O31" s="20" t="s">
        <v>174</v>
      </c>
      <c r="P31" s="21">
        <v>0</v>
      </c>
      <c r="Q31" s="22"/>
      <c r="R31" s="17"/>
      <c r="S31" s="17" t="s">
        <v>175</v>
      </c>
      <c r="T31" s="18">
        <v>41780</v>
      </c>
      <c r="U31" s="18">
        <v>41801</v>
      </c>
      <c r="V31" s="18">
        <v>42901</v>
      </c>
      <c r="W31" s="18"/>
      <c r="X31" s="17">
        <v>2815</v>
      </c>
      <c r="Y31" s="17" t="s">
        <v>189</v>
      </c>
      <c r="Z31" s="21">
        <v>0</v>
      </c>
      <c r="AA31" s="17"/>
      <c r="AB31" s="17"/>
      <c r="AC31" s="17"/>
      <c r="AD31" s="17"/>
      <c r="AE31" s="17"/>
      <c r="AF31" s="17" t="s">
        <v>177</v>
      </c>
      <c r="AG31" s="21">
        <v>0</v>
      </c>
      <c r="AH31" s="21">
        <v>0</v>
      </c>
      <c r="AI31" s="21">
        <v>0</v>
      </c>
      <c r="AJ31" s="21">
        <v>25400</v>
      </c>
      <c r="AK31" s="21">
        <v>0</v>
      </c>
      <c r="AL31" s="21">
        <v>0</v>
      </c>
      <c r="AM31" s="21">
        <v>0</v>
      </c>
      <c r="AN31" s="21">
        <v>0</v>
      </c>
      <c r="AO31" s="21">
        <v>0</v>
      </c>
      <c r="AP31" s="21">
        <v>0</v>
      </c>
      <c r="AQ31" s="21">
        <v>0</v>
      </c>
      <c r="AR31" s="17"/>
      <c r="AS31" s="18"/>
      <c r="AT31" s="17"/>
      <c r="AU31" s="21">
        <v>0</v>
      </c>
    </row>
    <row r="32" spans="1:47" x14ac:dyDescent="0.35">
      <c r="A32" s="17">
        <v>821003143</v>
      </c>
      <c r="B32" s="17" t="s">
        <v>171</v>
      </c>
      <c r="C32" s="17" t="s">
        <v>132</v>
      </c>
      <c r="D32" s="17">
        <v>2109997</v>
      </c>
      <c r="E32" s="17" t="s">
        <v>202</v>
      </c>
      <c r="F32" s="17" t="s">
        <v>203</v>
      </c>
      <c r="G32" s="18">
        <v>41871.425694444442</v>
      </c>
      <c r="H32" s="18">
        <v>41885.410416666666</v>
      </c>
      <c r="I32" s="19">
        <v>25400</v>
      </c>
      <c r="J32" s="19">
        <v>25400</v>
      </c>
      <c r="K32" s="17"/>
      <c r="L32" s="17" t="s">
        <v>130</v>
      </c>
      <c r="M32" s="17" t="s">
        <v>131</v>
      </c>
      <c r="N32" s="20" t="s">
        <v>174</v>
      </c>
      <c r="O32" s="20" t="s">
        <v>174</v>
      </c>
      <c r="P32" s="21">
        <v>0</v>
      </c>
      <c r="Q32" s="22"/>
      <c r="R32" s="17"/>
      <c r="S32" s="17" t="s">
        <v>175</v>
      </c>
      <c r="T32" s="18">
        <v>41871</v>
      </c>
      <c r="U32" s="18">
        <v>41893</v>
      </c>
      <c r="V32" s="18">
        <v>42901</v>
      </c>
      <c r="W32" s="18"/>
      <c r="X32" s="17">
        <v>2815</v>
      </c>
      <c r="Y32" s="17" t="s">
        <v>189</v>
      </c>
      <c r="Z32" s="21">
        <v>0</v>
      </c>
      <c r="AA32" s="17"/>
      <c r="AB32" s="17"/>
      <c r="AC32" s="17"/>
      <c r="AD32" s="17"/>
      <c r="AE32" s="17"/>
      <c r="AF32" s="17" t="s">
        <v>177</v>
      </c>
      <c r="AG32" s="21">
        <v>0</v>
      </c>
      <c r="AH32" s="21">
        <v>0</v>
      </c>
      <c r="AI32" s="21">
        <v>0</v>
      </c>
      <c r="AJ32" s="21">
        <v>25400</v>
      </c>
      <c r="AK32" s="21">
        <v>0</v>
      </c>
      <c r="AL32" s="21">
        <v>0</v>
      </c>
      <c r="AM32" s="21">
        <v>0</v>
      </c>
      <c r="AN32" s="21">
        <v>0</v>
      </c>
      <c r="AO32" s="21">
        <v>0</v>
      </c>
      <c r="AP32" s="21">
        <v>0</v>
      </c>
      <c r="AQ32" s="21">
        <v>0</v>
      </c>
      <c r="AR32" s="17"/>
      <c r="AS32" s="18"/>
      <c r="AT32" s="17"/>
      <c r="AU32" s="21">
        <v>0</v>
      </c>
    </row>
    <row r="33" spans="1:47" x14ac:dyDescent="0.35">
      <c r="A33" s="17">
        <v>821003143</v>
      </c>
      <c r="B33" s="17" t="s">
        <v>171</v>
      </c>
      <c r="C33" s="17" t="s">
        <v>132</v>
      </c>
      <c r="D33" s="17">
        <v>2110001</v>
      </c>
      <c r="E33" s="17" t="s">
        <v>204</v>
      </c>
      <c r="F33" s="17" t="s">
        <v>205</v>
      </c>
      <c r="G33" s="18">
        <v>41871.426388888889</v>
      </c>
      <c r="H33" s="18">
        <v>41885.410416666666</v>
      </c>
      <c r="I33" s="19">
        <v>25400</v>
      </c>
      <c r="J33" s="19">
        <v>25400</v>
      </c>
      <c r="K33" s="17"/>
      <c r="L33" s="17" t="s">
        <v>130</v>
      </c>
      <c r="M33" s="17" t="s">
        <v>131</v>
      </c>
      <c r="N33" s="20" t="s">
        <v>174</v>
      </c>
      <c r="O33" s="20" t="s">
        <v>174</v>
      </c>
      <c r="P33" s="21">
        <v>0</v>
      </c>
      <c r="Q33" s="22"/>
      <c r="R33" s="17"/>
      <c r="S33" s="17" t="s">
        <v>175</v>
      </c>
      <c r="T33" s="18">
        <v>41871</v>
      </c>
      <c r="U33" s="18">
        <v>41893</v>
      </c>
      <c r="V33" s="18">
        <v>42901</v>
      </c>
      <c r="W33" s="18"/>
      <c r="X33" s="17">
        <v>2815</v>
      </c>
      <c r="Y33" s="17" t="s">
        <v>189</v>
      </c>
      <c r="Z33" s="21">
        <v>0</v>
      </c>
      <c r="AA33" s="17"/>
      <c r="AB33" s="17"/>
      <c r="AC33" s="17"/>
      <c r="AD33" s="17"/>
      <c r="AE33" s="17"/>
      <c r="AF33" s="17" t="s">
        <v>177</v>
      </c>
      <c r="AG33" s="21">
        <v>0</v>
      </c>
      <c r="AH33" s="21">
        <v>0</v>
      </c>
      <c r="AI33" s="21">
        <v>0</v>
      </c>
      <c r="AJ33" s="21">
        <v>25400</v>
      </c>
      <c r="AK33" s="21">
        <v>0</v>
      </c>
      <c r="AL33" s="21">
        <v>0</v>
      </c>
      <c r="AM33" s="21">
        <v>0</v>
      </c>
      <c r="AN33" s="21">
        <v>0</v>
      </c>
      <c r="AO33" s="21">
        <v>0</v>
      </c>
      <c r="AP33" s="21">
        <v>0</v>
      </c>
      <c r="AQ33" s="21">
        <v>0</v>
      </c>
      <c r="AR33" s="17"/>
      <c r="AS33" s="18"/>
      <c r="AT33" s="17"/>
      <c r="AU33" s="21">
        <v>0</v>
      </c>
    </row>
    <row r="34" spans="1:47" x14ac:dyDescent="0.35">
      <c r="A34" s="17">
        <v>821003143</v>
      </c>
      <c r="B34" s="17" t="s">
        <v>171</v>
      </c>
      <c r="C34" s="17" t="s">
        <v>132</v>
      </c>
      <c r="D34" s="17">
        <v>2110006</v>
      </c>
      <c r="E34" s="17" t="s">
        <v>206</v>
      </c>
      <c r="F34" s="17" t="s">
        <v>207</v>
      </c>
      <c r="G34" s="18">
        <v>41871.427777777775</v>
      </c>
      <c r="H34" s="18">
        <v>41885.410416666666</v>
      </c>
      <c r="I34" s="19">
        <v>25400</v>
      </c>
      <c r="J34" s="19">
        <v>25400</v>
      </c>
      <c r="K34" s="17"/>
      <c r="L34" s="17" t="s">
        <v>130</v>
      </c>
      <c r="M34" s="17" t="s">
        <v>131</v>
      </c>
      <c r="N34" s="20" t="s">
        <v>174</v>
      </c>
      <c r="O34" s="20" t="s">
        <v>174</v>
      </c>
      <c r="P34" s="21">
        <v>0</v>
      </c>
      <c r="Q34" s="22"/>
      <c r="R34" s="17"/>
      <c r="S34" s="17" t="s">
        <v>175</v>
      </c>
      <c r="T34" s="18">
        <v>41871</v>
      </c>
      <c r="U34" s="18">
        <v>41893</v>
      </c>
      <c r="V34" s="18">
        <v>42901</v>
      </c>
      <c r="W34" s="18"/>
      <c r="X34" s="17">
        <v>2815</v>
      </c>
      <c r="Y34" s="17" t="s">
        <v>189</v>
      </c>
      <c r="Z34" s="21">
        <v>0</v>
      </c>
      <c r="AA34" s="17"/>
      <c r="AB34" s="17"/>
      <c r="AC34" s="17"/>
      <c r="AD34" s="17"/>
      <c r="AE34" s="17"/>
      <c r="AF34" s="17" t="s">
        <v>177</v>
      </c>
      <c r="AG34" s="21">
        <v>0</v>
      </c>
      <c r="AH34" s="21">
        <v>0</v>
      </c>
      <c r="AI34" s="21">
        <v>0</v>
      </c>
      <c r="AJ34" s="21">
        <v>25400</v>
      </c>
      <c r="AK34" s="21">
        <v>0</v>
      </c>
      <c r="AL34" s="21">
        <v>0</v>
      </c>
      <c r="AM34" s="21">
        <v>0</v>
      </c>
      <c r="AN34" s="21">
        <v>0</v>
      </c>
      <c r="AO34" s="21">
        <v>0</v>
      </c>
      <c r="AP34" s="21">
        <v>0</v>
      </c>
      <c r="AQ34" s="21">
        <v>0</v>
      </c>
      <c r="AR34" s="17"/>
      <c r="AS34" s="18"/>
      <c r="AT34" s="17"/>
      <c r="AU34" s="21">
        <v>0</v>
      </c>
    </row>
    <row r="35" spans="1:47" x14ac:dyDescent="0.35">
      <c r="A35" s="17">
        <v>821003143</v>
      </c>
      <c r="B35" s="17" t="s">
        <v>171</v>
      </c>
      <c r="C35" s="17" t="s">
        <v>132</v>
      </c>
      <c r="D35" s="17">
        <v>2112299</v>
      </c>
      <c r="E35" s="17" t="s">
        <v>460</v>
      </c>
      <c r="F35" s="17" t="s">
        <v>461</v>
      </c>
      <c r="G35" s="18">
        <v>41873.494444444441</v>
      </c>
      <c r="H35" s="18">
        <v>41885.410416666666</v>
      </c>
      <c r="I35" s="19">
        <v>25400</v>
      </c>
      <c r="J35" s="19">
        <v>25400</v>
      </c>
      <c r="K35" s="17"/>
      <c r="L35" s="17" t="s">
        <v>130</v>
      </c>
      <c r="M35" s="17" t="s">
        <v>131</v>
      </c>
      <c r="N35" s="20" t="s">
        <v>174</v>
      </c>
      <c r="O35" s="20" t="s">
        <v>174</v>
      </c>
      <c r="P35" s="21">
        <v>0</v>
      </c>
      <c r="Q35" s="22"/>
      <c r="R35" s="17"/>
      <c r="S35" s="17" t="s">
        <v>175</v>
      </c>
      <c r="T35" s="18">
        <v>41873</v>
      </c>
      <c r="U35" s="18">
        <v>41893</v>
      </c>
      <c r="V35" s="18">
        <v>41893</v>
      </c>
      <c r="W35" s="18"/>
      <c r="X35" s="17">
        <v>3823</v>
      </c>
      <c r="Y35" s="17" t="s">
        <v>189</v>
      </c>
      <c r="Z35" s="21">
        <v>0</v>
      </c>
      <c r="AA35" s="17"/>
      <c r="AB35" s="17"/>
      <c r="AC35" s="17"/>
      <c r="AD35" s="17"/>
      <c r="AE35" s="17"/>
      <c r="AF35" s="17" t="s">
        <v>177</v>
      </c>
      <c r="AG35" s="21">
        <v>0</v>
      </c>
      <c r="AH35" s="21">
        <v>0</v>
      </c>
      <c r="AI35" s="21">
        <v>0</v>
      </c>
      <c r="AJ35" s="21">
        <v>25400</v>
      </c>
      <c r="AK35" s="21">
        <v>0</v>
      </c>
      <c r="AL35" s="21">
        <v>0</v>
      </c>
      <c r="AM35" s="21">
        <v>0</v>
      </c>
      <c r="AN35" s="21">
        <v>0</v>
      </c>
      <c r="AO35" s="21">
        <v>0</v>
      </c>
      <c r="AP35" s="21">
        <v>0</v>
      </c>
      <c r="AQ35" s="21">
        <v>0</v>
      </c>
      <c r="AR35" s="17"/>
      <c r="AS35" s="18"/>
      <c r="AT35" s="17"/>
      <c r="AU35" s="21">
        <v>0</v>
      </c>
    </row>
    <row r="36" spans="1:47" x14ac:dyDescent="0.35">
      <c r="A36" s="17">
        <v>821003143</v>
      </c>
      <c r="B36" s="17" t="s">
        <v>171</v>
      </c>
      <c r="C36" s="17" t="s">
        <v>132</v>
      </c>
      <c r="D36" s="17">
        <v>2185129</v>
      </c>
      <c r="E36" s="17" t="s">
        <v>198</v>
      </c>
      <c r="F36" s="17" t="s">
        <v>199</v>
      </c>
      <c r="G36" s="18">
        <v>41974.770833333336</v>
      </c>
      <c r="H36" s="18">
        <v>42007.45</v>
      </c>
      <c r="I36" s="19">
        <v>130990</v>
      </c>
      <c r="J36" s="19">
        <v>130990</v>
      </c>
      <c r="K36" s="17"/>
      <c r="L36" s="17" t="s">
        <v>130</v>
      </c>
      <c r="M36" s="17" t="s">
        <v>131</v>
      </c>
      <c r="N36" s="20" t="s">
        <v>174</v>
      </c>
      <c r="O36" s="20" t="s">
        <v>174</v>
      </c>
      <c r="P36" s="21">
        <v>0</v>
      </c>
      <c r="Q36" s="22"/>
      <c r="R36" s="17"/>
      <c r="S36" s="17" t="s">
        <v>175</v>
      </c>
      <c r="T36" s="18">
        <v>41974</v>
      </c>
      <c r="U36" s="18">
        <v>42019</v>
      </c>
      <c r="V36" s="18">
        <v>43196</v>
      </c>
      <c r="W36" s="18"/>
      <c r="X36" s="17">
        <v>2520</v>
      </c>
      <c r="Y36" s="17" t="s">
        <v>189</v>
      </c>
      <c r="Z36" s="21">
        <v>0</v>
      </c>
      <c r="AA36" s="17"/>
      <c r="AB36" s="17"/>
      <c r="AC36" s="17"/>
      <c r="AD36" s="17"/>
      <c r="AE36" s="17"/>
      <c r="AF36" s="17" t="s">
        <v>177</v>
      </c>
      <c r="AG36" s="21">
        <v>0</v>
      </c>
      <c r="AH36" s="21">
        <v>0</v>
      </c>
      <c r="AI36" s="21">
        <v>0</v>
      </c>
      <c r="AJ36" s="21">
        <v>130990</v>
      </c>
      <c r="AK36" s="21">
        <v>0</v>
      </c>
      <c r="AL36" s="21">
        <v>0</v>
      </c>
      <c r="AM36" s="21">
        <v>0</v>
      </c>
      <c r="AN36" s="21">
        <v>0</v>
      </c>
      <c r="AO36" s="21">
        <v>0</v>
      </c>
      <c r="AP36" s="21">
        <v>0</v>
      </c>
      <c r="AQ36" s="21">
        <v>0</v>
      </c>
      <c r="AR36" s="17"/>
      <c r="AS36" s="18"/>
      <c r="AT36" s="17"/>
      <c r="AU36" s="21">
        <v>0</v>
      </c>
    </row>
    <row r="37" spans="1:47" x14ac:dyDescent="0.35">
      <c r="A37" s="17">
        <v>821003143</v>
      </c>
      <c r="B37" s="17" t="s">
        <v>171</v>
      </c>
      <c r="C37" s="17" t="s">
        <v>132</v>
      </c>
      <c r="D37" s="17">
        <v>2488218</v>
      </c>
      <c r="E37" s="17" t="s">
        <v>196</v>
      </c>
      <c r="F37" s="17" t="s">
        <v>197</v>
      </c>
      <c r="G37" s="18">
        <v>42439.977777777778</v>
      </c>
      <c r="H37" s="18">
        <v>42466.699305555558</v>
      </c>
      <c r="I37" s="19">
        <v>56869</v>
      </c>
      <c r="J37" s="19">
        <v>56869</v>
      </c>
      <c r="K37" s="17"/>
      <c r="L37" s="17" t="s">
        <v>130</v>
      </c>
      <c r="M37" s="17" t="s">
        <v>131</v>
      </c>
      <c r="N37" s="20" t="s">
        <v>174</v>
      </c>
      <c r="O37" s="20" t="s">
        <v>174</v>
      </c>
      <c r="P37" s="21">
        <v>0</v>
      </c>
      <c r="Q37" s="22"/>
      <c r="R37" s="17"/>
      <c r="S37" s="17" t="s">
        <v>175</v>
      </c>
      <c r="T37" s="18">
        <v>42439</v>
      </c>
      <c r="U37" s="18">
        <v>42473</v>
      </c>
      <c r="V37" s="18">
        <v>43273</v>
      </c>
      <c r="W37" s="18"/>
      <c r="X37" s="17">
        <v>2443</v>
      </c>
      <c r="Y37" s="17" t="s">
        <v>189</v>
      </c>
      <c r="Z37" s="21">
        <v>0</v>
      </c>
      <c r="AA37" s="17"/>
      <c r="AB37" s="17"/>
      <c r="AC37" s="17"/>
      <c r="AD37" s="17"/>
      <c r="AE37" s="17"/>
      <c r="AF37" s="17" t="s">
        <v>177</v>
      </c>
      <c r="AG37" s="21">
        <v>0</v>
      </c>
      <c r="AH37" s="21">
        <v>0</v>
      </c>
      <c r="AI37" s="21">
        <v>0</v>
      </c>
      <c r="AJ37" s="21">
        <v>56869</v>
      </c>
      <c r="AK37" s="21">
        <v>0</v>
      </c>
      <c r="AL37" s="21">
        <v>0</v>
      </c>
      <c r="AM37" s="21">
        <v>0</v>
      </c>
      <c r="AN37" s="21">
        <v>0</v>
      </c>
      <c r="AO37" s="21">
        <v>0</v>
      </c>
      <c r="AP37" s="21">
        <v>0</v>
      </c>
      <c r="AQ37" s="21">
        <v>0</v>
      </c>
      <c r="AR37" s="17"/>
      <c r="AS37" s="18"/>
      <c r="AT37" s="17"/>
      <c r="AU37" s="21">
        <v>0</v>
      </c>
    </row>
    <row r="38" spans="1:47" x14ac:dyDescent="0.35">
      <c r="A38" s="17">
        <v>821003143</v>
      </c>
      <c r="B38" s="17" t="s">
        <v>171</v>
      </c>
      <c r="C38" s="17" t="s">
        <v>132</v>
      </c>
      <c r="D38" s="17">
        <v>3444472</v>
      </c>
      <c r="E38" s="17" t="s">
        <v>194</v>
      </c>
      <c r="F38" s="17" t="s">
        <v>195</v>
      </c>
      <c r="G38" s="18">
        <v>43936.234027777777</v>
      </c>
      <c r="H38" s="18">
        <v>43957.560416666667</v>
      </c>
      <c r="I38" s="19">
        <v>129746</v>
      </c>
      <c r="J38" s="19">
        <v>129746</v>
      </c>
      <c r="K38" s="17"/>
      <c r="L38" s="17" t="s">
        <v>130</v>
      </c>
      <c r="M38" s="17" t="s">
        <v>131</v>
      </c>
      <c r="N38" s="20" t="s">
        <v>174</v>
      </c>
      <c r="O38" s="20" t="s">
        <v>174</v>
      </c>
      <c r="P38" s="21">
        <v>0</v>
      </c>
      <c r="Q38" s="22"/>
      <c r="R38" s="17"/>
      <c r="S38" s="17" t="s">
        <v>175</v>
      </c>
      <c r="T38" s="18">
        <v>43936</v>
      </c>
      <c r="U38" s="18">
        <v>43966</v>
      </c>
      <c r="V38" s="18">
        <v>44973</v>
      </c>
      <c r="W38" s="18"/>
      <c r="X38" s="17">
        <v>743</v>
      </c>
      <c r="Y38" s="17" t="s">
        <v>189</v>
      </c>
      <c r="Z38" s="21">
        <v>0</v>
      </c>
      <c r="AA38" s="17"/>
      <c r="AB38" s="17"/>
      <c r="AC38" s="17"/>
      <c r="AD38" s="17"/>
      <c r="AE38" s="17"/>
      <c r="AF38" s="17" t="s">
        <v>177</v>
      </c>
      <c r="AG38" s="21">
        <v>0</v>
      </c>
      <c r="AH38" s="21">
        <v>0</v>
      </c>
      <c r="AI38" s="21">
        <v>0</v>
      </c>
      <c r="AJ38" s="21">
        <v>129746</v>
      </c>
      <c r="AK38" s="21">
        <v>0</v>
      </c>
      <c r="AL38" s="21">
        <v>0</v>
      </c>
      <c r="AM38" s="21">
        <v>0</v>
      </c>
      <c r="AN38" s="21">
        <v>0</v>
      </c>
      <c r="AO38" s="21">
        <v>0</v>
      </c>
      <c r="AP38" s="21">
        <v>0</v>
      </c>
      <c r="AQ38" s="21">
        <v>0</v>
      </c>
      <c r="AR38" s="17"/>
      <c r="AS38" s="18"/>
      <c r="AT38" s="17"/>
      <c r="AU38" s="21">
        <v>0</v>
      </c>
    </row>
    <row r="39" spans="1:47" x14ac:dyDescent="0.35">
      <c r="A39" s="17">
        <v>821003143</v>
      </c>
      <c r="B39" s="17" t="s">
        <v>171</v>
      </c>
      <c r="C39" s="17" t="s">
        <v>133</v>
      </c>
      <c r="D39" s="17">
        <v>11867</v>
      </c>
      <c r="E39" s="17" t="s">
        <v>190</v>
      </c>
      <c r="F39" s="17" t="s">
        <v>191</v>
      </c>
      <c r="G39" s="18">
        <v>44130.665972222225</v>
      </c>
      <c r="H39" s="18">
        <v>44140.427777777775</v>
      </c>
      <c r="I39" s="19">
        <v>99400</v>
      </c>
      <c r="J39" s="19">
        <v>99400</v>
      </c>
      <c r="K39" s="17"/>
      <c r="L39" s="17" t="s">
        <v>130</v>
      </c>
      <c r="M39" s="17" t="s">
        <v>131</v>
      </c>
      <c r="N39" s="20" t="s">
        <v>174</v>
      </c>
      <c r="O39" s="20" t="s">
        <v>174</v>
      </c>
      <c r="P39" s="21">
        <v>0</v>
      </c>
      <c r="Q39" s="22"/>
      <c r="R39" s="17"/>
      <c r="S39" s="17" t="s">
        <v>175</v>
      </c>
      <c r="T39" s="18">
        <v>44130</v>
      </c>
      <c r="U39" s="18">
        <v>44144</v>
      </c>
      <c r="V39" s="18">
        <v>44973</v>
      </c>
      <c r="W39" s="18"/>
      <c r="X39" s="17">
        <v>743</v>
      </c>
      <c r="Y39" s="17" t="s">
        <v>189</v>
      </c>
      <c r="Z39" s="21">
        <v>0</v>
      </c>
      <c r="AA39" s="17"/>
      <c r="AB39" s="17"/>
      <c r="AC39" s="17"/>
      <c r="AD39" s="17"/>
      <c r="AE39" s="17"/>
      <c r="AF39" s="17" t="s">
        <v>177</v>
      </c>
      <c r="AG39" s="21">
        <v>0</v>
      </c>
      <c r="AH39" s="21">
        <v>0</v>
      </c>
      <c r="AI39" s="21">
        <v>0</v>
      </c>
      <c r="AJ39" s="21">
        <v>99400</v>
      </c>
      <c r="AK39" s="21">
        <v>0</v>
      </c>
      <c r="AL39" s="21">
        <v>0</v>
      </c>
      <c r="AM39" s="21">
        <v>0</v>
      </c>
      <c r="AN39" s="21">
        <v>0</v>
      </c>
      <c r="AO39" s="21">
        <v>0</v>
      </c>
      <c r="AP39" s="21">
        <v>0</v>
      </c>
      <c r="AQ39" s="21">
        <v>0</v>
      </c>
      <c r="AR39" s="17"/>
      <c r="AS39" s="18"/>
      <c r="AT39" s="17"/>
      <c r="AU39" s="21">
        <v>0</v>
      </c>
    </row>
    <row r="40" spans="1:47" x14ac:dyDescent="0.35">
      <c r="A40" s="17">
        <v>821003143</v>
      </c>
      <c r="B40" s="17" t="s">
        <v>171</v>
      </c>
      <c r="C40" s="17" t="s">
        <v>133</v>
      </c>
      <c r="D40" s="17">
        <v>12254</v>
      </c>
      <c r="E40" s="17" t="s">
        <v>192</v>
      </c>
      <c r="F40" s="17" t="s">
        <v>193</v>
      </c>
      <c r="G40" s="18">
        <v>44131.419444444444</v>
      </c>
      <c r="H40" s="18">
        <v>44140.427777777775</v>
      </c>
      <c r="I40" s="19">
        <v>99400</v>
      </c>
      <c r="J40" s="19">
        <v>99400</v>
      </c>
      <c r="K40" s="17"/>
      <c r="L40" s="17" t="s">
        <v>130</v>
      </c>
      <c r="M40" s="17" t="s">
        <v>131</v>
      </c>
      <c r="N40" s="20" t="s">
        <v>174</v>
      </c>
      <c r="O40" s="20" t="s">
        <v>174</v>
      </c>
      <c r="P40" s="21">
        <v>0</v>
      </c>
      <c r="Q40" s="22"/>
      <c r="R40" s="17"/>
      <c r="S40" s="17" t="s">
        <v>175</v>
      </c>
      <c r="T40" s="18">
        <v>44131</v>
      </c>
      <c r="U40" s="18">
        <v>44144</v>
      </c>
      <c r="V40" s="18">
        <v>44973</v>
      </c>
      <c r="W40" s="18"/>
      <c r="X40" s="17">
        <v>743</v>
      </c>
      <c r="Y40" s="17" t="s">
        <v>189</v>
      </c>
      <c r="Z40" s="21">
        <v>0</v>
      </c>
      <c r="AA40" s="17"/>
      <c r="AB40" s="17"/>
      <c r="AC40" s="17"/>
      <c r="AD40" s="17"/>
      <c r="AE40" s="17"/>
      <c r="AF40" s="17" t="s">
        <v>177</v>
      </c>
      <c r="AG40" s="21">
        <v>0</v>
      </c>
      <c r="AH40" s="21">
        <v>0</v>
      </c>
      <c r="AI40" s="21">
        <v>0</v>
      </c>
      <c r="AJ40" s="21">
        <v>99400</v>
      </c>
      <c r="AK40" s="21">
        <v>0</v>
      </c>
      <c r="AL40" s="21">
        <v>0</v>
      </c>
      <c r="AM40" s="21">
        <v>0</v>
      </c>
      <c r="AN40" s="21">
        <v>0</v>
      </c>
      <c r="AO40" s="21">
        <v>0</v>
      </c>
      <c r="AP40" s="21">
        <v>0</v>
      </c>
      <c r="AQ40" s="21">
        <v>0</v>
      </c>
      <c r="AR40" s="17"/>
      <c r="AS40" s="18"/>
      <c r="AT40" s="17"/>
      <c r="AU40" s="21">
        <v>0</v>
      </c>
    </row>
    <row r="41" spans="1:47" x14ac:dyDescent="0.35">
      <c r="A41" s="17">
        <v>821003143</v>
      </c>
      <c r="B41" s="17" t="s">
        <v>171</v>
      </c>
      <c r="C41" s="17" t="s">
        <v>133</v>
      </c>
      <c r="D41" s="17">
        <v>242165</v>
      </c>
      <c r="E41" s="17" t="s">
        <v>187</v>
      </c>
      <c r="F41" s="17" t="s">
        <v>188</v>
      </c>
      <c r="G41" s="18">
        <v>44524.719444444447</v>
      </c>
      <c r="H41" s="18">
        <v>44537.720833333333</v>
      </c>
      <c r="I41" s="19">
        <v>99423</v>
      </c>
      <c r="J41" s="19">
        <v>99423</v>
      </c>
      <c r="K41" s="17"/>
      <c r="L41" s="17" t="s">
        <v>130</v>
      </c>
      <c r="M41" s="17" t="s">
        <v>131</v>
      </c>
      <c r="N41" s="20" t="s">
        <v>174</v>
      </c>
      <c r="O41" s="20" t="s">
        <v>174</v>
      </c>
      <c r="P41" s="21">
        <v>0</v>
      </c>
      <c r="Q41" s="22"/>
      <c r="R41" s="17"/>
      <c r="S41" s="17" t="s">
        <v>175</v>
      </c>
      <c r="T41" s="18">
        <v>44524</v>
      </c>
      <c r="U41" s="18">
        <v>44552</v>
      </c>
      <c r="V41" s="18">
        <v>44973</v>
      </c>
      <c r="W41" s="18"/>
      <c r="X41" s="17">
        <v>743</v>
      </c>
      <c r="Y41" s="17" t="s">
        <v>189</v>
      </c>
      <c r="Z41" s="21">
        <v>0</v>
      </c>
      <c r="AA41" s="17"/>
      <c r="AB41" s="17"/>
      <c r="AC41" s="17"/>
      <c r="AD41" s="17"/>
      <c r="AE41" s="17"/>
      <c r="AF41" s="17" t="s">
        <v>177</v>
      </c>
      <c r="AG41" s="21">
        <v>0</v>
      </c>
      <c r="AH41" s="21">
        <v>0</v>
      </c>
      <c r="AI41" s="21">
        <v>0</v>
      </c>
      <c r="AJ41" s="21">
        <v>99423</v>
      </c>
      <c r="AK41" s="21">
        <v>0</v>
      </c>
      <c r="AL41" s="21">
        <v>0</v>
      </c>
      <c r="AM41" s="21">
        <v>0</v>
      </c>
      <c r="AN41" s="21">
        <v>0</v>
      </c>
      <c r="AO41" s="21">
        <v>0</v>
      </c>
      <c r="AP41" s="21">
        <v>0</v>
      </c>
      <c r="AQ41" s="21">
        <v>0</v>
      </c>
      <c r="AR41" s="17"/>
      <c r="AS41" s="18"/>
      <c r="AT41" s="17"/>
      <c r="AU41" s="21">
        <v>0</v>
      </c>
    </row>
    <row r="42" spans="1:47" x14ac:dyDescent="0.35">
      <c r="A42" s="17">
        <v>821003143</v>
      </c>
      <c r="B42" s="17" t="s">
        <v>171</v>
      </c>
      <c r="C42" s="17" t="s">
        <v>132</v>
      </c>
      <c r="D42" s="17">
        <v>2056797</v>
      </c>
      <c r="E42" s="17" t="s">
        <v>462</v>
      </c>
      <c r="F42" s="17" t="s">
        <v>463</v>
      </c>
      <c r="G42" s="18">
        <v>41801.434027777781</v>
      </c>
      <c r="H42" s="18">
        <v>41822.472222222219</v>
      </c>
      <c r="I42" s="19">
        <v>15100</v>
      </c>
      <c r="J42" s="19">
        <v>9500</v>
      </c>
      <c r="K42" s="17"/>
      <c r="L42" s="17" t="s">
        <v>130</v>
      </c>
      <c r="M42" s="17" t="s">
        <v>131</v>
      </c>
      <c r="N42" s="20" t="s">
        <v>472</v>
      </c>
      <c r="O42" s="20" t="s">
        <v>472</v>
      </c>
      <c r="P42" s="21">
        <v>0</v>
      </c>
      <c r="Q42" s="22"/>
      <c r="R42" s="17"/>
      <c r="S42" s="17" t="s">
        <v>175</v>
      </c>
      <c r="T42" s="18">
        <v>41801</v>
      </c>
      <c r="U42" s="18">
        <v>41830</v>
      </c>
      <c r="V42" s="18">
        <v>41830</v>
      </c>
      <c r="W42" s="18"/>
      <c r="X42" s="17">
        <v>3886</v>
      </c>
      <c r="Y42" s="17" t="s">
        <v>189</v>
      </c>
      <c r="Z42" s="21">
        <v>0</v>
      </c>
      <c r="AA42" s="17"/>
      <c r="AB42" s="17"/>
      <c r="AC42" s="17"/>
      <c r="AD42" s="17"/>
      <c r="AE42" s="17"/>
      <c r="AF42" s="17" t="s">
        <v>177</v>
      </c>
      <c r="AG42" s="21">
        <v>9500</v>
      </c>
      <c r="AH42" s="21">
        <v>0</v>
      </c>
      <c r="AI42" s="21">
        <v>0</v>
      </c>
      <c r="AJ42" s="21">
        <v>0</v>
      </c>
      <c r="AK42" s="21">
        <v>0</v>
      </c>
      <c r="AL42" s="21">
        <v>0</v>
      </c>
      <c r="AM42" s="21">
        <v>0</v>
      </c>
      <c r="AN42" s="21">
        <v>0</v>
      </c>
      <c r="AO42" s="21">
        <v>0</v>
      </c>
      <c r="AP42" s="21">
        <v>5600</v>
      </c>
      <c r="AQ42" s="21">
        <v>0</v>
      </c>
      <c r="AR42" s="17">
        <v>2200267579</v>
      </c>
      <c r="AS42" s="18">
        <v>41913</v>
      </c>
      <c r="AT42" s="17" t="s">
        <v>476</v>
      </c>
      <c r="AU42" s="21">
        <v>4842988</v>
      </c>
    </row>
    <row r="43" spans="1:47" x14ac:dyDescent="0.35">
      <c r="A43" s="17">
        <v>821003143</v>
      </c>
      <c r="B43" s="17" t="s">
        <v>171</v>
      </c>
      <c r="C43" s="17" t="s">
        <v>132</v>
      </c>
      <c r="D43" s="17">
        <v>3064024</v>
      </c>
      <c r="E43" s="17" t="s">
        <v>458</v>
      </c>
      <c r="F43" s="17" t="s">
        <v>459</v>
      </c>
      <c r="G43" s="18">
        <v>43308.632638888892</v>
      </c>
      <c r="H43" s="18">
        <v>43315.401388888888</v>
      </c>
      <c r="I43" s="19">
        <v>127342</v>
      </c>
      <c r="J43" s="19">
        <v>110942</v>
      </c>
      <c r="K43" s="17"/>
      <c r="L43" s="17" t="s">
        <v>130</v>
      </c>
      <c r="M43" s="17" t="s">
        <v>131</v>
      </c>
      <c r="N43" s="20" t="s">
        <v>472</v>
      </c>
      <c r="O43" s="20" t="s">
        <v>472</v>
      </c>
      <c r="P43" s="21">
        <v>0</v>
      </c>
      <c r="Q43" s="22"/>
      <c r="R43" s="17"/>
      <c r="S43" s="17" t="s">
        <v>175</v>
      </c>
      <c r="T43" s="18">
        <v>43308</v>
      </c>
      <c r="U43" s="18">
        <v>43325</v>
      </c>
      <c r="V43" s="18">
        <v>43325</v>
      </c>
      <c r="W43" s="18"/>
      <c r="X43" s="17">
        <v>2391</v>
      </c>
      <c r="Y43" s="17" t="s">
        <v>189</v>
      </c>
      <c r="Z43" s="21">
        <v>0</v>
      </c>
      <c r="AA43" s="17"/>
      <c r="AB43" s="17"/>
      <c r="AC43" s="17"/>
      <c r="AD43" s="17"/>
      <c r="AE43" s="17"/>
      <c r="AF43" s="17" t="s">
        <v>177</v>
      </c>
      <c r="AG43" s="21">
        <v>110942</v>
      </c>
      <c r="AH43" s="21">
        <v>0</v>
      </c>
      <c r="AI43" s="21">
        <v>0</v>
      </c>
      <c r="AJ43" s="21">
        <v>0</v>
      </c>
      <c r="AK43" s="21">
        <v>0</v>
      </c>
      <c r="AL43" s="21">
        <v>0</v>
      </c>
      <c r="AM43" s="21">
        <v>0</v>
      </c>
      <c r="AN43" s="21">
        <v>0</v>
      </c>
      <c r="AO43" s="21">
        <v>0</v>
      </c>
      <c r="AP43" s="21">
        <v>16400</v>
      </c>
      <c r="AQ43" s="21">
        <v>0</v>
      </c>
      <c r="AR43" s="17">
        <v>2200545025</v>
      </c>
      <c r="AS43" s="18">
        <v>43368</v>
      </c>
      <c r="AT43" s="17" t="s">
        <v>476</v>
      </c>
      <c r="AU43" s="21">
        <v>692507</v>
      </c>
    </row>
    <row r="44" spans="1:47" x14ac:dyDescent="0.35">
      <c r="A44" s="17">
        <v>821003143</v>
      </c>
      <c r="B44" s="17" t="s">
        <v>171</v>
      </c>
      <c r="C44" s="17" t="s">
        <v>132</v>
      </c>
      <c r="D44" s="17">
        <v>3200479</v>
      </c>
      <c r="E44" s="17" t="s">
        <v>452</v>
      </c>
      <c r="F44" s="17" t="s">
        <v>453</v>
      </c>
      <c r="G44" s="18">
        <v>43529.685416666667</v>
      </c>
      <c r="H44" s="18">
        <v>43557.742361111108</v>
      </c>
      <c r="I44" s="19">
        <v>50685</v>
      </c>
      <c r="J44" s="19">
        <v>50685</v>
      </c>
      <c r="K44" s="17"/>
      <c r="L44" s="17" t="s">
        <v>130</v>
      </c>
      <c r="M44" s="17" t="s">
        <v>131</v>
      </c>
      <c r="N44" s="20" t="s">
        <v>472</v>
      </c>
      <c r="O44" s="20" t="s">
        <v>472</v>
      </c>
      <c r="P44" s="21">
        <v>0</v>
      </c>
      <c r="Q44" s="22"/>
      <c r="R44" s="17"/>
      <c r="S44" s="17" t="s">
        <v>175</v>
      </c>
      <c r="T44" s="18">
        <v>43529</v>
      </c>
      <c r="U44" s="18">
        <v>43595</v>
      </c>
      <c r="V44" s="18">
        <v>43595</v>
      </c>
      <c r="W44" s="18"/>
      <c r="X44" s="17">
        <v>2121</v>
      </c>
      <c r="Y44" s="17" t="s">
        <v>189</v>
      </c>
      <c r="Z44" s="21">
        <v>0</v>
      </c>
      <c r="AA44" s="17"/>
      <c r="AB44" s="17"/>
      <c r="AC44" s="17"/>
      <c r="AD44" s="17"/>
      <c r="AE44" s="17"/>
      <c r="AF44" s="17" t="s">
        <v>177</v>
      </c>
      <c r="AG44" s="21">
        <v>50685</v>
      </c>
      <c r="AH44" s="21">
        <v>0</v>
      </c>
      <c r="AI44" s="21">
        <v>0</v>
      </c>
      <c r="AJ44" s="21">
        <v>0</v>
      </c>
      <c r="AK44" s="21">
        <v>0</v>
      </c>
      <c r="AL44" s="21">
        <v>0</v>
      </c>
      <c r="AM44" s="21">
        <v>0</v>
      </c>
      <c r="AN44" s="21">
        <v>0</v>
      </c>
      <c r="AO44" s="21">
        <v>0</v>
      </c>
      <c r="AP44" s="21">
        <v>50685</v>
      </c>
      <c r="AQ44" s="21">
        <v>0</v>
      </c>
      <c r="AR44" s="17">
        <v>2200661135</v>
      </c>
      <c r="AS44" s="18">
        <v>43626</v>
      </c>
      <c r="AT44" s="17" t="s">
        <v>476</v>
      </c>
      <c r="AU44" s="21">
        <v>392812</v>
      </c>
    </row>
    <row r="45" spans="1:47" x14ac:dyDescent="0.35">
      <c r="A45" s="17">
        <v>821003143</v>
      </c>
      <c r="B45" s="17" t="s">
        <v>171</v>
      </c>
      <c r="C45" s="17" t="s">
        <v>132</v>
      </c>
      <c r="D45" s="17">
        <v>3212236</v>
      </c>
      <c r="E45" s="17" t="s">
        <v>454</v>
      </c>
      <c r="F45" s="17" t="s">
        <v>455</v>
      </c>
      <c r="G45" s="18">
        <v>43546.349305555559</v>
      </c>
      <c r="H45" s="18">
        <v>43557.742361111108</v>
      </c>
      <c r="I45" s="19">
        <v>21600</v>
      </c>
      <c r="J45" s="19">
        <v>18400</v>
      </c>
      <c r="K45" s="17"/>
      <c r="L45" s="17" t="s">
        <v>130</v>
      </c>
      <c r="M45" s="17" t="s">
        <v>131</v>
      </c>
      <c r="N45" s="20" t="s">
        <v>472</v>
      </c>
      <c r="O45" s="20" t="s">
        <v>472</v>
      </c>
      <c r="P45" s="21">
        <v>0</v>
      </c>
      <c r="Q45" s="22"/>
      <c r="R45" s="17"/>
      <c r="S45" s="17" t="s">
        <v>175</v>
      </c>
      <c r="T45" s="18">
        <v>43546</v>
      </c>
      <c r="U45" s="18">
        <v>43595</v>
      </c>
      <c r="V45" s="18">
        <v>43595</v>
      </c>
      <c r="W45" s="18"/>
      <c r="X45" s="17">
        <v>2121</v>
      </c>
      <c r="Y45" s="17" t="s">
        <v>189</v>
      </c>
      <c r="Z45" s="21">
        <v>0</v>
      </c>
      <c r="AA45" s="17"/>
      <c r="AB45" s="17"/>
      <c r="AC45" s="17"/>
      <c r="AD45" s="17"/>
      <c r="AE45" s="17"/>
      <c r="AF45" s="17" t="s">
        <v>177</v>
      </c>
      <c r="AG45" s="21">
        <v>18400</v>
      </c>
      <c r="AH45" s="21">
        <v>0</v>
      </c>
      <c r="AI45" s="21">
        <v>0</v>
      </c>
      <c r="AJ45" s="21">
        <v>0</v>
      </c>
      <c r="AK45" s="21">
        <v>0</v>
      </c>
      <c r="AL45" s="21">
        <v>0</v>
      </c>
      <c r="AM45" s="21">
        <v>0</v>
      </c>
      <c r="AN45" s="21">
        <v>0</v>
      </c>
      <c r="AO45" s="21">
        <v>0</v>
      </c>
      <c r="AP45" s="21">
        <v>18400</v>
      </c>
      <c r="AQ45" s="21">
        <v>0</v>
      </c>
      <c r="AR45" s="17">
        <v>2200661135</v>
      </c>
      <c r="AS45" s="18">
        <v>43626</v>
      </c>
      <c r="AT45" s="17" t="s">
        <v>476</v>
      </c>
      <c r="AU45" s="21">
        <v>392812</v>
      </c>
    </row>
    <row r="46" spans="1:47" x14ac:dyDescent="0.35">
      <c r="A46" s="17">
        <v>821003143</v>
      </c>
      <c r="B46" s="17" t="s">
        <v>171</v>
      </c>
      <c r="C46" s="17" t="s">
        <v>132</v>
      </c>
      <c r="D46" s="17">
        <v>3213795</v>
      </c>
      <c r="E46" s="17" t="s">
        <v>456</v>
      </c>
      <c r="F46" s="17" t="s">
        <v>457</v>
      </c>
      <c r="G46" s="18">
        <v>43550.42291666667</v>
      </c>
      <c r="H46" s="18">
        <v>43557.742361111108</v>
      </c>
      <c r="I46" s="19">
        <v>46300</v>
      </c>
      <c r="J46" s="19">
        <v>43100</v>
      </c>
      <c r="K46" s="17"/>
      <c r="L46" s="17" t="s">
        <v>130</v>
      </c>
      <c r="M46" s="17" t="s">
        <v>131</v>
      </c>
      <c r="N46" s="20" t="s">
        <v>472</v>
      </c>
      <c r="O46" s="20" t="s">
        <v>472</v>
      </c>
      <c r="P46" s="21">
        <v>0</v>
      </c>
      <c r="Q46" s="22"/>
      <c r="R46" s="17"/>
      <c r="S46" s="17" t="s">
        <v>175</v>
      </c>
      <c r="T46" s="18">
        <v>43550</v>
      </c>
      <c r="U46" s="18">
        <v>43595</v>
      </c>
      <c r="V46" s="18">
        <v>43595</v>
      </c>
      <c r="W46" s="18"/>
      <c r="X46" s="17">
        <v>2121</v>
      </c>
      <c r="Y46" s="17" t="s">
        <v>189</v>
      </c>
      <c r="Z46" s="21">
        <v>0</v>
      </c>
      <c r="AA46" s="17"/>
      <c r="AB46" s="17"/>
      <c r="AC46" s="17"/>
      <c r="AD46" s="17"/>
      <c r="AE46" s="17"/>
      <c r="AF46" s="17" t="s">
        <v>177</v>
      </c>
      <c r="AG46" s="21">
        <v>43100</v>
      </c>
      <c r="AH46" s="21">
        <v>0</v>
      </c>
      <c r="AI46" s="21">
        <v>0</v>
      </c>
      <c r="AJ46" s="21">
        <v>0</v>
      </c>
      <c r="AK46" s="21">
        <v>0</v>
      </c>
      <c r="AL46" s="21">
        <v>0</v>
      </c>
      <c r="AM46" s="21">
        <v>0</v>
      </c>
      <c r="AN46" s="21">
        <v>0</v>
      </c>
      <c r="AO46" s="21">
        <v>0</v>
      </c>
      <c r="AP46" s="21">
        <v>43100</v>
      </c>
      <c r="AQ46" s="21">
        <v>0</v>
      </c>
      <c r="AR46" s="17">
        <v>2200661135</v>
      </c>
      <c r="AS46" s="18">
        <v>43626</v>
      </c>
      <c r="AT46" s="17" t="s">
        <v>476</v>
      </c>
      <c r="AU46" s="21">
        <v>392812</v>
      </c>
    </row>
    <row r="47" spans="1:47" x14ac:dyDescent="0.35">
      <c r="A47" s="17">
        <v>821003143</v>
      </c>
      <c r="B47" s="17" t="s">
        <v>171</v>
      </c>
      <c r="C47" s="17" t="s">
        <v>132</v>
      </c>
      <c r="D47" s="17">
        <v>3245369</v>
      </c>
      <c r="E47" s="17" t="s">
        <v>450</v>
      </c>
      <c r="F47" s="17" t="s">
        <v>451</v>
      </c>
      <c r="G47" s="18">
        <v>43600.466666666667</v>
      </c>
      <c r="H47" s="18">
        <v>43620.747916666667</v>
      </c>
      <c r="I47" s="19">
        <v>29800</v>
      </c>
      <c r="J47" s="19">
        <v>26600</v>
      </c>
      <c r="K47" s="17"/>
      <c r="L47" s="17" t="s">
        <v>130</v>
      </c>
      <c r="M47" s="17" t="s">
        <v>131</v>
      </c>
      <c r="N47" s="20" t="s">
        <v>472</v>
      </c>
      <c r="O47" s="20" t="s">
        <v>472</v>
      </c>
      <c r="P47" s="21">
        <v>0</v>
      </c>
      <c r="Q47" s="22"/>
      <c r="R47" s="17"/>
      <c r="S47" s="17" t="s">
        <v>175</v>
      </c>
      <c r="T47" s="18">
        <v>43600</v>
      </c>
      <c r="U47" s="18">
        <v>43627</v>
      </c>
      <c r="V47" s="18">
        <v>43627</v>
      </c>
      <c r="W47" s="18"/>
      <c r="X47" s="17">
        <v>2089</v>
      </c>
      <c r="Y47" s="17" t="s">
        <v>189</v>
      </c>
      <c r="Z47" s="21">
        <v>0</v>
      </c>
      <c r="AA47" s="17"/>
      <c r="AB47" s="17"/>
      <c r="AC47" s="17"/>
      <c r="AD47" s="17"/>
      <c r="AE47" s="17"/>
      <c r="AF47" s="17" t="s">
        <v>177</v>
      </c>
      <c r="AG47" s="21">
        <v>26600</v>
      </c>
      <c r="AH47" s="21">
        <v>0</v>
      </c>
      <c r="AI47" s="21">
        <v>0</v>
      </c>
      <c r="AJ47" s="21">
        <v>0</v>
      </c>
      <c r="AK47" s="21">
        <v>0</v>
      </c>
      <c r="AL47" s="21">
        <v>0</v>
      </c>
      <c r="AM47" s="21">
        <v>0</v>
      </c>
      <c r="AN47" s="21">
        <v>0</v>
      </c>
      <c r="AO47" s="21">
        <v>0</v>
      </c>
      <c r="AP47" s="21">
        <v>26600</v>
      </c>
      <c r="AQ47" s="21">
        <v>0</v>
      </c>
      <c r="AR47" s="17">
        <v>2200685050</v>
      </c>
      <c r="AS47" s="18">
        <v>43675</v>
      </c>
      <c r="AT47" s="17" t="s">
        <v>476</v>
      </c>
      <c r="AU47" s="21">
        <v>26600</v>
      </c>
    </row>
    <row r="48" spans="1:47" x14ac:dyDescent="0.35">
      <c r="A48" s="17">
        <v>821003143</v>
      </c>
      <c r="B48" s="17" t="s">
        <v>171</v>
      </c>
      <c r="C48" s="17" t="s">
        <v>133</v>
      </c>
      <c r="D48" s="17">
        <v>220831</v>
      </c>
      <c r="E48" s="17" t="s">
        <v>448</v>
      </c>
      <c r="F48" s="17" t="s">
        <v>449</v>
      </c>
      <c r="G48" s="18">
        <v>44481.505555555559</v>
      </c>
      <c r="H48" s="18">
        <v>44509.415972222225</v>
      </c>
      <c r="I48" s="19">
        <v>117500</v>
      </c>
      <c r="J48" s="19">
        <v>117500</v>
      </c>
      <c r="K48" s="17"/>
      <c r="L48" s="17" t="s">
        <v>130</v>
      </c>
      <c r="M48" s="17" t="s">
        <v>131</v>
      </c>
      <c r="N48" s="20" t="s">
        <v>472</v>
      </c>
      <c r="O48" s="20" t="s">
        <v>472</v>
      </c>
      <c r="P48" s="21">
        <v>0</v>
      </c>
      <c r="Q48" s="22"/>
      <c r="R48" s="17"/>
      <c r="S48" s="17" t="s">
        <v>175</v>
      </c>
      <c r="T48" s="18">
        <v>44481</v>
      </c>
      <c r="U48" s="18">
        <v>44531</v>
      </c>
      <c r="V48" s="18">
        <v>44531</v>
      </c>
      <c r="W48" s="18"/>
      <c r="X48" s="17">
        <v>1185</v>
      </c>
      <c r="Y48" s="17" t="s">
        <v>189</v>
      </c>
      <c r="Z48" s="21">
        <v>0</v>
      </c>
      <c r="AA48" s="17"/>
      <c r="AB48" s="17"/>
      <c r="AC48" s="17"/>
      <c r="AD48" s="17"/>
      <c r="AE48" s="17"/>
      <c r="AF48" s="17" t="s">
        <v>177</v>
      </c>
      <c r="AG48" s="21">
        <v>117500</v>
      </c>
      <c r="AH48" s="21">
        <v>0</v>
      </c>
      <c r="AI48" s="21">
        <v>0</v>
      </c>
      <c r="AJ48" s="21">
        <v>0</v>
      </c>
      <c r="AK48" s="21">
        <v>0</v>
      </c>
      <c r="AL48" s="21">
        <v>0</v>
      </c>
      <c r="AM48" s="21">
        <v>0</v>
      </c>
      <c r="AN48" s="21">
        <v>0</v>
      </c>
      <c r="AO48" s="21">
        <v>0</v>
      </c>
      <c r="AP48" s="21">
        <v>117500</v>
      </c>
      <c r="AQ48" s="21">
        <v>0</v>
      </c>
      <c r="AR48" s="17">
        <v>2201215353</v>
      </c>
      <c r="AS48" s="18">
        <v>44677</v>
      </c>
      <c r="AT48" s="17" t="s">
        <v>476</v>
      </c>
      <c r="AU48" s="21">
        <v>691263</v>
      </c>
    </row>
    <row r="49" spans="1:47" x14ac:dyDescent="0.35">
      <c r="A49" s="17">
        <v>821003143</v>
      </c>
      <c r="B49" s="17" t="s">
        <v>171</v>
      </c>
      <c r="C49" s="17" t="s">
        <v>133</v>
      </c>
      <c r="D49" s="17">
        <v>238579</v>
      </c>
      <c r="E49" s="17" t="s">
        <v>444</v>
      </c>
      <c r="F49" s="17" t="s">
        <v>445</v>
      </c>
      <c r="G49" s="18">
        <v>44518.452777777777</v>
      </c>
      <c r="H49" s="18">
        <v>44537.711805555555</v>
      </c>
      <c r="I49" s="19">
        <v>164548</v>
      </c>
      <c r="J49" s="19">
        <v>164548</v>
      </c>
      <c r="K49" s="17"/>
      <c r="L49" s="17" t="s">
        <v>130</v>
      </c>
      <c r="M49" s="17" t="s">
        <v>131</v>
      </c>
      <c r="N49" s="20" t="s">
        <v>472</v>
      </c>
      <c r="O49" s="20" t="s">
        <v>472</v>
      </c>
      <c r="P49" s="21">
        <v>0</v>
      </c>
      <c r="Q49" s="22"/>
      <c r="R49" s="17"/>
      <c r="S49" s="17" t="s">
        <v>175</v>
      </c>
      <c r="T49" s="18">
        <v>44518</v>
      </c>
      <c r="U49" s="18">
        <v>44552</v>
      </c>
      <c r="V49" s="18">
        <v>44552</v>
      </c>
      <c r="W49" s="18"/>
      <c r="X49" s="17">
        <v>1164</v>
      </c>
      <c r="Y49" s="17" t="s">
        <v>189</v>
      </c>
      <c r="Z49" s="21">
        <v>0</v>
      </c>
      <c r="AA49" s="17"/>
      <c r="AB49" s="17"/>
      <c r="AC49" s="17"/>
      <c r="AD49" s="17"/>
      <c r="AE49" s="17"/>
      <c r="AF49" s="17" t="s">
        <v>177</v>
      </c>
      <c r="AG49" s="21">
        <v>164548</v>
      </c>
      <c r="AH49" s="21">
        <v>0</v>
      </c>
      <c r="AI49" s="21">
        <v>0</v>
      </c>
      <c r="AJ49" s="21">
        <v>0</v>
      </c>
      <c r="AK49" s="21">
        <v>0</v>
      </c>
      <c r="AL49" s="21">
        <v>0</v>
      </c>
      <c r="AM49" s="21">
        <v>0</v>
      </c>
      <c r="AN49" s="21">
        <v>0</v>
      </c>
      <c r="AO49" s="21">
        <v>0</v>
      </c>
      <c r="AP49" s="21">
        <v>164548</v>
      </c>
      <c r="AQ49" s="21">
        <v>0</v>
      </c>
      <c r="AR49" s="17">
        <v>2201215353</v>
      </c>
      <c r="AS49" s="18">
        <v>44677</v>
      </c>
      <c r="AT49" s="17" t="s">
        <v>476</v>
      </c>
      <c r="AU49" s="21">
        <v>691263</v>
      </c>
    </row>
    <row r="50" spans="1:47" x14ac:dyDescent="0.35">
      <c r="A50" s="17">
        <v>821003143</v>
      </c>
      <c r="B50" s="17" t="s">
        <v>171</v>
      </c>
      <c r="C50" s="17" t="s">
        <v>133</v>
      </c>
      <c r="D50" s="17">
        <v>245068</v>
      </c>
      <c r="E50" s="17" t="s">
        <v>446</v>
      </c>
      <c r="F50" s="17" t="s">
        <v>447</v>
      </c>
      <c r="G50" s="18">
        <v>44529.751388888886</v>
      </c>
      <c r="H50" s="18">
        <v>44537.711805555555</v>
      </c>
      <c r="I50" s="19">
        <v>409215</v>
      </c>
      <c r="J50" s="19">
        <v>409215</v>
      </c>
      <c r="K50" s="17"/>
      <c r="L50" s="17" t="s">
        <v>130</v>
      </c>
      <c r="M50" s="17" t="s">
        <v>131</v>
      </c>
      <c r="N50" s="20" t="s">
        <v>472</v>
      </c>
      <c r="O50" s="20" t="s">
        <v>472</v>
      </c>
      <c r="P50" s="21">
        <v>0</v>
      </c>
      <c r="Q50" s="22"/>
      <c r="R50" s="17"/>
      <c r="S50" s="17" t="s">
        <v>175</v>
      </c>
      <c r="T50" s="18">
        <v>44529</v>
      </c>
      <c r="U50" s="18">
        <v>44552</v>
      </c>
      <c r="V50" s="18">
        <v>44552</v>
      </c>
      <c r="W50" s="18"/>
      <c r="X50" s="17">
        <v>1164</v>
      </c>
      <c r="Y50" s="17" t="s">
        <v>189</v>
      </c>
      <c r="Z50" s="21">
        <v>0</v>
      </c>
      <c r="AA50" s="17"/>
      <c r="AB50" s="17"/>
      <c r="AC50" s="17"/>
      <c r="AD50" s="17"/>
      <c r="AE50" s="17"/>
      <c r="AF50" s="17" t="s">
        <v>177</v>
      </c>
      <c r="AG50" s="21">
        <v>409215</v>
      </c>
      <c r="AH50" s="21">
        <v>0</v>
      </c>
      <c r="AI50" s="21">
        <v>0</v>
      </c>
      <c r="AJ50" s="21">
        <v>0</v>
      </c>
      <c r="AK50" s="21">
        <v>0</v>
      </c>
      <c r="AL50" s="21">
        <v>0</v>
      </c>
      <c r="AM50" s="21">
        <v>0</v>
      </c>
      <c r="AN50" s="21">
        <v>0</v>
      </c>
      <c r="AO50" s="21">
        <v>0</v>
      </c>
      <c r="AP50" s="21">
        <v>409215</v>
      </c>
      <c r="AQ50" s="21">
        <v>0</v>
      </c>
      <c r="AR50" s="17">
        <v>2201215353</v>
      </c>
      <c r="AS50" s="18">
        <v>44677</v>
      </c>
      <c r="AT50" s="17" t="s">
        <v>476</v>
      </c>
      <c r="AU50" s="21">
        <v>691263</v>
      </c>
    </row>
    <row r="51" spans="1:47" x14ac:dyDescent="0.35">
      <c r="A51" s="17">
        <v>821003143</v>
      </c>
      <c r="B51" s="17" t="s">
        <v>171</v>
      </c>
      <c r="C51" s="17" t="s">
        <v>133</v>
      </c>
      <c r="D51" s="17">
        <v>371977</v>
      </c>
      <c r="E51" s="17" t="s">
        <v>442</v>
      </c>
      <c r="F51" s="17" t="s">
        <v>443</v>
      </c>
      <c r="G51" s="18">
        <v>44788.736111111109</v>
      </c>
      <c r="H51" s="18">
        <v>44813.648611111108</v>
      </c>
      <c r="I51" s="19">
        <v>251571</v>
      </c>
      <c r="J51" s="19">
        <v>251571</v>
      </c>
      <c r="K51" s="17"/>
      <c r="L51" s="17" t="s">
        <v>130</v>
      </c>
      <c r="M51" s="17" t="s">
        <v>131</v>
      </c>
      <c r="N51" s="20" t="s">
        <v>472</v>
      </c>
      <c r="O51" s="20" t="s">
        <v>472</v>
      </c>
      <c r="P51" s="21">
        <v>0</v>
      </c>
      <c r="Q51" s="22"/>
      <c r="R51" s="17"/>
      <c r="S51" s="17" t="s">
        <v>175</v>
      </c>
      <c r="T51" s="18">
        <v>44788</v>
      </c>
      <c r="U51" s="18">
        <v>44823</v>
      </c>
      <c r="V51" s="18">
        <v>44823</v>
      </c>
      <c r="W51" s="18"/>
      <c r="X51" s="17">
        <v>893</v>
      </c>
      <c r="Y51" s="17" t="s">
        <v>189</v>
      </c>
      <c r="Z51" s="21">
        <v>0</v>
      </c>
      <c r="AA51" s="17"/>
      <c r="AB51" s="17"/>
      <c r="AC51" s="17"/>
      <c r="AD51" s="17"/>
      <c r="AE51" s="17"/>
      <c r="AF51" s="17" t="s">
        <v>177</v>
      </c>
      <c r="AG51" s="21">
        <v>251571</v>
      </c>
      <c r="AH51" s="21">
        <v>0</v>
      </c>
      <c r="AI51" s="21">
        <v>0</v>
      </c>
      <c r="AJ51" s="21">
        <v>0</v>
      </c>
      <c r="AK51" s="21">
        <v>0</v>
      </c>
      <c r="AL51" s="21">
        <v>0</v>
      </c>
      <c r="AM51" s="21">
        <v>0</v>
      </c>
      <c r="AN51" s="21">
        <v>0</v>
      </c>
      <c r="AO51" s="21">
        <v>0</v>
      </c>
      <c r="AP51" s="21">
        <v>251571</v>
      </c>
      <c r="AQ51" s="21">
        <v>0</v>
      </c>
      <c r="AR51" s="17">
        <v>2201315574</v>
      </c>
      <c r="AS51" s="18">
        <v>44865</v>
      </c>
      <c r="AT51" s="17" t="s">
        <v>476</v>
      </c>
      <c r="AU51" s="21">
        <v>251571</v>
      </c>
    </row>
    <row r="52" spans="1:47" x14ac:dyDescent="0.35">
      <c r="A52" s="17">
        <v>821003143</v>
      </c>
      <c r="B52" s="17" t="s">
        <v>171</v>
      </c>
      <c r="C52" s="17" t="s">
        <v>133</v>
      </c>
      <c r="D52" s="17">
        <v>383786</v>
      </c>
      <c r="E52" s="17" t="s">
        <v>440</v>
      </c>
      <c r="F52" s="17" t="s">
        <v>441</v>
      </c>
      <c r="G52" s="18">
        <v>44806.945138888892</v>
      </c>
      <c r="H52" s="18">
        <v>44841.491666666669</v>
      </c>
      <c r="I52" s="19">
        <v>79824</v>
      </c>
      <c r="J52" s="19">
        <v>79824</v>
      </c>
      <c r="K52" s="17"/>
      <c r="L52" s="17" t="s">
        <v>130</v>
      </c>
      <c r="M52" s="17" t="s">
        <v>131</v>
      </c>
      <c r="N52" s="20" t="s">
        <v>472</v>
      </c>
      <c r="O52" s="20" t="s">
        <v>472</v>
      </c>
      <c r="P52" s="21">
        <v>0</v>
      </c>
      <c r="Q52" s="22"/>
      <c r="R52" s="17"/>
      <c r="S52" s="17" t="s">
        <v>175</v>
      </c>
      <c r="T52" s="18">
        <v>44806</v>
      </c>
      <c r="U52" s="18">
        <v>44846</v>
      </c>
      <c r="V52" s="18">
        <v>44846</v>
      </c>
      <c r="W52" s="18"/>
      <c r="X52" s="17">
        <v>870</v>
      </c>
      <c r="Y52" s="17" t="s">
        <v>189</v>
      </c>
      <c r="Z52" s="21">
        <v>0</v>
      </c>
      <c r="AA52" s="17"/>
      <c r="AB52" s="17"/>
      <c r="AC52" s="17"/>
      <c r="AD52" s="17"/>
      <c r="AE52" s="17"/>
      <c r="AF52" s="17" t="s">
        <v>177</v>
      </c>
      <c r="AG52" s="21">
        <v>79824</v>
      </c>
      <c r="AH52" s="21">
        <v>0</v>
      </c>
      <c r="AI52" s="21">
        <v>0</v>
      </c>
      <c r="AJ52" s="21">
        <v>0</v>
      </c>
      <c r="AK52" s="21">
        <v>0</v>
      </c>
      <c r="AL52" s="21">
        <v>0</v>
      </c>
      <c r="AM52" s="21">
        <v>0</v>
      </c>
      <c r="AN52" s="21">
        <v>0</v>
      </c>
      <c r="AO52" s="21">
        <v>0</v>
      </c>
      <c r="AP52" s="21">
        <v>79824</v>
      </c>
      <c r="AQ52" s="21">
        <v>0</v>
      </c>
      <c r="AR52" s="17">
        <v>2201317738</v>
      </c>
      <c r="AS52" s="18">
        <v>44882</v>
      </c>
      <c r="AT52" s="17" t="s">
        <v>476</v>
      </c>
      <c r="AU52" s="21">
        <v>79824</v>
      </c>
    </row>
    <row r="53" spans="1:47" x14ac:dyDescent="0.35">
      <c r="A53" s="17">
        <v>821003143</v>
      </c>
      <c r="B53" s="17" t="s">
        <v>171</v>
      </c>
      <c r="C53" s="17" t="s">
        <v>133</v>
      </c>
      <c r="D53" s="17">
        <v>451929</v>
      </c>
      <c r="E53" s="17" t="s">
        <v>424</v>
      </c>
      <c r="F53" s="17" t="s">
        <v>425</v>
      </c>
      <c r="G53" s="18">
        <v>44930.486111111109</v>
      </c>
      <c r="H53" s="18">
        <v>44965.62777777778</v>
      </c>
      <c r="I53" s="19">
        <v>40200</v>
      </c>
      <c r="J53" s="19">
        <v>36100</v>
      </c>
      <c r="K53" s="17"/>
      <c r="L53" s="17" t="s">
        <v>130</v>
      </c>
      <c r="M53" s="17" t="s">
        <v>131</v>
      </c>
      <c r="N53" s="20" t="s">
        <v>472</v>
      </c>
      <c r="O53" s="20" t="s">
        <v>472</v>
      </c>
      <c r="P53" s="21">
        <v>0</v>
      </c>
      <c r="Q53" s="22"/>
      <c r="R53" s="17"/>
      <c r="S53" s="17" t="s">
        <v>175</v>
      </c>
      <c r="T53" s="18">
        <v>44930</v>
      </c>
      <c r="U53" s="18">
        <v>44979</v>
      </c>
      <c r="V53" s="18">
        <v>44979</v>
      </c>
      <c r="W53" s="18"/>
      <c r="X53" s="17">
        <v>737</v>
      </c>
      <c r="Y53" s="17" t="s">
        <v>189</v>
      </c>
      <c r="Z53" s="21">
        <v>0</v>
      </c>
      <c r="AA53" s="17"/>
      <c r="AB53" s="17"/>
      <c r="AC53" s="17"/>
      <c r="AD53" s="17"/>
      <c r="AE53" s="17"/>
      <c r="AF53" s="17" t="s">
        <v>177</v>
      </c>
      <c r="AG53" s="21">
        <v>36100</v>
      </c>
      <c r="AH53" s="21">
        <v>0</v>
      </c>
      <c r="AI53" s="21">
        <v>0</v>
      </c>
      <c r="AJ53" s="21">
        <v>0</v>
      </c>
      <c r="AK53" s="21">
        <v>0</v>
      </c>
      <c r="AL53" s="21">
        <v>0</v>
      </c>
      <c r="AM53" s="21">
        <v>0</v>
      </c>
      <c r="AN53" s="21">
        <v>0</v>
      </c>
      <c r="AO53" s="21">
        <v>0</v>
      </c>
      <c r="AP53" s="21">
        <v>36100</v>
      </c>
      <c r="AQ53" s="21">
        <v>0</v>
      </c>
      <c r="AR53" s="17">
        <v>2201365923</v>
      </c>
      <c r="AS53" s="18">
        <v>45007</v>
      </c>
      <c r="AT53" s="17" t="s">
        <v>476</v>
      </c>
      <c r="AU53" s="21">
        <v>1003814</v>
      </c>
    </row>
    <row r="54" spans="1:47" x14ac:dyDescent="0.35">
      <c r="A54" s="17">
        <v>821003143</v>
      </c>
      <c r="B54" s="17" t="s">
        <v>171</v>
      </c>
      <c r="C54" s="17" t="s">
        <v>133</v>
      </c>
      <c r="D54" s="17">
        <v>451947</v>
      </c>
      <c r="E54" s="17" t="s">
        <v>426</v>
      </c>
      <c r="F54" s="17" t="s">
        <v>427</v>
      </c>
      <c r="G54" s="18">
        <v>44930.525000000001</v>
      </c>
      <c r="H54" s="18">
        <v>44965.62777777778</v>
      </c>
      <c r="I54" s="19">
        <v>396428</v>
      </c>
      <c r="J54" s="19">
        <v>396428</v>
      </c>
      <c r="K54" s="17"/>
      <c r="L54" s="17" t="s">
        <v>130</v>
      </c>
      <c r="M54" s="17" t="s">
        <v>131</v>
      </c>
      <c r="N54" s="20" t="s">
        <v>472</v>
      </c>
      <c r="O54" s="20" t="s">
        <v>472</v>
      </c>
      <c r="P54" s="21">
        <v>0</v>
      </c>
      <c r="Q54" s="22"/>
      <c r="R54" s="17"/>
      <c r="S54" s="17" t="s">
        <v>175</v>
      </c>
      <c r="T54" s="18">
        <v>44930</v>
      </c>
      <c r="U54" s="18">
        <v>44979</v>
      </c>
      <c r="V54" s="18">
        <v>44979</v>
      </c>
      <c r="W54" s="18"/>
      <c r="X54" s="17">
        <v>737</v>
      </c>
      <c r="Y54" s="17" t="s">
        <v>189</v>
      </c>
      <c r="Z54" s="21">
        <v>0</v>
      </c>
      <c r="AA54" s="17"/>
      <c r="AB54" s="17"/>
      <c r="AC54" s="17"/>
      <c r="AD54" s="17"/>
      <c r="AE54" s="17"/>
      <c r="AF54" s="17" t="s">
        <v>177</v>
      </c>
      <c r="AG54" s="21">
        <v>396428</v>
      </c>
      <c r="AH54" s="21">
        <v>0</v>
      </c>
      <c r="AI54" s="21">
        <v>0</v>
      </c>
      <c r="AJ54" s="21">
        <v>0</v>
      </c>
      <c r="AK54" s="21">
        <v>0</v>
      </c>
      <c r="AL54" s="21">
        <v>0</v>
      </c>
      <c r="AM54" s="21">
        <v>0</v>
      </c>
      <c r="AN54" s="21">
        <v>0</v>
      </c>
      <c r="AO54" s="21">
        <v>0</v>
      </c>
      <c r="AP54" s="21">
        <v>396428</v>
      </c>
      <c r="AQ54" s="21">
        <v>0</v>
      </c>
      <c r="AR54" s="17">
        <v>2201365923</v>
      </c>
      <c r="AS54" s="18">
        <v>45007</v>
      </c>
      <c r="AT54" s="17" t="s">
        <v>476</v>
      </c>
      <c r="AU54" s="21">
        <v>1003814</v>
      </c>
    </row>
    <row r="55" spans="1:47" x14ac:dyDescent="0.35">
      <c r="A55" s="17">
        <v>821003143</v>
      </c>
      <c r="B55" s="17" t="s">
        <v>171</v>
      </c>
      <c r="C55" s="17" t="s">
        <v>133</v>
      </c>
      <c r="D55" s="17">
        <v>455446</v>
      </c>
      <c r="E55" s="17" t="s">
        <v>428</v>
      </c>
      <c r="F55" s="17" t="s">
        <v>429</v>
      </c>
      <c r="G55" s="18">
        <v>44938.356249999997</v>
      </c>
      <c r="H55" s="18">
        <v>44965.62777777778</v>
      </c>
      <c r="I55" s="19">
        <v>46400</v>
      </c>
      <c r="J55" s="19">
        <v>42300</v>
      </c>
      <c r="K55" s="17"/>
      <c r="L55" s="17" t="s">
        <v>130</v>
      </c>
      <c r="M55" s="17" t="s">
        <v>131</v>
      </c>
      <c r="N55" s="20" t="s">
        <v>472</v>
      </c>
      <c r="O55" s="20" t="s">
        <v>472</v>
      </c>
      <c r="P55" s="21">
        <v>0</v>
      </c>
      <c r="Q55" s="22"/>
      <c r="R55" s="17"/>
      <c r="S55" s="17" t="s">
        <v>175</v>
      </c>
      <c r="T55" s="18">
        <v>44938</v>
      </c>
      <c r="U55" s="18">
        <v>44979</v>
      </c>
      <c r="V55" s="18">
        <v>44979</v>
      </c>
      <c r="W55" s="18"/>
      <c r="X55" s="17">
        <v>737</v>
      </c>
      <c r="Y55" s="17" t="s">
        <v>189</v>
      </c>
      <c r="Z55" s="21">
        <v>0</v>
      </c>
      <c r="AA55" s="17"/>
      <c r="AB55" s="17"/>
      <c r="AC55" s="17"/>
      <c r="AD55" s="17"/>
      <c r="AE55" s="17"/>
      <c r="AF55" s="17" t="s">
        <v>177</v>
      </c>
      <c r="AG55" s="21">
        <v>42300</v>
      </c>
      <c r="AH55" s="21">
        <v>0</v>
      </c>
      <c r="AI55" s="21">
        <v>0</v>
      </c>
      <c r="AJ55" s="21">
        <v>0</v>
      </c>
      <c r="AK55" s="21">
        <v>0</v>
      </c>
      <c r="AL55" s="21">
        <v>0</v>
      </c>
      <c r="AM55" s="21">
        <v>0</v>
      </c>
      <c r="AN55" s="21">
        <v>0</v>
      </c>
      <c r="AO55" s="21">
        <v>0</v>
      </c>
      <c r="AP55" s="21">
        <v>42300</v>
      </c>
      <c r="AQ55" s="21">
        <v>0</v>
      </c>
      <c r="AR55" s="17">
        <v>2201365923</v>
      </c>
      <c r="AS55" s="18">
        <v>45007</v>
      </c>
      <c r="AT55" s="17" t="s">
        <v>476</v>
      </c>
      <c r="AU55" s="21">
        <v>1003814</v>
      </c>
    </row>
    <row r="56" spans="1:47" x14ac:dyDescent="0.35">
      <c r="A56" s="17">
        <v>821003143</v>
      </c>
      <c r="B56" s="17" t="s">
        <v>171</v>
      </c>
      <c r="C56" s="17" t="s">
        <v>133</v>
      </c>
      <c r="D56" s="17">
        <v>459726</v>
      </c>
      <c r="E56" s="17" t="s">
        <v>430</v>
      </c>
      <c r="F56" s="17" t="s">
        <v>431</v>
      </c>
      <c r="G56" s="18">
        <v>44945.545138888891</v>
      </c>
      <c r="H56" s="18">
        <v>44965.62777777778</v>
      </c>
      <c r="I56" s="19">
        <v>6960</v>
      </c>
      <c r="J56" s="19">
        <v>6960</v>
      </c>
      <c r="K56" s="17"/>
      <c r="L56" s="17" t="s">
        <v>130</v>
      </c>
      <c r="M56" s="17" t="s">
        <v>131</v>
      </c>
      <c r="N56" s="20" t="s">
        <v>472</v>
      </c>
      <c r="O56" s="20" t="s">
        <v>472</v>
      </c>
      <c r="P56" s="21">
        <v>0</v>
      </c>
      <c r="Q56" s="22"/>
      <c r="R56" s="17"/>
      <c r="S56" s="17" t="s">
        <v>175</v>
      </c>
      <c r="T56" s="18">
        <v>44945</v>
      </c>
      <c r="U56" s="18">
        <v>44979</v>
      </c>
      <c r="V56" s="18">
        <v>44979</v>
      </c>
      <c r="W56" s="18"/>
      <c r="X56" s="17">
        <v>737</v>
      </c>
      <c r="Y56" s="17" t="s">
        <v>189</v>
      </c>
      <c r="Z56" s="21">
        <v>0</v>
      </c>
      <c r="AA56" s="17"/>
      <c r="AB56" s="17"/>
      <c r="AC56" s="17"/>
      <c r="AD56" s="17"/>
      <c r="AE56" s="17"/>
      <c r="AF56" s="17" t="s">
        <v>177</v>
      </c>
      <c r="AG56" s="21">
        <v>6960</v>
      </c>
      <c r="AH56" s="21">
        <v>0</v>
      </c>
      <c r="AI56" s="21">
        <v>0</v>
      </c>
      <c r="AJ56" s="21">
        <v>0</v>
      </c>
      <c r="AK56" s="21">
        <v>0</v>
      </c>
      <c r="AL56" s="21">
        <v>0</v>
      </c>
      <c r="AM56" s="21">
        <v>0</v>
      </c>
      <c r="AN56" s="21">
        <v>0</v>
      </c>
      <c r="AO56" s="21">
        <v>0</v>
      </c>
      <c r="AP56" s="21">
        <v>6960</v>
      </c>
      <c r="AQ56" s="21">
        <v>0</v>
      </c>
      <c r="AR56" s="17">
        <v>2201365923</v>
      </c>
      <c r="AS56" s="18">
        <v>45007</v>
      </c>
      <c r="AT56" s="17" t="s">
        <v>476</v>
      </c>
      <c r="AU56" s="21">
        <v>1003814</v>
      </c>
    </row>
    <row r="57" spans="1:47" x14ac:dyDescent="0.35">
      <c r="A57" s="17">
        <v>821003143</v>
      </c>
      <c r="B57" s="17" t="s">
        <v>171</v>
      </c>
      <c r="C57" s="17" t="s">
        <v>133</v>
      </c>
      <c r="D57" s="17">
        <v>459739</v>
      </c>
      <c r="E57" s="17" t="s">
        <v>432</v>
      </c>
      <c r="F57" s="17" t="s">
        <v>433</v>
      </c>
      <c r="G57" s="18">
        <v>44945.558333333334</v>
      </c>
      <c r="H57" s="18">
        <v>44965.62777777778</v>
      </c>
      <c r="I57" s="19">
        <v>177413</v>
      </c>
      <c r="J57" s="19">
        <v>177413</v>
      </c>
      <c r="K57" s="17"/>
      <c r="L57" s="17" t="s">
        <v>130</v>
      </c>
      <c r="M57" s="17" t="s">
        <v>131</v>
      </c>
      <c r="N57" s="20" t="s">
        <v>472</v>
      </c>
      <c r="O57" s="20" t="s">
        <v>472</v>
      </c>
      <c r="P57" s="21">
        <v>0</v>
      </c>
      <c r="Q57" s="22"/>
      <c r="R57" s="17"/>
      <c r="S57" s="17" t="s">
        <v>175</v>
      </c>
      <c r="T57" s="18">
        <v>44945</v>
      </c>
      <c r="U57" s="18">
        <v>44979</v>
      </c>
      <c r="V57" s="18">
        <v>44979</v>
      </c>
      <c r="W57" s="18"/>
      <c r="X57" s="17">
        <v>737</v>
      </c>
      <c r="Y57" s="17" t="s">
        <v>189</v>
      </c>
      <c r="Z57" s="21">
        <v>0</v>
      </c>
      <c r="AA57" s="17"/>
      <c r="AB57" s="17"/>
      <c r="AC57" s="17"/>
      <c r="AD57" s="17"/>
      <c r="AE57" s="17"/>
      <c r="AF57" s="17" t="s">
        <v>177</v>
      </c>
      <c r="AG57" s="21">
        <v>177413</v>
      </c>
      <c r="AH57" s="21">
        <v>0</v>
      </c>
      <c r="AI57" s="21">
        <v>0</v>
      </c>
      <c r="AJ57" s="21">
        <v>0</v>
      </c>
      <c r="AK57" s="21">
        <v>0</v>
      </c>
      <c r="AL57" s="21">
        <v>0</v>
      </c>
      <c r="AM57" s="21">
        <v>0</v>
      </c>
      <c r="AN57" s="21">
        <v>0</v>
      </c>
      <c r="AO57" s="21">
        <v>0</v>
      </c>
      <c r="AP57" s="21">
        <v>177413</v>
      </c>
      <c r="AQ57" s="21">
        <v>0</v>
      </c>
      <c r="AR57" s="17">
        <v>2201365923</v>
      </c>
      <c r="AS57" s="18">
        <v>45007</v>
      </c>
      <c r="AT57" s="17" t="s">
        <v>476</v>
      </c>
      <c r="AU57" s="21">
        <v>1003814</v>
      </c>
    </row>
    <row r="58" spans="1:47" x14ac:dyDescent="0.35">
      <c r="A58" s="17">
        <v>821003143</v>
      </c>
      <c r="B58" s="17" t="s">
        <v>171</v>
      </c>
      <c r="C58" s="17" t="s">
        <v>133</v>
      </c>
      <c r="D58" s="17">
        <v>460032</v>
      </c>
      <c r="E58" s="17" t="s">
        <v>434</v>
      </c>
      <c r="F58" s="17" t="s">
        <v>435</v>
      </c>
      <c r="G58" s="18">
        <v>44946.086805555555</v>
      </c>
      <c r="H58" s="18">
        <v>44965.62777777778</v>
      </c>
      <c r="I58" s="19">
        <v>231422</v>
      </c>
      <c r="J58" s="19">
        <v>231422</v>
      </c>
      <c r="K58" s="17"/>
      <c r="L58" s="17" t="s">
        <v>130</v>
      </c>
      <c r="M58" s="17" t="s">
        <v>131</v>
      </c>
      <c r="N58" s="20" t="s">
        <v>472</v>
      </c>
      <c r="O58" s="20" t="s">
        <v>472</v>
      </c>
      <c r="P58" s="21">
        <v>0</v>
      </c>
      <c r="Q58" s="22"/>
      <c r="R58" s="17"/>
      <c r="S58" s="17" t="s">
        <v>175</v>
      </c>
      <c r="T58" s="18">
        <v>44946</v>
      </c>
      <c r="U58" s="18">
        <v>44979</v>
      </c>
      <c r="V58" s="18">
        <v>44979</v>
      </c>
      <c r="W58" s="18"/>
      <c r="X58" s="17">
        <v>737</v>
      </c>
      <c r="Y58" s="17" t="s">
        <v>189</v>
      </c>
      <c r="Z58" s="21">
        <v>0</v>
      </c>
      <c r="AA58" s="17"/>
      <c r="AB58" s="17"/>
      <c r="AC58" s="17"/>
      <c r="AD58" s="17"/>
      <c r="AE58" s="17"/>
      <c r="AF58" s="17" t="s">
        <v>177</v>
      </c>
      <c r="AG58" s="21">
        <v>231422</v>
      </c>
      <c r="AH58" s="21">
        <v>0</v>
      </c>
      <c r="AI58" s="21">
        <v>0</v>
      </c>
      <c r="AJ58" s="21">
        <v>0</v>
      </c>
      <c r="AK58" s="21">
        <v>0</v>
      </c>
      <c r="AL58" s="21">
        <v>0</v>
      </c>
      <c r="AM58" s="21">
        <v>0</v>
      </c>
      <c r="AN58" s="21">
        <v>0</v>
      </c>
      <c r="AO58" s="21">
        <v>0</v>
      </c>
      <c r="AP58" s="21">
        <v>231422</v>
      </c>
      <c r="AQ58" s="21">
        <v>0</v>
      </c>
      <c r="AR58" s="17">
        <v>2201365923</v>
      </c>
      <c r="AS58" s="18">
        <v>45007</v>
      </c>
      <c r="AT58" s="17" t="s">
        <v>476</v>
      </c>
      <c r="AU58" s="21">
        <v>1003814</v>
      </c>
    </row>
    <row r="59" spans="1:47" x14ac:dyDescent="0.35">
      <c r="A59" s="17">
        <v>821003143</v>
      </c>
      <c r="B59" s="17" t="s">
        <v>171</v>
      </c>
      <c r="C59" s="17" t="s">
        <v>133</v>
      </c>
      <c r="D59" s="17">
        <v>461091</v>
      </c>
      <c r="E59" s="17" t="s">
        <v>436</v>
      </c>
      <c r="F59" s="17" t="s">
        <v>437</v>
      </c>
      <c r="G59" s="18">
        <v>44948.034722222219</v>
      </c>
      <c r="H59" s="18">
        <v>44965.62777777778</v>
      </c>
      <c r="I59" s="19">
        <v>50398</v>
      </c>
      <c r="J59" s="19">
        <v>50398</v>
      </c>
      <c r="K59" s="17"/>
      <c r="L59" s="17" t="s">
        <v>130</v>
      </c>
      <c r="M59" s="17" t="s">
        <v>131</v>
      </c>
      <c r="N59" s="20" t="s">
        <v>472</v>
      </c>
      <c r="O59" s="20" t="s">
        <v>472</v>
      </c>
      <c r="P59" s="21">
        <v>0</v>
      </c>
      <c r="Q59" s="22"/>
      <c r="R59" s="17"/>
      <c r="S59" s="17" t="s">
        <v>175</v>
      </c>
      <c r="T59" s="18">
        <v>44948</v>
      </c>
      <c r="U59" s="18">
        <v>44979</v>
      </c>
      <c r="V59" s="18">
        <v>44979</v>
      </c>
      <c r="W59" s="18"/>
      <c r="X59" s="17">
        <v>737</v>
      </c>
      <c r="Y59" s="17" t="s">
        <v>189</v>
      </c>
      <c r="Z59" s="21">
        <v>0</v>
      </c>
      <c r="AA59" s="17"/>
      <c r="AB59" s="17"/>
      <c r="AC59" s="17"/>
      <c r="AD59" s="17"/>
      <c r="AE59" s="17"/>
      <c r="AF59" s="17" t="s">
        <v>177</v>
      </c>
      <c r="AG59" s="21">
        <v>50398</v>
      </c>
      <c r="AH59" s="21">
        <v>0</v>
      </c>
      <c r="AI59" s="21">
        <v>0</v>
      </c>
      <c r="AJ59" s="21">
        <v>0</v>
      </c>
      <c r="AK59" s="21">
        <v>0</v>
      </c>
      <c r="AL59" s="21">
        <v>0</v>
      </c>
      <c r="AM59" s="21">
        <v>0</v>
      </c>
      <c r="AN59" s="21">
        <v>0</v>
      </c>
      <c r="AO59" s="21">
        <v>0</v>
      </c>
      <c r="AP59" s="21">
        <v>50398</v>
      </c>
      <c r="AQ59" s="21">
        <v>0</v>
      </c>
      <c r="AR59" s="17">
        <v>2201365923</v>
      </c>
      <c r="AS59" s="18">
        <v>45007</v>
      </c>
      <c r="AT59" s="17" t="s">
        <v>476</v>
      </c>
      <c r="AU59" s="21">
        <v>1003814</v>
      </c>
    </row>
    <row r="60" spans="1:47" x14ac:dyDescent="0.35">
      <c r="A60" s="17">
        <v>821003143</v>
      </c>
      <c r="B60" s="17" t="s">
        <v>171</v>
      </c>
      <c r="C60" s="17" t="s">
        <v>133</v>
      </c>
      <c r="D60" s="17">
        <v>464773</v>
      </c>
      <c r="E60" s="17" t="s">
        <v>438</v>
      </c>
      <c r="F60" s="17" t="s">
        <v>439</v>
      </c>
      <c r="G60" s="18">
        <v>44953.445138888892</v>
      </c>
      <c r="H60" s="18">
        <v>44965.62777777778</v>
      </c>
      <c r="I60" s="19">
        <v>66893</v>
      </c>
      <c r="J60" s="19">
        <v>62793</v>
      </c>
      <c r="K60" s="17"/>
      <c r="L60" s="17" t="s">
        <v>130</v>
      </c>
      <c r="M60" s="17" t="s">
        <v>131</v>
      </c>
      <c r="N60" s="20" t="s">
        <v>472</v>
      </c>
      <c r="O60" s="20" t="s">
        <v>472</v>
      </c>
      <c r="P60" s="21">
        <v>0</v>
      </c>
      <c r="Q60" s="22"/>
      <c r="R60" s="17"/>
      <c r="S60" s="17" t="s">
        <v>175</v>
      </c>
      <c r="T60" s="18">
        <v>44953</v>
      </c>
      <c r="U60" s="18">
        <v>44979</v>
      </c>
      <c r="V60" s="18">
        <v>44979</v>
      </c>
      <c r="W60" s="18"/>
      <c r="X60" s="17">
        <v>737</v>
      </c>
      <c r="Y60" s="17" t="s">
        <v>189</v>
      </c>
      <c r="Z60" s="21">
        <v>0</v>
      </c>
      <c r="AA60" s="17"/>
      <c r="AB60" s="17"/>
      <c r="AC60" s="17"/>
      <c r="AD60" s="17"/>
      <c r="AE60" s="17"/>
      <c r="AF60" s="17" t="s">
        <v>177</v>
      </c>
      <c r="AG60" s="21">
        <v>62793</v>
      </c>
      <c r="AH60" s="21">
        <v>0</v>
      </c>
      <c r="AI60" s="21">
        <v>0</v>
      </c>
      <c r="AJ60" s="21">
        <v>0</v>
      </c>
      <c r="AK60" s="21">
        <v>0</v>
      </c>
      <c r="AL60" s="21">
        <v>0</v>
      </c>
      <c r="AM60" s="21">
        <v>0</v>
      </c>
      <c r="AN60" s="21">
        <v>0</v>
      </c>
      <c r="AO60" s="21">
        <v>0</v>
      </c>
      <c r="AP60" s="21">
        <v>62793</v>
      </c>
      <c r="AQ60" s="21">
        <v>0</v>
      </c>
      <c r="AR60" s="17">
        <v>2201365923</v>
      </c>
      <c r="AS60" s="18">
        <v>45007</v>
      </c>
      <c r="AT60" s="17" t="s">
        <v>476</v>
      </c>
      <c r="AU60" s="21">
        <v>1003814</v>
      </c>
    </row>
    <row r="61" spans="1:47" x14ac:dyDescent="0.35">
      <c r="A61" s="17">
        <v>821003143</v>
      </c>
      <c r="B61" s="17" t="s">
        <v>171</v>
      </c>
      <c r="C61" s="17" t="s">
        <v>133</v>
      </c>
      <c r="D61" s="17">
        <v>504740</v>
      </c>
      <c r="E61" s="17" t="s">
        <v>420</v>
      </c>
      <c r="F61" s="17" t="s">
        <v>421</v>
      </c>
      <c r="G61" s="18">
        <v>45021.474999999999</v>
      </c>
      <c r="H61" s="18">
        <v>45051.695138888892</v>
      </c>
      <c r="I61" s="19">
        <v>89913</v>
      </c>
      <c r="J61" s="19">
        <v>89913</v>
      </c>
      <c r="K61" s="17"/>
      <c r="L61" s="17" t="s">
        <v>130</v>
      </c>
      <c r="M61" s="17" t="s">
        <v>131</v>
      </c>
      <c r="N61" s="20" t="s">
        <v>472</v>
      </c>
      <c r="O61" s="20" t="s">
        <v>472</v>
      </c>
      <c r="P61" s="21">
        <v>0</v>
      </c>
      <c r="Q61" s="22"/>
      <c r="R61" s="17"/>
      <c r="S61" s="17" t="s">
        <v>175</v>
      </c>
      <c r="T61" s="18">
        <v>45021</v>
      </c>
      <c r="U61" s="18">
        <v>45066</v>
      </c>
      <c r="V61" s="18">
        <v>45066</v>
      </c>
      <c r="W61" s="18"/>
      <c r="X61" s="17">
        <v>650</v>
      </c>
      <c r="Y61" s="17" t="s">
        <v>189</v>
      </c>
      <c r="Z61" s="21">
        <v>0</v>
      </c>
      <c r="AA61" s="17"/>
      <c r="AB61" s="17"/>
      <c r="AC61" s="17"/>
      <c r="AD61" s="17"/>
      <c r="AE61" s="17"/>
      <c r="AF61" s="17" t="s">
        <v>177</v>
      </c>
      <c r="AG61" s="21">
        <v>89913</v>
      </c>
      <c r="AH61" s="21">
        <v>0</v>
      </c>
      <c r="AI61" s="21">
        <v>0</v>
      </c>
      <c r="AJ61" s="21">
        <v>0</v>
      </c>
      <c r="AK61" s="21">
        <v>0</v>
      </c>
      <c r="AL61" s="21">
        <v>0</v>
      </c>
      <c r="AM61" s="21">
        <v>0</v>
      </c>
      <c r="AN61" s="21">
        <v>0</v>
      </c>
      <c r="AO61" s="21">
        <v>0</v>
      </c>
      <c r="AP61" s="21">
        <v>89913</v>
      </c>
      <c r="AQ61" s="21">
        <v>0</v>
      </c>
      <c r="AR61" s="17">
        <v>2201418656</v>
      </c>
      <c r="AS61" s="18">
        <v>45134</v>
      </c>
      <c r="AT61" s="17" t="s">
        <v>476</v>
      </c>
      <c r="AU61" s="21">
        <v>720247</v>
      </c>
    </row>
    <row r="62" spans="1:47" x14ac:dyDescent="0.35">
      <c r="A62" s="17">
        <v>821003143</v>
      </c>
      <c r="B62" s="17" t="s">
        <v>171</v>
      </c>
      <c r="C62" s="17" t="s">
        <v>133</v>
      </c>
      <c r="D62" s="17">
        <v>513195</v>
      </c>
      <c r="E62" s="17" t="s">
        <v>422</v>
      </c>
      <c r="F62" s="17" t="s">
        <v>423</v>
      </c>
      <c r="G62" s="18">
        <v>45037.427083333336</v>
      </c>
      <c r="H62" s="18">
        <v>45051.695138888892</v>
      </c>
      <c r="I62" s="19">
        <v>66893</v>
      </c>
      <c r="J62" s="19">
        <v>66893</v>
      </c>
      <c r="K62" s="17"/>
      <c r="L62" s="17" t="s">
        <v>130</v>
      </c>
      <c r="M62" s="17" t="s">
        <v>131</v>
      </c>
      <c r="N62" s="20" t="s">
        <v>472</v>
      </c>
      <c r="O62" s="20" t="s">
        <v>472</v>
      </c>
      <c r="P62" s="21">
        <v>0</v>
      </c>
      <c r="Q62" s="22"/>
      <c r="R62" s="17"/>
      <c r="S62" s="17" t="s">
        <v>175</v>
      </c>
      <c r="T62" s="18">
        <v>45037</v>
      </c>
      <c r="U62" s="18">
        <v>45066</v>
      </c>
      <c r="V62" s="18">
        <v>45066</v>
      </c>
      <c r="W62" s="18"/>
      <c r="X62" s="17">
        <v>650</v>
      </c>
      <c r="Y62" s="17" t="s">
        <v>189</v>
      </c>
      <c r="Z62" s="21">
        <v>0</v>
      </c>
      <c r="AA62" s="17"/>
      <c r="AB62" s="17"/>
      <c r="AC62" s="17"/>
      <c r="AD62" s="17"/>
      <c r="AE62" s="17"/>
      <c r="AF62" s="17" t="s">
        <v>177</v>
      </c>
      <c r="AG62" s="21">
        <v>66893</v>
      </c>
      <c r="AH62" s="21">
        <v>0</v>
      </c>
      <c r="AI62" s="21">
        <v>0</v>
      </c>
      <c r="AJ62" s="21">
        <v>0</v>
      </c>
      <c r="AK62" s="21">
        <v>0</v>
      </c>
      <c r="AL62" s="21">
        <v>0</v>
      </c>
      <c r="AM62" s="21">
        <v>0</v>
      </c>
      <c r="AN62" s="21">
        <v>0</v>
      </c>
      <c r="AO62" s="21">
        <v>0</v>
      </c>
      <c r="AP62" s="21">
        <v>66893</v>
      </c>
      <c r="AQ62" s="21">
        <v>0</v>
      </c>
      <c r="AR62" s="17">
        <v>2201418656</v>
      </c>
      <c r="AS62" s="18">
        <v>45134</v>
      </c>
      <c r="AT62" s="17" t="s">
        <v>476</v>
      </c>
      <c r="AU62" s="21">
        <v>720247</v>
      </c>
    </row>
    <row r="63" spans="1:47" x14ac:dyDescent="0.35">
      <c r="A63" s="17">
        <v>821003143</v>
      </c>
      <c r="B63" s="17" t="s">
        <v>171</v>
      </c>
      <c r="C63" s="17" t="s">
        <v>133</v>
      </c>
      <c r="D63" s="17">
        <v>519084</v>
      </c>
      <c r="E63" s="17" t="s">
        <v>414</v>
      </c>
      <c r="F63" s="17" t="s">
        <v>415</v>
      </c>
      <c r="G63" s="18">
        <v>45048.780555555553</v>
      </c>
      <c r="H63" s="18">
        <v>45082.65347222222</v>
      </c>
      <c r="I63" s="19">
        <v>311168</v>
      </c>
      <c r="J63" s="19">
        <v>311168</v>
      </c>
      <c r="K63" s="17"/>
      <c r="L63" s="17" t="s">
        <v>130</v>
      </c>
      <c r="M63" s="17" t="s">
        <v>131</v>
      </c>
      <c r="N63" s="20" t="s">
        <v>472</v>
      </c>
      <c r="O63" s="20" t="s">
        <v>472</v>
      </c>
      <c r="P63" s="21">
        <v>0</v>
      </c>
      <c r="Q63" s="22"/>
      <c r="R63" s="17"/>
      <c r="S63" s="17" t="s">
        <v>175</v>
      </c>
      <c r="T63" s="18">
        <v>45048</v>
      </c>
      <c r="U63" s="18">
        <v>45098</v>
      </c>
      <c r="V63" s="18">
        <v>45098</v>
      </c>
      <c r="W63" s="18"/>
      <c r="X63" s="17">
        <v>618</v>
      </c>
      <c r="Y63" s="17" t="s">
        <v>189</v>
      </c>
      <c r="Z63" s="21">
        <v>0</v>
      </c>
      <c r="AA63" s="17"/>
      <c r="AB63" s="17"/>
      <c r="AC63" s="17"/>
      <c r="AD63" s="17"/>
      <c r="AE63" s="17"/>
      <c r="AF63" s="17" t="s">
        <v>177</v>
      </c>
      <c r="AG63" s="21">
        <v>311168</v>
      </c>
      <c r="AH63" s="21">
        <v>0</v>
      </c>
      <c r="AI63" s="21">
        <v>0</v>
      </c>
      <c r="AJ63" s="21">
        <v>0</v>
      </c>
      <c r="AK63" s="21">
        <v>0</v>
      </c>
      <c r="AL63" s="21">
        <v>0</v>
      </c>
      <c r="AM63" s="21">
        <v>0</v>
      </c>
      <c r="AN63" s="21">
        <v>0</v>
      </c>
      <c r="AO63" s="21">
        <v>0</v>
      </c>
      <c r="AP63" s="21">
        <v>311168</v>
      </c>
      <c r="AQ63" s="21">
        <v>0</v>
      </c>
      <c r="AR63" s="17">
        <v>2201418656</v>
      </c>
      <c r="AS63" s="18">
        <v>45134</v>
      </c>
      <c r="AT63" s="17" t="s">
        <v>476</v>
      </c>
      <c r="AU63" s="21">
        <v>720247</v>
      </c>
    </row>
    <row r="64" spans="1:47" x14ac:dyDescent="0.35">
      <c r="A64" s="17">
        <v>821003143</v>
      </c>
      <c r="B64" s="17" t="s">
        <v>171</v>
      </c>
      <c r="C64" s="17" t="s">
        <v>133</v>
      </c>
      <c r="D64" s="17">
        <v>521250</v>
      </c>
      <c r="E64" s="17" t="s">
        <v>416</v>
      </c>
      <c r="F64" s="17" t="s">
        <v>417</v>
      </c>
      <c r="G64" s="18">
        <v>45052.243055555555</v>
      </c>
      <c r="H64" s="18">
        <v>45082.65347222222</v>
      </c>
      <c r="I64" s="19">
        <v>237966</v>
      </c>
      <c r="J64" s="19">
        <v>237966</v>
      </c>
      <c r="K64" s="17"/>
      <c r="L64" s="17" t="s">
        <v>130</v>
      </c>
      <c r="M64" s="17" t="s">
        <v>131</v>
      </c>
      <c r="N64" s="20" t="s">
        <v>472</v>
      </c>
      <c r="O64" s="20" t="s">
        <v>472</v>
      </c>
      <c r="P64" s="21">
        <v>0</v>
      </c>
      <c r="Q64" s="22"/>
      <c r="R64" s="17"/>
      <c r="S64" s="17" t="s">
        <v>175</v>
      </c>
      <c r="T64" s="18">
        <v>45052</v>
      </c>
      <c r="U64" s="18">
        <v>45098</v>
      </c>
      <c r="V64" s="18">
        <v>45098</v>
      </c>
      <c r="W64" s="18"/>
      <c r="X64" s="17">
        <v>618</v>
      </c>
      <c r="Y64" s="17" t="s">
        <v>189</v>
      </c>
      <c r="Z64" s="21">
        <v>0</v>
      </c>
      <c r="AA64" s="17"/>
      <c r="AB64" s="17"/>
      <c r="AC64" s="17"/>
      <c r="AD64" s="17"/>
      <c r="AE64" s="17"/>
      <c r="AF64" s="17" t="s">
        <v>177</v>
      </c>
      <c r="AG64" s="21">
        <v>237966</v>
      </c>
      <c r="AH64" s="21">
        <v>0</v>
      </c>
      <c r="AI64" s="21">
        <v>0</v>
      </c>
      <c r="AJ64" s="21">
        <v>0</v>
      </c>
      <c r="AK64" s="21">
        <v>0</v>
      </c>
      <c r="AL64" s="21">
        <v>0</v>
      </c>
      <c r="AM64" s="21">
        <v>0</v>
      </c>
      <c r="AN64" s="21">
        <v>0</v>
      </c>
      <c r="AO64" s="21">
        <v>0</v>
      </c>
      <c r="AP64" s="21">
        <v>237966</v>
      </c>
      <c r="AQ64" s="21">
        <v>0</v>
      </c>
      <c r="AR64" s="17">
        <v>2201418656</v>
      </c>
      <c r="AS64" s="18">
        <v>45134</v>
      </c>
      <c r="AT64" s="17" t="s">
        <v>476</v>
      </c>
      <c r="AU64" s="21">
        <v>720247</v>
      </c>
    </row>
    <row r="65" spans="1:47" x14ac:dyDescent="0.35">
      <c r="A65" s="17">
        <v>821003143</v>
      </c>
      <c r="B65" s="17" t="s">
        <v>171</v>
      </c>
      <c r="C65" s="17" t="s">
        <v>133</v>
      </c>
      <c r="D65" s="17">
        <v>534913</v>
      </c>
      <c r="E65" s="17" t="s">
        <v>418</v>
      </c>
      <c r="F65" s="17" t="s">
        <v>419</v>
      </c>
      <c r="G65" s="18">
        <v>45075.579861111109</v>
      </c>
      <c r="H65" s="18">
        <v>45082.65347222222</v>
      </c>
      <c r="I65" s="19">
        <v>14307</v>
      </c>
      <c r="J65" s="19">
        <v>14307</v>
      </c>
      <c r="K65" s="17"/>
      <c r="L65" s="17" t="s">
        <v>130</v>
      </c>
      <c r="M65" s="17" t="s">
        <v>131</v>
      </c>
      <c r="N65" s="20" t="s">
        <v>472</v>
      </c>
      <c r="O65" s="20" t="s">
        <v>472</v>
      </c>
      <c r="P65" s="21">
        <v>0</v>
      </c>
      <c r="Q65" s="22"/>
      <c r="R65" s="17"/>
      <c r="S65" s="17" t="s">
        <v>175</v>
      </c>
      <c r="T65" s="18">
        <v>45075</v>
      </c>
      <c r="U65" s="18">
        <v>45098</v>
      </c>
      <c r="V65" s="18">
        <v>45098</v>
      </c>
      <c r="W65" s="18"/>
      <c r="X65" s="17">
        <v>618</v>
      </c>
      <c r="Y65" s="17" t="s">
        <v>189</v>
      </c>
      <c r="Z65" s="21">
        <v>0</v>
      </c>
      <c r="AA65" s="17"/>
      <c r="AB65" s="17"/>
      <c r="AC65" s="17"/>
      <c r="AD65" s="17"/>
      <c r="AE65" s="17"/>
      <c r="AF65" s="17" t="s">
        <v>177</v>
      </c>
      <c r="AG65" s="21">
        <v>14307</v>
      </c>
      <c r="AH65" s="21">
        <v>0</v>
      </c>
      <c r="AI65" s="21">
        <v>0</v>
      </c>
      <c r="AJ65" s="21">
        <v>0</v>
      </c>
      <c r="AK65" s="21">
        <v>0</v>
      </c>
      <c r="AL65" s="21">
        <v>0</v>
      </c>
      <c r="AM65" s="21">
        <v>0</v>
      </c>
      <c r="AN65" s="21">
        <v>0</v>
      </c>
      <c r="AO65" s="21">
        <v>0</v>
      </c>
      <c r="AP65" s="21">
        <v>14307</v>
      </c>
      <c r="AQ65" s="21">
        <v>0</v>
      </c>
      <c r="AR65" s="17">
        <v>2201418656</v>
      </c>
      <c r="AS65" s="18">
        <v>45134</v>
      </c>
      <c r="AT65" s="17" t="s">
        <v>476</v>
      </c>
      <c r="AU65" s="21">
        <v>720247</v>
      </c>
    </row>
    <row r="66" spans="1:47" x14ac:dyDescent="0.35">
      <c r="A66" s="17">
        <v>821003143</v>
      </c>
      <c r="B66" s="17" t="s">
        <v>171</v>
      </c>
      <c r="C66" s="17" t="s">
        <v>132</v>
      </c>
      <c r="D66" s="17">
        <v>1498712</v>
      </c>
      <c r="E66" s="17" t="s">
        <v>248</v>
      </c>
      <c r="F66" s="17" t="s">
        <v>249</v>
      </c>
      <c r="G66" s="18">
        <v>40996</v>
      </c>
      <c r="H66" s="18">
        <v>41456</v>
      </c>
      <c r="I66" s="19">
        <v>17400</v>
      </c>
      <c r="J66" s="19">
        <v>17400</v>
      </c>
      <c r="K66" s="17"/>
      <c r="L66" s="17" t="s">
        <v>130</v>
      </c>
      <c r="M66" s="17" t="s">
        <v>131</v>
      </c>
      <c r="N66" s="20" t="s">
        <v>472</v>
      </c>
      <c r="O66" s="20" t="s">
        <v>174</v>
      </c>
      <c r="P66" s="21">
        <v>0</v>
      </c>
      <c r="Q66" s="22"/>
      <c r="R66" s="17"/>
      <c r="S66" s="17" t="s">
        <v>175</v>
      </c>
      <c r="T66" s="18">
        <v>40996</v>
      </c>
      <c r="U66" s="18">
        <v>41017</v>
      </c>
      <c r="V66" s="18">
        <v>41302</v>
      </c>
      <c r="W66" s="18"/>
      <c r="X66" s="17">
        <v>4414</v>
      </c>
      <c r="Y66" s="17" t="s">
        <v>189</v>
      </c>
      <c r="Z66" s="21">
        <v>0</v>
      </c>
      <c r="AA66" s="17"/>
      <c r="AB66" s="17"/>
      <c r="AC66" s="17"/>
      <c r="AD66" s="17"/>
      <c r="AE66" s="17"/>
      <c r="AF66" s="17" t="s">
        <v>177</v>
      </c>
      <c r="AG66" s="21">
        <v>0</v>
      </c>
      <c r="AH66" s="21">
        <v>0</v>
      </c>
      <c r="AI66" s="21">
        <v>0</v>
      </c>
      <c r="AJ66" s="21">
        <v>17400</v>
      </c>
      <c r="AK66" s="21">
        <v>0</v>
      </c>
      <c r="AL66" s="21">
        <v>0</v>
      </c>
      <c r="AM66" s="21">
        <v>0</v>
      </c>
      <c r="AN66" s="21">
        <v>0</v>
      </c>
      <c r="AO66" s="21">
        <v>0</v>
      </c>
      <c r="AP66" s="21">
        <v>0</v>
      </c>
      <c r="AQ66" s="21">
        <v>0</v>
      </c>
      <c r="AR66" s="17"/>
      <c r="AS66" s="18"/>
      <c r="AT66" s="17"/>
      <c r="AU66" s="21">
        <v>0</v>
      </c>
    </row>
    <row r="67" spans="1:47" x14ac:dyDescent="0.35">
      <c r="A67" s="17">
        <v>821003143</v>
      </c>
      <c r="B67" s="17" t="s">
        <v>171</v>
      </c>
      <c r="C67" s="17" t="s">
        <v>132</v>
      </c>
      <c r="D67" s="17">
        <v>1572945</v>
      </c>
      <c r="E67" s="17" t="s">
        <v>464</v>
      </c>
      <c r="F67" s="17" t="s">
        <v>465</v>
      </c>
      <c r="G67" s="18">
        <v>41111</v>
      </c>
      <c r="H67" s="18">
        <v>41456</v>
      </c>
      <c r="I67" s="19">
        <v>11700</v>
      </c>
      <c r="J67" s="19">
        <v>4120</v>
      </c>
      <c r="K67" s="17"/>
      <c r="L67" s="17" t="s">
        <v>130</v>
      </c>
      <c r="M67" s="17" t="s">
        <v>131</v>
      </c>
      <c r="N67" s="20" t="s">
        <v>472</v>
      </c>
      <c r="O67" s="20" t="s">
        <v>174</v>
      </c>
      <c r="P67" s="21">
        <v>0</v>
      </c>
      <c r="Q67" s="22"/>
      <c r="R67" s="17"/>
      <c r="S67" s="17" t="s">
        <v>175</v>
      </c>
      <c r="T67" s="18">
        <v>41111</v>
      </c>
      <c r="U67" s="18">
        <v>41135</v>
      </c>
      <c r="V67" s="18">
        <v>41302</v>
      </c>
      <c r="W67" s="18"/>
      <c r="X67" s="17">
        <v>4414</v>
      </c>
      <c r="Y67" s="17" t="s">
        <v>189</v>
      </c>
      <c r="Z67" s="21">
        <v>0</v>
      </c>
      <c r="AA67" s="17"/>
      <c r="AB67" s="17"/>
      <c r="AC67" s="17"/>
      <c r="AD67" s="17"/>
      <c r="AE67" s="17"/>
      <c r="AF67" s="17" t="s">
        <v>177</v>
      </c>
      <c r="AG67" s="21">
        <v>0</v>
      </c>
      <c r="AH67" s="21">
        <v>0</v>
      </c>
      <c r="AI67" s="21">
        <v>0</v>
      </c>
      <c r="AJ67" s="21">
        <v>4120</v>
      </c>
      <c r="AK67" s="21">
        <v>0</v>
      </c>
      <c r="AL67" s="21">
        <v>0</v>
      </c>
      <c r="AM67" s="21">
        <v>0</v>
      </c>
      <c r="AN67" s="21">
        <v>0</v>
      </c>
      <c r="AO67" s="21">
        <v>0</v>
      </c>
      <c r="AP67" s="21">
        <v>0</v>
      </c>
      <c r="AQ67" s="21">
        <v>0</v>
      </c>
      <c r="AR67" s="17"/>
      <c r="AS67" s="18"/>
      <c r="AT67" s="17"/>
      <c r="AU67" s="21">
        <v>0</v>
      </c>
    </row>
    <row r="68" spans="1:47" x14ac:dyDescent="0.35">
      <c r="A68" s="17">
        <v>821003143</v>
      </c>
      <c r="B68" s="17" t="s">
        <v>171</v>
      </c>
      <c r="C68" s="17" t="s">
        <v>133</v>
      </c>
      <c r="D68" s="17">
        <v>697369</v>
      </c>
      <c r="E68" s="17" t="s">
        <v>408</v>
      </c>
      <c r="F68" s="17" t="s">
        <v>409</v>
      </c>
      <c r="G68" s="18">
        <v>45362.366666666669</v>
      </c>
      <c r="H68" s="18">
        <v>45390.620833333334</v>
      </c>
      <c r="I68" s="19">
        <v>355964</v>
      </c>
      <c r="J68" s="19">
        <v>355964</v>
      </c>
      <c r="K68" s="17"/>
      <c r="L68" s="17" t="s">
        <v>130</v>
      </c>
      <c r="M68" s="17" t="s">
        <v>131</v>
      </c>
      <c r="N68" s="20" t="e">
        <v>#N/A</v>
      </c>
      <c r="O68" s="17" t="s">
        <v>472</v>
      </c>
      <c r="P68" s="21">
        <v>0</v>
      </c>
      <c r="Q68" s="22"/>
      <c r="R68" s="17"/>
      <c r="S68" s="17" t="s">
        <v>175</v>
      </c>
      <c r="T68" s="18">
        <v>45362</v>
      </c>
      <c r="U68" s="18">
        <v>45447</v>
      </c>
      <c r="V68" s="18">
        <v>45467</v>
      </c>
      <c r="W68" s="18"/>
      <c r="X68" s="17">
        <v>249</v>
      </c>
      <c r="Y68" s="17" t="s">
        <v>176</v>
      </c>
      <c r="Z68" s="21">
        <v>0</v>
      </c>
      <c r="AA68" s="17"/>
      <c r="AB68" s="17"/>
      <c r="AC68" s="17"/>
      <c r="AD68" s="17" t="s">
        <v>354</v>
      </c>
      <c r="AE68" s="17"/>
      <c r="AF68" s="17" t="s">
        <v>403</v>
      </c>
      <c r="AG68" s="21">
        <v>355964</v>
      </c>
      <c r="AH68" s="21">
        <v>0</v>
      </c>
      <c r="AI68" s="21">
        <v>0</v>
      </c>
      <c r="AJ68" s="21">
        <v>0</v>
      </c>
      <c r="AK68" s="21">
        <v>0</v>
      </c>
      <c r="AL68" s="21">
        <v>0</v>
      </c>
      <c r="AM68" s="21">
        <v>0</v>
      </c>
      <c r="AN68" s="21">
        <v>0</v>
      </c>
      <c r="AO68" s="21">
        <v>0</v>
      </c>
      <c r="AP68" s="21">
        <v>355964</v>
      </c>
      <c r="AQ68" s="21">
        <v>0</v>
      </c>
      <c r="AR68" s="17">
        <v>2201561954</v>
      </c>
      <c r="AS68" s="18">
        <v>45595</v>
      </c>
      <c r="AT68" s="17" t="s">
        <v>476</v>
      </c>
      <c r="AU68" s="21">
        <v>386238</v>
      </c>
    </row>
    <row r="69" spans="1:47" x14ac:dyDescent="0.35">
      <c r="A69" s="17">
        <v>821003143</v>
      </c>
      <c r="B69" s="17" t="s">
        <v>171</v>
      </c>
      <c r="C69" s="17" t="s">
        <v>133</v>
      </c>
      <c r="D69" s="17">
        <v>777015</v>
      </c>
      <c r="E69" s="17" t="s">
        <v>399</v>
      </c>
      <c r="F69" s="17" t="s">
        <v>400</v>
      </c>
      <c r="G69" s="18">
        <v>45512.604861111111</v>
      </c>
      <c r="H69" s="18">
        <v>45539.413194444445</v>
      </c>
      <c r="I69" s="19">
        <v>555282</v>
      </c>
      <c r="J69" s="19">
        <v>555282</v>
      </c>
      <c r="K69" s="17"/>
      <c r="L69" s="17" t="s">
        <v>130</v>
      </c>
      <c r="M69" s="17" t="s">
        <v>131</v>
      </c>
      <c r="N69" s="20" t="e">
        <v>#N/A</v>
      </c>
      <c r="O69" s="17" t="s">
        <v>472</v>
      </c>
      <c r="P69" s="21">
        <v>0</v>
      </c>
      <c r="Q69" s="22"/>
      <c r="R69" s="17"/>
      <c r="S69" s="17" t="s">
        <v>175</v>
      </c>
      <c r="T69" s="18">
        <v>45512</v>
      </c>
      <c r="U69" s="18">
        <v>45546</v>
      </c>
      <c r="V69" s="18">
        <v>45567</v>
      </c>
      <c r="W69" s="18"/>
      <c r="X69" s="17">
        <v>149</v>
      </c>
      <c r="Y69" s="17" t="s">
        <v>387</v>
      </c>
      <c r="Z69" s="21">
        <v>0</v>
      </c>
      <c r="AA69" s="17"/>
      <c r="AB69" s="17"/>
      <c r="AC69" s="17"/>
      <c r="AD69" s="17" t="s">
        <v>354</v>
      </c>
      <c r="AE69" s="17"/>
      <c r="AF69" s="17" t="s">
        <v>398</v>
      </c>
      <c r="AG69" s="21">
        <v>555282</v>
      </c>
      <c r="AH69" s="21">
        <v>0</v>
      </c>
      <c r="AI69" s="21">
        <v>0</v>
      </c>
      <c r="AJ69" s="21">
        <v>0</v>
      </c>
      <c r="AK69" s="21">
        <v>0</v>
      </c>
      <c r="AL69" s="21">
        <v>0</v>
      </c>
      <c r="AM69" s="21">
        <v>0</v>
      </c>
      <c r="AN69" s="21">
        <v>0</v>
      </c>
      <c r="AO69" s="21">
        <v>0</v>
      </c>
      <c r="AP69" s="21">
        <v>555282</v>
      </c>
      <c r="AQ69" s="21">
        <v>0</v>
      </c>
      <c r="AR69" s="17">
        <v>4800066168</v>
      </c>
      <c r="AS69" s="18">
        <v>45623</v>
      </c>
      <c r="AT69" s="17" t="s">
        <v>479</v>
      </c>
      <c r="AU69" s="21">
        <v>10501105</v>
      </c>
    </row>
    <row r="70" spans="1:47" x14ac:dyDescent="0.35">
      <c r="A70" s="17">
        <v>821003143</v>
      </c>
      <c r="B70" s="17" t="s">
        <v>171</v>
      </c>
      <c r="C70" s="17" t="s">
        <v>133</v>
      </c>
      <c r="D70" s="17">
        <v>786503</v>
      </c>
      <c r="E70" s="17" t="s">
        <v>401</v>
      </c>
      <c r="F70" s="17" t="s">
        <v>402</v>
      </c>
      <c r="G70" s="18">
        <v>45532.410416666666</v>
      </c>
      <c r="H70" s="18">
        <v>45539.413194444445</v>
      </c>
      <c r="I70" s="19">
        <v>7800</v>
      </c>
      <c r="J70" s="19">
        <v>7800</v>
      </c>
      <c r="K70" s="17"/>
      <c r="L70" s="17" t="s">
        <v>130</v>
      </c>
      <c r="M70" s="17" t="s">
        <v>131</v>
      </c>
      <c r="N70" s="20" t="e">
        <v>#N/A</v>
      </c>
      <c r="O70" s="17" t="s">
        <v>472</v>
      </c>
      <c r="P70" s="21">
        <v>0</v>
      </c>
      <c r="Q70" s="22"/>
      <c r="R70" s="17"/>
      <c r="S70" s="17" t="s">
        <v>175</v>
      </c>
      <c r="T70" s="18">
        <v>45532</v>
      </c>
      <c r="U70" s="18">
        <v>45546</v>
      </c>
      <c r="V70" s="18">
        <v>45559</v>
      </c>
      <c r="W70" s="18"/>
      <c r="X70" s="17">
        <v>157</v>
      </c>
      <c r="Y70" s="17" t="s">
        <v>387</v>
      </c>
      <c r="Z70" s="21">
        <v>0</v>
      </c>
      <c r="AA70" s="17"/>
      <c r="AB70" s="17"/>
      <c r="AC70" s="17"/>
      <c r="AD70" s="17" t="s">
        <v>330</v>
      </c>
      <c r="AE70" s="17"/>
      <c r="AF70" s="17" t="s">
        <v>403</v>
      </c>
      <c r="AG70" s="21">
        <v>7800</v>
      </c>
      <c r="AH70" s="21">
        <v>0</v>
      </c>
      <c r="AI70" s="21">
        <v>0</v>
      </c>
      <c r="AJ70" s="21">
        <v>0</v>
      </c>
      <c r="AK70" s="21">
        <v>0</v>
      </c>
      <c r="AL70" s="21">
        <v>0</v>
      </c>
      <c r="AM70" s="21">
        <v>0</v>
      </c>
      <c r="AN70" s="21">
        <v>0</v>
      </c>
      <c r="AO70" s="21">
        <v>0</v>
      </c>
      <c r="AP70" s="21">
        <v>7800</v>
      </c>
      <c r="AQ70" s="21">
        <v>0</v>
      </c>
      <c r="AR70" s="17">
        <v>2201561954</v>
      </c>
      <c r="AS70" s="18">
        <v>45595</v>
      </c>
      <c r="AT70" s="17" t="s">
        <v>476</v>
      </c>
      <c r="AU70" s="21">
        <v>386238</v>
      </c>
    </row>
    <row r="71" spans="1:47" x14ac:dyDescent="0.35">
      <c r="A71" s="17">
        <v>821003143</v>
      </c>
      <c r="B71" s="17" t="s">
        <v>171</v>
      </c>
      <c r="C71" s="17" t="s">
        <v>133</v>
      </c>
      <c r="D71" s="17">
        <v>787114</v>
      </c>
      <c r="E71" s="17" t="s">
        <v>404</v>
      </c>
      <c r="F71" s="17" t="s">
        <v>405</v>
      </c>
      <c r="G71" s="18">
        <v>45533.368750000001</v>
      </c>
      <c r="H71" s="18">
        <v>45539.413888888892</v>
      </c>
      <c r="I71" s="19">
        <v>7800</v>
      </c>
      <c r="J71" s="19">
        <v>7800</v>
      </c>
      <c r="K71" s="17"/>
      <c r="L71" s="17" t="s">
        <v>130</v>
      </c>
      <c r="M71" s="17" t="s">
        <v>131</v>
      </c>
      <c r="N71" s="20" t="e">
        <v>#N/A</v>
      </c>
      <c r="O71" s="17" t="s">
        <v>472</v>
      </c>
      <c r="P71" s="21">
        <v>0</v>
      </c>
      <c r="Q71" s="22"/>
      <c r="R71" s="17"/>
      <c r="S71" s="17" t="s">
        <v>175</v>
      </c>
      <c r="T71" s="18">
        <v>45533</v>
      </c>
      <c r="U71" s="18">
        <v>45546</v>
      </c>
      <c r="V71" s="18">
        <v>45559</v>
      </c>
      <c r="W71" s="18"/>
      <c r="X71" s="17">
        <v>157</v>
      </c>
      <c r="Y71" s="17" t="s">
        <v>387</v>
      </c>
      <c r="Z71" s="21">
        <v>0</v>
      </c>
      <c r="AA71" s="17"/>
      <c r="AB71" s="17"/>
      <c r="AC71" s="17"/>
      <c r="AD71" s="17" t="s">
        <v>330</v>
      </c>
      <c r="AE71" s="17"/>
      <c r="AF71" s="17" t="s">
        <v>403</v>
      </c>
      <c r="AG71" s="21">
        <v>7800</v>
      </c>
      <c r="AH71" s="21">
        <v>0</v>
      </c>
      <c r="AI71" s="21">
        <v>0</v>
      </c>
      <c r="AJ71" s="21">
        <v>0</v>
      </c>
      <c r="AK71" s="21">
        <v>0</v>
      </c>
      <c r="AL71" s="21">
        <v>0</v>
      </c>
      <c r="AM71" s="21">
        <v>0</v>
      </c>
      <c r="AN71" s="21">
        <v>0</v>
      </c>
      <c r="AO71" s="21">
        <v>0</v>
      </c>
      <c r="AP71" s="21">
        <v>7800</v>
      </c>
      <c r="AQ71" s="21">
        <v>0</v>
      </c>
      <c r="AR71" s="17">
        <v>2201561954</v>
      </c>
      <c r="AS71" s="18">
        <v>45595</v>
      </c>
      <c r="AT71" s="17" t="s">
        <v>476</v>
      </c>
      <c r="AU71" s="21">
        <v>386238</v>
      </c>
    </row>
    <row r="72" spans="1:47" x14ac:dyDescent="0.35">
      <c r="A72" s="17">
        <v>821003143</v>
      </c>
      <c r="B72" s="17" t="s">
        <v>171</v>
      </c>
      <c r="C72" s="17" t="s">
        <v>133</v>
      </c>
      <c r="D72" s="17">
        <v>787758</v>
      </c>
      <c r="E72" s="17" t="s">
        <v>406</v>
      </c>
      <c r="F72" s="17" t="s">
        <v>407</v>
      </c>
      <c r="G72" s="18">
        <v>45534.35833333333</v>
      </c>
      <c r="H72" s="18">
        <v>45539.413888888892</v>
      </c>
      <c r="I72" s="19">
        <v>14674</v>
      </c>
      <c r="J72" s="19">
        <v>14674</v>
      </c>
      <c r="K72" s="17"/>
      <c r="L72" s="17" t="s">
        <v>130</v>
      </c>
      <c r="M72" s="17" t="s">
        <v>131</v>
      </c>
      <c r="N72" s="20" t="e">
        <v>#N/A</v>
      </c>
      <c r="O72" s="17" t="s">
        <v>472</v>
      </c>
      <c r="P72" s="21">
        <v>0</v>
      </c>
      <c r="Q72" s="22"/>
      <c r="R72" s="17"/>
      <c r="S72" s="17" t="s">
        <v>175</v>
      </c>
      <c r="T72" s="18">
        <v>45534</v>
      </c>
      <c r="U72" s="18">
        <v>45546</v>
      </c>
      <c r="V72" s="18">
        <v>45559</v>
      </c>
      <c r="W72" s="18"/>
      <c r="X72" s="17">
        <v>157</v>
      </c>
      <c r="Y72" s="17" t="s">
        <v>387</v>
      </c>
      <c r="Z72" s="21">
        <v>0</v>
      </c>
      <c r="AA72" s="17"/>
      <c r="AB72" s="17"/>
      <c r="AC72" s="17"/>
      <c r="AD72" s="17" t="s">
        <v>330</v>
      </c>
      <c r="AE72" s="17"/>
      <c r="AF72" s="17" t="s">
        <v>403</v>
      </c>
      <c r="AG72" s="21">
        <v>14674</v>
      </c>
      <c r="AH72" s="21">
        <v>0</v>
      </c>
      <c r="AI72" s="21">
        <v>0</v>
      </c>
      <c r="AJ72" s="21">
        <v>0</v>
      </c>
      <c r="AK72" s="21">
        <v>0</v>
      </c>
      <c r="AL72" s="21">
        <v>0</v>
      </c>
      <c r="AM72" s="21">
        <v>0</v>
      </c>
      <c r="AN72" s="21">
        <v>0</v>
      </c>
      <c r="AO72" s="21">
        <v>0</v>
      </c>
      <c r="AP72" s="21">
        <v>14674</v>
      </c>
      <c r="AQ72" s="21">
        <v>0</v>
      </c>
      <c r="AR72" s="17">
        <v>2201561954</v>
      </c>
      <c r="AS72" s="18">
        <v>45595</v>
      </c>
      <c r="AT72" s="17" t="s">
        <v>476</v>
      </c>
      <c r="AU72" s="21">
        <v>386238</v>
      </c>
    </row>
    <row r="73" spans="1:47" x14ac:dyDescent="0.35">
      <c r="A73" s="17">
        <v>821003143</v>
      </c>
      <c r="B73" s="17" t="s">
        <v>171</v>
      </c>
      <c r="C73" s="17" t="s">
        <v>133</v>
      </c>
      <c r="D73" s="17">
        <v>795804</v>
      </c>
      <c r="E73" s="17" t="s">
        <v>385</v>
      </c>
      <c r="F73" s="17" t="s">
        <v>386</v>
      </c>
      <c r="G73" s="18">
        <v>45551.072916666664</v>
      </c>
      <c r="H73" s="18">
        <v>45569.324999999997</v>
      </c>
      <c r="I73" s="19">
        <v>236703</v>
      </c>
      <c r="J73" s="19">
        <v>236703</v>
      </c>
      <c r="K73" s="17"/>
      <c r="L73" s="17" t="s">
        <v>130</v>
      </c>
      <c r="M73" s="17" t="s">
        <v>131</v>
      </c>
      <c r="N73" s="20" t="e">
        <v>#N/A</v>
      </c>
      <c r="O73" s="17" t="s">
        <v>472</v>
      </c>
      <c r="P73" s="21">
        <v>0</v>
      </c>
      <c r="Q73" s="22"/>
      <c r="R73" s="17"/>
      <c r="S73" s="17" t="s">
        <v>175</v>
      </c>
      <c r="T73" s="18">
        <v>45551</v>
      </c>
      <c r="U73" s="18">
        <v>45597</v>
      </c>
      <c r="V73" s="18">
        <v>45624</v>
      </c>
      <c r="W73" s="18"/>
      <c r="X73" s="17">
        <v>92</v>
      </c>
      <c r="Y73" s="17" t="s">
        <v>387</v>
      </c>
      <c r="Z73" s="21">
        <v>0</v>
      </c>
      <c r="AA73" s="17"/>
      <c r="AB73" s="17"/>
      <c r="AC73" s="17"/>
      <c r="AD73" s="17" t="s">
        <v>376</v>
      </c>
      <c r="AE73" s="17"/>
      <c r="AF73" s="17" t="s">
        <v>355</v>
      </c>
      <c r="AG73" s="21">
        <v>236703</v>
      </c>
      <c r="AH73" s="21">
        <v>0</v>
      </c>
      <c r="AI73" s="21">
        <v>0</v>
      </c>
      <c r="AJ73" s="21">
        <v>0</v>
      </c>
      <c r="AK73" s="21">
        <v>0</v>
      </c>
      <c r="AL73" s="21">
        <v>0</v>
      </c>
      <c r="AM73" s="21">
        <v>0</v>
      </c>
      <c r="AN73" s="21">
        <v>0</v>
      </c>
      <c r="AO73" s="21">
        <v>0</v>
      </c>
      <c r="AP73" s="21">
        <v>236703</v>
      </c>
      <c r="AQ73" s="21">
        <v>0</v>
      </c>
      <c r="AR73" s="17">
        <v>4800066996</v>
      </c>
      <c r="AS73" s="18">
        <v>45685</v>
      </c>
      <c r="AT73" s="17" t="s">
        <v>480</v>
      </c>
      <c r="AU73" s="21">
        <v>1488256</v>
      </c>
    </row>
    <row r="74" spans="1:47" x14ac:dyDescent="0.35">
      <c r="A74" s="17">
        <v>821003143</v>
      </c>
      <c r="B74" s="17" t="s">
        <v>171</v>
      </c>
      <c r="C74" s="17" t="s">
        <v>133</v>
      </c>
      <c r="D74" s="17">
        <v>795949</v>
      </c>
      <c r="E74" s="17" t="s">
        <v>388</v>
      </c>
      <c r="F74" s="17" t="s">
        <v>389</v>
      </c>
      <c r="G74" s="18">
        <v>45551.356944444444</v>
      </c>
      <c r="H74" s="18">
        <v>45569.324999999997</v>
      </c>
      <c r="I74" s="19">
        <v>109076</v>
      </c>
      <c r="J74" s="19">
        <v>109076</v>
      </c>
      <c r="K74" s="17"/>
      <c r="L74" s="17" t="s">
        <v>130</v>
      </c>
      <c r="M74" s="17" t="s">
        <v>131</v>
      </c>
      <c r="N74" s="20" t="e">
        <v>#N/A</v>
      </c>
      <c r="O74" s="17" t="s">
        <v>472</v>
      </c>
      <c r="P74" s="21">
        <v>0</v>
      </c>
      <c r="Q74" s="22"/>
      <c r="R74" s="17"/>
      <c r="S74" s="17" t="s">
        <v>175</v>
      </c>
      <c r="T74" s="18">
        <v>45551</v>
      </c>
      <c r="U74" s="18">
        <v>45597</v>
      </c>
      <c r="V74" s="18">
        <v>45624</v>
      </c>
      <c r="W74" s="18"/>
      <c r="X74" s="17">
        <v>92</v>
      </c>
      <c r="Y74" s="17" t="s">
        <v>387</v>
      </c>
      <c r="Z74" s="21">
        <v>0</v>
      </c>
      <c r="AA74" s="17"/>
      <c r="AB74" s="17"/>
      <c r="AC74" s="17"/>
      <c r="AD74" s="17" t="s">
        <v>354</v>
      </c>
      <c r="AE74" s="17"/>
      <c r="AF74" s="17" t="s">
        <v>355</v>
      </c>
      <c r="AG74" s="21">
        <v>109076</v>
      </c>
      <c r="AH74" s="21">
        <v>0</v>
      </c>
      <c r="AI74" s="21">
        <v>0</v>
      </c>
      <c r="AJ74" s="21">
        <v>0</v>
      </c>
      <c r="AK74" s="21">
        <v>0</v>
      </c>
      <c r="AL74" s="21">
        <v>0</v>
      </c>
      <c r="AM74" s="21">
        <v>0</v>
      </c>
      <c r="AN74" s="21">
        <v>0</v>
      </c>
      <c r="AO74" s="21">
        <v>0</v>
      </c>
      <c r="AP74" s="21">
        <v>109076</v>
      </c>
      <c r="AQ74" s="21">
        <v>0</v>
      </c>
      <c r="AR74" s="17">
        <v>4800066996</v>
      </c>
      <c r="AS74" s="18">
        <v>45685</v>
      </c>
      <c r="AT74" s="17" t="s">
        <v>480</v>
      </c>
      <c r="AU74" s="21">
        <v>1488256</v>
      </c>
    </row>
    <row r="75" spans="1:47" x14ac:dyDescent="0.35">
      <c r="A75" s="17">
        <v>821003143</v>
      </c>
      <c r="B75" s="17" t="s">
        <v>171</v>
      </c>
      <c r="C75" s="17" t="s">
        <v>133</v>
      </c>
      <c r="D75" s="17">
        <v>799926</v>
      </c>
      <c r="E75" s="17" t="s">
        <v>390</v>
      </c>
      <c r="F75" s="17" t="s">
        <v>391</v>
      </c>
      <c r="G75" s="18">
        <v>45565.754861111112</v>
      </c>
      <c r="H75" s="18">
        <v>45569.324999999997</v>
      </c>
      <c r="I75" s="19">
        <v>145845</v>
      </c>
      <c r="J75" s="19">
        <v>145845</v>
      </c>
      <c r="K75" s="17"/>
      <c r="L75" s="17" t="s">
        <v>130</v>
      </c>
      <c r="M75" s="17" t="s">
        <v>131</v>
      </c>
      <c r="N75" s="20" t="e">
        <v>#N/A</v>
      </c>
      <c r="O75" s="17" t="s">
        <v>472</v>
      </c>
      <c r="P75" s="21">
        <v>0</v>
      </c>
      <c r="Q75" s="22"/>
      <c r="R75" s="17"/>
      <c r="S75" s="17" t="s">
        <v>175</v>
      </c>
      <c r="T75" s="18">
        <v>45565</v>
      </c>
      <c r="U75" s="18">
        <v>45597</v>
      </c>
      <c r="V75" s="18">
        <v>45624</v>
      </c>
      <c r="W75" s="18"/>
      <c r="X75" s="17">
        <v>92</v>
      </c>
      <c r="Y75" s="17" t="s">
        <v>387</v>
      </c>
      <c r="Z75" s="21">
        <v>0</v>
      </c>
      <c r="AA75" s="17"/>
      <c r="AB75" s="17"/>
      <c r="AC75" s="17"/>
      <c r="AD75" s="17" t="s">
        <v>354</v>
      </c>
      <c r="AE75" s="17"/>
      <c r="AF75" s="17" t="s">
        <v>355</v>
      </c>
      <c r="AG75" s="21">
        <v>145845</v>
      </c>
      <c r="AH75" s="21">
        <v>0</v>
      </c>
      <c r="AI75" s="21">
        <v>0</v>
      </c>
      <c r="AJ75" s="21">
        <v>0</v>
      </c>
      <c r="AK75" s="21">
        <v>0</v>
      </c>
      <c r="AL75" s="21">
        <v>0</v>
      </c>
      <c r="AM75" s="21">
        <v>0</v>
      </c>
      <c r="AN75" s="21">
        <v>0</v>
      </c>
      <c r="AO75" s="21">
        <v>0</v>
      </c>
      <c r="AP75" s="21">
        <v>145845</v>
      </c>
      <c r="AQ75" s="21">
        <v>0</v>
      </c>
      <c r="AR75" s="17">
        <v>4800066996</v>
      </c>
      <c r="AS75" s="18">
        <v>45685</v>
      </c>
      <c r="AT75" s="17" t="s">
        <v>480</v>
      </c>
      <c r="AU75" s="21">
        <v>1488256</v>
      </c>
    </row>
    <row r="76" spans="1:47" x14ac:dyDescent="0.35">
      <c r="A76" s="17">
        <v>821003143</v>
      </c>
      <c r="B76" s="17" t="s">
        <v>171</v>
      </c>
      <c r="C76" s="17" t="s">
        <v>133</v>
      </c>
      <c r="D76" s="17">
        <v>801215</v>
      </c>
      <c r="E76" s="17" t="s">
        <v>374</v>
      </c>
      <c r="F76" s="17" t="s">
        <v>375</v>
      </c>
      <c r="G76" s="18">
        <v>45569.767361111109</v>
      </c>
      <c r="H76" s="18">
        <v>45604.512499999997</v>
      </c>
      <c r="I76" s="19">
        <v>298556</v>
      </c>
      <c r="J76" s="19">
        <v>298556</v>
      </c>
      <c r="K76" s="17"/>
      <c r="L76" s="17" t="s">
        <v>130</v>
      </c>
      <c r="M76" s="17" t="s">
        <v>131</v>
      </c>
      <c r="N76" s="20" t="e">
        <v>#N/A</v>
      </c>
      <c r="O76" s="17" t="s">
        <v>472</v>
      </c>
      <c r="P76" s="21">
        <v>0</v>
      </c>
      <c r="Q76" s="22"/>
      <c r="R76" s="17"/>
      <c r="S76" s="17" t="s">
        <v>175</v>
      </c>
      <c r="T76" s="18">
        <v>45569</v>
      </c>
      <c r="U76" s="18">
        <v>45628</v>
      </c>
      <c r="V76" s="18">
        <v>45650</v>
      </c>
      <c r="W76" s="18"/>
      <c r="X76" s="17">
        <v>66</v>
      </c>
      <c r="Y76" s="17" t="s">
        <v>333</v>
      </c>
      <c r="Z76" s="21">
        <v>0</v>
      </c>
      <c r="AA76" s="17"/>
      <c r="AB76" s="17"/>
      <c r="AC76" s="17"/>
      <c r="AD76" s="17" t="s">
        <v>376</v>
      </c>
      <c r="AE76" s="17"/>
      <c r="AF76" s="17" t="s">
        <v>355</v>
      </c>
      <c r="AG76" s="21">
        <v>298556</v>
      </c>
      <c r="AH76" s="21">
        <v>0</v>
      </c>
      <c r="AI76" s="21">
        <v>0</v>
      </c>
      <c r="AJ76" s="21">
        <v>0</v>
      </c>
      <c r="AK76" s="21">
        <v>0</v>
      </c>
      <c r="AL76" s="21">
        <v>0</v>
      </c>
      <c r="AM76" s="21">
        <v>0</v>
      </c>
      <c r="AN76" s="21">
        <v>0</v>
      </c>
      <c r="AO76" s="21">
        <v>0</v>
      </c>
      <c r="AP76" s="21">
        <v>298556</v>
      </c>
      <c r="AQ76" s="21">
        <v>0</v>
      </c>
      <c r="AR76" s="17">
        <v>4800066996</v>
      </c>
      <c r="AS76" s="18">
        <v>45685</v>
      </c>
      <c r="AT76" s="17" t="s">
        <v>480</v>
      </c>
      <c r="AU76" s="21">
        <v>1488256</v>
      </c>
    </row>
    <row r="77" spans="1:47" x14ac:dyDescent="0.35">
      <c r="A77" s="17">
        <v>821003143</v>
      </c>
      <c r="B77" s="17" t="s">
        <v>171</v>
      </c>
      <c r="C77" s="17" t="s">
        <v>133</v>
      </c>
      <c r="D77" s="17">
        <v>805213</v>
      </c>
      <c r="E77" s="17" t="s">
        <v>370</v>
      </c>
      <c r="F77" s="17" t="s">
        <v>371</v>
      </c>
      <c r="G77" s="18">
        <v>45583.455555555556</v>
      </c>
      <c r="H77" s="18">
        <v>45604.513194444444</v>
      </c>
      <c r="I77" s="19">
        <v>1404748</v>
      </c>
      <c r="J77" s="19">
        <v>1404748</v>
      </c>
      <c r="K77" s="17"/>
      <c r="L77" s="17" t="s">
        <v>130</v>
      </c>
      <c r="M77" s="17" t="s">
        <v>131</v>
      </c>
      <c r="N77" s="20" t="e">
        <v>#N/A</v>
      </c>
      <c r="O77" s="17" t="s">
        <v>472</v>
      </c>
      <c r="P77" s="21">
        <v>0</v>
      </c>
      <c r="Q77" s="22"/>
      <c r="R77" s="17"/>
      <c r="S77" s="17" t="s">
        <v>175</v>
      </c>
      <c r="T77" s="18">
        <v>45583</v>
      </c>
      <c r="U77" s="18">
        <v>45628</v>
      </c>
      <c r="V77" s="18">
        <v>45685</v>
      </c>
      <c r="W77" s="18"/>
      <c r="X77" s="17">
        <v>31</v>
      </c>
      <c r="Y77" s="17" t="s">
        <v>358</v>
      </c>
      <c r="Z77" s="21">
        <v>0</v>
      </c>
      <c r="AA77" s="17"/>
      <c r="AB77" s="17"/>
      <c r="AC77" s="17"/>
      <c r="AD77" s="17" t="s">
        <v>354</v>
      </c>
      <c r="AE77" s="17"/>
      <c r="AF77" s="17" t="s">
        <v>355</v>
      </c>
      <c r="AG77" s="21">
        <v>1404748</v>
      </c>
      <c r="AH77" s="21">
        <v>0</v>
      </c>
      <c r="AI77" s="21">
        <v>0</v>
      </c>
      <c r="AJ77" s="21">
        <v>0</v>
      </c>
      <c r="AK77" s="21">
        <v>0</v>
      </c>
      <c r="AL77" s="21">
        <v>0</v>
      </c>
      <c r="AM77" s="21">
        <v>0</v>
      </c>
      <c r="AN77" s="21">
        <v>0</v>
      </c>
      <c r="AO77" s="21">
        <v>0</v>
      </c>
      <c r="AP77" s="21">
        <v>1404748</v>
      </c>
      <c r="AQ77" s="21">
        <v>0</v>
      </c>
      <c r="AR77" s="17">
        <v>4800067790</v>
      </c>
      <c r="AS77" s="18">
        <v>45728</v>
      </c>
      <c r="AT77" s="17" t="s">
        <v>481</v>
      </c>
      <c r="AU77" s="21">
        <v>1850834</v>
      </c>
    </row>
    <row r="78" spans="1:47" x14ac:dyDescent="0.35">
      <c r="A78" s="17">
        <v>821003143</v>
      </c>
      <c r="B78" s="17" t="s">
        <v>171</v>
      </c>
      <c r="C78" s="17" t="s">
        <v>133</v>
      </c>
      <c r="D78" s="17">
        <v>811380</v>
      </c>
      <c r="E78" s="17" t="s">
        <v>372</v>
      </c>
      <c r="F78" s="17" t="s">
        <v>373</v>
      </c>
      <c r="G78" s="18">
        <v>45609.101388888892</v>
      </c>
      <c r="H78" s="18">
        <v>45629.677777777775</v>
      </c>
      <c r="I78" s="19">
        <v>451454</v>
      </c>
      <c r="J78" s="19">
        <v>451454</v>
      </c>
      <c r="K78" s="17"/>
      <c r="L78" s="17" t="s">
        <v>130</v>
      </c>
      <c r="M78" s="17" t="s">
        <v>131</v>
      </c>
      <c r="N78" s="20" t="e">
        <v>#N/A</v>
      </c>
      <c r="O78" s="17" t="s">
        <v>472</v>
      </c>
      <c r="P78" s="21">
        <v>0</v>
      </c>
      <c r="Q78" s="22"/>
      <c r="R78" s="17"/>
      <c r="S78" s="17" t="s">
        <v>175</v>
      </c>
      <c r="T78" s="18">
        <v>45609</v>
      </c>
      <c r="U78" s="18">
        <v>45630</v>
      </c>
      <c r="V78" s="18">
        <v>45650</v>
      </c>
      <c r="W78" s="18"/>
      <c r="X78" s="17">
        <v>66</v>
      </c>
      <c r="Y78" s="17" t="s">
        <v>333</v>
      </c>
      <c r="Z78" s="21">
        <v>0</v>
      </c>
      <c r="AA78" s="17"/>
      <c r="AB78" s="17"/>
      <c r="AC78" s="17"/>
      <c r="AD78" s="17" t="s">
        <v>354</v>
      </c>
      <c r="AE78" s="17"/>
      <c r="AF78" s="17" t="s">
        <v>355</v>
      </c>
      <c r="AG78" s="21">
        <v>451454</v>
      </c>
      <c r="AH78" s="21">
        <v>0</v>
      </c>
      <c r="AI78" s="21">
        <v>0</v>
      </c>
      <c r="AJ78" s="21">
        <v>0</v>
      </c>
      <c r="AK78" s="21">
        <v>0</v>
      </c>
      <c r="AL78" s="21">
        <v>0</v>
      </c>
      <c r="AM78" s="21">
        <v>0</v>
      </c>
      <c r="AN78" s="21">
        <v>0</v>
      </c>
      <c r="AO78" s="21">
        <v>0</v>
      </c>
      <c r="AP78" s="21">
        <v>451454</v>
      </c>
      <c r="AQ78" s="21">
        <v>0</v>
      </c>
      <c r="AR78" s="17">
        <v>4800066996</v>
      </c>
      <c r="AS78" s="18">
        <v>45685</v>
      </c>
      <c r="AT78" s="17" t="s">
        <v>480</v>
      </c>
      <c r="AU78" s="21">
        <v>1488256</v>
      </c>
    </row>
    <row r="79" spans="1:47" x14ac:dyDescent="0.35">
      <c r="A79" s="17">
        <v>821003143</v>
      </c>
      <c r="B79" s="17" t="s">
        <v>171</v>
      </c>
      <c r="C79" s="17" t="s">
        <v>133</v>
      </c>
      <c r="D79" s="17">
        <v>810888</v>
      </c>
      <c r="E79" s="17" t="s">
        <v>377</v>
      </c>
      <c r="F79" s="17" t="s">
        <v>378</v>
      </c>
      <c r="G79" s="18">
        <v>45605.347222222219</v>
      </c>
      <c r="H79" s="18">
        <v>45629.677777777775</v>
      </c>
      <c r="I79" s="19">
        <v>199822</v>
      </c>
      <c r="J79" s="19">
        <v>199822</v>
      </c>
      <c r="K79" s="17"/>
      <c r="L79" s="17" t="s">
        <v>130</v>
      </c>
      <c r="M79" s="17" t="s">
        <v>131</v>
      </c>
      <c r="N79" s="20" t="e">
        <v>#N/A</v>
      </c>
      <c r="O79" s="17" t="s">
        <v>472</v>
      </c>
      <c r="P79" s="21">
        <v>0</v>
      </c>
      <c r="Q79" s="22"/>
      <c r="R79" s="17"/>
      <c r="S79" s="17" t="s">
        <v>175</v>
      </c>
      <c r="T79" s="18">
        <v>45605</v>
      </c>
      <c r="U79" s="18">
        <v>45630</v>
      </c>
      <c r="V79" s="18">
        <v>45646</v>
      </c>
      <c r="W79" s="18"/>
      <c r="X79" s="17">
        <v>70</v>
      </c>
      <c r="Y79" s="17" t="s">
        <v>333</v>
      </c>
      <c r="Z79" s="21">
        <v>0</v>
      </c>
      <c r="AA79" s="17"/>
      <c r="AB79" s="17"/>
      <c r="AC79" s="17"/>
      <c r="AD79" s="17" t="s">
        <v>354</v>
      </c>
      <c r="AE79" s="17"/>
      <c r="AF79" s="17" t="s">
        <v>355</v>
      </c>
      <c r="AG79" s="21">
        <v>199822</v>
      </c>
      <c r="AH79" s="21">
        <v>0</v>
      </c>
      <c r="AI79" s="21">
        <v>0</v>
      </c>
      <c r="AJ79" s="21">
        <v>0</v>
      </c>
      <c r="AK79" s="21">
        <v>0</v>
      </c>
      <c r="AL79" s="21">
        <v>0</v>
      </c>
      <c r="AM79" s="21">
        <v>0</v>
      </c>
      <c r="AN79" s="21">
        <v>0</v>
      </c>
      <c r="AO79" s="21">
        <v>0</v>
      </c>
      <c r="AP79" s="21">
        <v>199822</v>
      </c>
      <c r="AQ79" s="21">
        <v>0</v>
      </c>
      <c r="AR79" s="17">
        <v>4800066996</v>
      </c>
      <c r="AS79" s="18">
        <v>45685</v>
      </c>
      <c r="AT79" s="17" t="s">
        <v>480</v>
      </c>
      <c r="AU79" s="21">
        <v>1488256</v>
      </c>
    </row>
    <row r="80" spans="1:47" x14ac:dyDescent="0.35">
      <c r="A80" s="17">
        <v>821003143</v>
      </c>
      <c r="B80" s="17" t="s">
        <v>171</v>
      </c>
      <c r="C80" s="17" t="s">
        <v>133</v>
      </c>
      <c r="D80" s="17">
        <v>813306</v>
      </c>
      <c r="E80" s="17" t="s">
        <v>379</v>
      </c>
      <c r="F80" s="17" t="s">
        <v>380</v>
      </c>
      <c r="G80" s="18">
        <v>45615.373611111114</v>
      </c>
      <c r="H80" s="18">
        <v>45629.677777777775</v>
      </c>
      <c r="I80" s="19">
        <v>7800</v>
      </c>
      <c r="J80" s="19">
        <v>7800</v>
      </c>
      <c r="K80" s="17"/>
      <c r="L80" s="17" t="s">
        <v>130</v>
      </c>
      <c r="M80" s="17" t="s">
        <v>131</v>
      </c>
      <c r="N80" s="20" t="e">
        <v>#N/A</v>
      </c>
      <c r="O80" s="17" t="s">
        <v>472</v>
      </c>
      <c r="P80" s="21">
        <v>0</v>
      </c>
      <c r="Q80" s="22"/>
      <c r="R80" s="17"/>
      <c r="S80" s="17" t="s">
        <v>175</v>
      </c>
      <c r="T80" s="18">
        <v>45615</v>
      </c>
      <c r="U80" s="18">
        <v>45630</v>
      </c>
      <c r="V80" s="18">
        <v>45646</v>
      </c>
      <c r="W80" s="18"/>
      <c r="X80" s="17">
        <v>70</v>
      </c>
      <c r="Y80" s="17" t="s">
        <v>333</v>
      </c>
      <c r="Z80" s="21">
        <v>0</v>
      </c>
      <c r="AA80" s="17"/>
      <c r="AB80" s="17"/>
      <c r="AC80" s="17"/>
      <c r="AD80" s="17" t="s">
        <v>330</v>
      </c>
      <c r="AE80" s="17"/>
      <c r="AF80" s="17" t="s">
        <v>355</v>
      </c>
      <c r="AG80" s="21">
        <v>7800</v>
      </c>
      <c r="AH80" s="21">
        <v>0</v>
      </c>
      <c r="AI80" s="21">
        <v>0</v>
      </c>
      <c r="AJ80" s="21">
        <v>0</v>
      </c>
      <c r="AK80" s="21">
        <v>0</v>
      </c>
      <c r="AL80" s="21">
        <v>0</v>
      </c>
      <c r="AM80" s="21">
        <v>0</v>
      </c>
      <c r="AN80" s="21">
        <v>0</v>
      </c>
      <c r="AO80" s="21">
        <v>0</v>
      </c>
      <c r="AP80" s="21">
        <v>7800</v>
      </c>
      <c r="AQ80" s="21">
        <v>0</v>
      </c>
      <c r="AR80" s="17">
        <v>4800066996</v>
      </c>
      <c r="AS80" s="18">
        <v>45685</v>
      </c>
      <c r="AT80" s="17" t="s">
        <v>480</v>
      </c>
      <c r="AU80" s="21">
        <v>1488256</v>
      </c>
    </row>
    <row r="81" spans="1:47" x14ac:dyDescent="0.35">
      <c r="A81" s="17">
        <v>821003143</v>
      </c>
      <c r="B81" s="17" t="s">
        <v>171</v>
      </c>
      <c r="C81" s="17" t="s">
        <v>133</v>
      </c>
      <c r="D81" s="17">
        <v>813309</v>
      </c>
      <c r="E81" s="17" t="s">
        <v>381</v>
      </c>
      <c r="F81" s="17" t="s">
        <v>382</v>
      </c>
      <c r="G81" s="18">
        <v>45615.376388888886</v>
      </c>
      <c r="H81" s="18">
        <v>45629.677777777775</v>
      </c>
      <c r="I81" s="19">
        <v>7800</v>
      </c>
      <c r="J81" s="19">
        <v>7800</v>
      </c>
      <c r="K81" s="17"/>
      <c r="L81" s="17" t="s">
        <v>130</v>
      </c>
      <c r="M81" s="17" t="s">
        <v>131</v>
      </c>
      <c r="N81" s="20" t="e">
        <v>#N/A</v>
      </c>
      <c r="O81" s="17" t="s">
        <v>472</v>
      </c>
      <c r="P81" s="21">
        <v>0</v>
      </c>
      <c r="Q81" s="22"/>
      <c r="R81" s="17"/>
      <c r="S81" s="17" t="s">
        <v>175</v>
      </c>
      <c r="T81" s="18">
        <v>45615</v>
      </c>
      <c r="U81" s="18">
        <v>45630</v>
      </c>
      <c r="V81" s="18">
        <v>45646</v>
      </c>
      <c r="W81" s="18"/>
      <c r="X81" s="17">
        <v>70</v>
      </c>
      <c r="Y81" s="17" t="s">
        <v>333</v>
      </c>
      <c r="Z81" s="21">
        <v>0</v>
      </c>
      <c r="AA81" s="17"/>
      <c r="AB81" s="17"/>
      <c r="AC81" s="17"/>
      <c r="AD81" s="17" t="s">
        <v>330</v>
      </c>
      <c r="AE81" s="17"/>
      <c r="AF81" s="17" t="s">
        <v>355</v>
      </c>
      <c r="AG81" s="21">
        <v>7800</v>
      </c>
      <c r="AH81" s="21">
        <v>0</v>
      </c>
      <c r="AI81" s="21">
        <v>0</v>
      </c>
      <c r="AJ81" s="21">
        <v>0</v>
      </c>
      <c r="AK81" s="21">
        <v>0</v>
      </c>
      <c r="AL81" s="21">
        <v>0</v>
      </c>
      <c r="AM81" s="21">
        <v>0</v>
      </c>
      <c r="AN81" s="21">
        <v>0</v>
      </c>
      <c r="AO81" s="21">
        <v>0</v>
      </c>
      <c r="AP81" s="21">
        <v>7800</v>
      </c>
      <c r="AQ81" s="21">
        <v>0</v>
      </c>
      <c r="AR81" s="17">
        <v>4800066996</v>
      </c>
      <c r="AS81" s="18">
        <v>45685</v>
      </c>
      <c r="AT81" s="17" t="s">
        <v>480</v>
      </c>
      <c r="AU81" s="21">
        <v>1488256</v>
      </c>
    </row>
    <row r="82" spans="1:47" x14ac:dyDescent="0.35">
      <c r="A82" s="17">
        <v>821003143</v>
      </c>
      <c r="B82" s="17" t="s">
        <v>171</v>
      </c>
      <c r="C82" s="17" t="s">
        <v>133</v>
      </c>
      <c r="D82" s="17">
        <v>815001</v>
      </c>
      <c r="E82" s="17" t="s">
        <v>383</v>
      </c>
      <c r="F82" s="17" t="s">
        <v>384</v>
      </c>
      <c r="G82" s="18">
        <v>45622.374305555553</v>
      </c>
      <c r="H82" s="18">
        <v>45629.677777777775</v>
      </c>
      <c r="I82" s="19">
        <v>31200</v>
      </c>
      <c r="J82" s="19">
        <v>31200</v>
      </c>
      <c r="K82" s="17"/>
      <c r="L82" s="17" t="s">
        <v>130</v>
      </c>
      <c r="M82" s="17" t="s">
        <v>131</v>
      </c>
      <c r="N82" s="20" t="e">
        <v>#N/A</v>
      </c>
      <c r="O82" s="17" t="s">
        <v>472</v>
      </c>
      <c r="P82" s="21">
        <v>0</v>
      </c>
      <c r="Q82" s="22"/>
      <c r="R82" s="17"/>
      <c r="S82" s="17" t="s">
        <v>175</v>
      </c>
      <c r="T82" s="18">
        <v>45622</v>
      </c>
      <c r="U82" s="18">
        <v>45630</v>
      </c>
      <c r="V82" s="18">
        <v>45646</v>
      </c>
      <c r="W82" s="18"/>
      <c r="X82" s="17">
        <v>70</v>
      </c>
      <c r="Y82" s="17" t="s">
        <v>333</v>
      </c>
      <c r="Z82" s="21">
        <v>0</v>
      </c>
      <c r="AA82" s="17"/>
      <c r="AB82" s="17"/>
      <c r="AC82" s="17"/>
      <c r="AD82" s="17" t="s">
        <v>330</v>
      </c>
      <c r="AE82" s="17"/>
      <c r="AF82" s="17" t="s">
        <v>355</v>
      </c>
      <c r="AG82" s="21">
        <v>31200</v>
      </c>
      <c r="AH82" s="21">
        <v>0</v>
      </c>
      <c r="AI82" s="21">
        <v>0</v>
      </c>
      <c r="AJ82" s="21">
        <v>0</v>
      </c>
      <c r="AK82" s="21">
        <v>0</v>
      </c>
      <c r="AL82" s="21">
        <v>0</v>
      </c>
      <c r="AM82" s="21">
        <v>0</v>
      </c>
      <c r="AN82" s="21">
        <v>0</v>
      </c>
      <c r="AO82" s="21">
        <v>0</v>
      </c>
      <c r="AP82" s="21">
        <v>31200</v>
      </c>
      <c r="AQ82" s="21">
        <v>0</v>
      </c>
      <c r="AR82" s="17">
        <v>4800066996</v>
      </c>
      <c r="AS82" s="18">
        <v>45685</v>
      </c>
      <c r="AT82" s="17" t="s">
        <v>480</v>
      </c>
      <c r="AU82" s="21">
        <v>1488256</v>
      </c>
    </row>
    <row r="83" spans="1:47" x14ac:dyDescent="0.35">
      <c r="A83" s="17">
        <v>821003143</v>
      </c>
      <c r="B83" s="17" t="s">
        <v>171</v>
      </c>
      <c r="C83" s="17" t="s">
        <v>133</v>
      </c>
      <c r="D83" s="17">
        <v>540225</v>
      </c>
      <c r="E83" s="17" t="s">
        <v>410</v>
      </c>
      <c r="F83" s="17" t="s">
        <v>411</v>
      </c>
      <c r="G83" s="18">
        <v>45083.664583333331</v>
      </c>
      <c r="H83" s="18">
        <v>45117.331944444442</v>
      </c>
      <c r="I83" s="19">
        <v>280467</v>
      </c>
      <c r="J83" s="19">
        <v>180502</v>
      </c>
      <c r="K83" s="17"/>
      <c r="L83" s="17" t="s">
        <v>130</v>
      </c>
      <c r="M83" s="17" t="s">
        <v>131</v>
      </c>
      <c r="N83" s="20" t="s">
        <v>475</v>
      </c>
      <c r="O83" s="17" t="s">
        <v>475</v>
      </c>
      <c r="P83" s="21">
        <v>0</v>
      </c>
      <c r="Q83" s="22"/>
      <c r="R83" s="17"/>
      <c r="S83" s="17" t="s">
        <v>394</v>
      </c>
      <c r="T83" s="18">
        <v>45083</v>
      </c>
      <c r="U83" s="18">
        <v>45125</v>
      </c>
      <c r="V83" s="18">
        <v>45133</v>
      </c>
      <c r="W83" s="18"/>
      <c r="X83" s="17">
        <v>583</v>
      </c>
      <c r="Y83" s="17" t="s">
        <v>189</v>
      </c>
      <c r="Z83" s="21">
        <v>92800</v>
      </c>
      <c r="AA83" s="17" t="s">
        <v>395</v>
      </c>
      <c r="AB83" s="17" t="s">
        <v>412</v>
      </c>
      <c r="AC83" s="17" t="s">
        <v>413</v>
      </c>
      <c r="AD83" s="17" t="s">
        <v>376</v>
      </c>
      <c r="AE83" s="17" t="s">
        <v>376</v>
      </c>
      <c r="AF83" s="17" t="s">
        <v>177</v>
      </c>
      <c r="AG83" s="21">
        <v>87702</v>
      </c>
      <c r="AH83" s="21">
        <v>0</v>
      </c>
      <c r="AI83" s="21">
        <v>0</v>
      </c>
      <c r="AJ83" s="21">
        <v>0</v>
      </c>
      <c r="AK83" s="21">
        <v>0</v>
      </c>
      <c r="AL83" s="21">
        <v>92800</v>
      </c>
      <c r="AM83" s="21">
        <v>0</v>
      </c>
      <c r="AN83" s="21">
        <v>0</v>
      </c>
      <c r="AO83" s="21">
        <v>0</v>
      </c>
      <c r="AP83" s="21">
        <v>87702</v>
      </c>
      <c r="AQ83" s="21">
        <v>0</v>
      </c>
      <c r="AR83" s="17">
        <v>4800062449</v>
      </c>
      <c r="AS83" s="18">
        <v>45321</v>
      </c>
      <c r="AT83" s="17" t="s">
        <v>482</v>
      </c>
      <c r="AU83" s="21">
        <v>87702</v>
      </c>
    </row>
    <row r="84" spans="1:47" x14ac:dyDescent="0.35">
      <c r="A84" s="17">
        <v>821003143</v>
      </c>
      <c r="B84" s="17" t="s">
        <v>171</v>
      </c>
      <c r="C84" s="17" t="s">
        <v>133</v>
      </c>
      <c r="D84" s="17">
        <v>782463</v>
      </c>
      <c r="E84" s="17" t="s">
        <v>392</v>
      </c>
      <c r="F84" s="17" t="s">
        <v>393</v>
      </c>
      <c r="G84" s="18">
        <v>45524.657638888886</v>
      </c>
      <c r="H84" s="18">
        <v>45539.413194444445</v>
      </c>
      <c r="I84" s="19">
        <v>10029784</v>
      </c>
      <c r="J84" s="19">
        <v>10029784</v>
      </c>
      <c r="K84" s="17"/>
      <c r="L84" s="17" t="s">
        <v>130</v>
      </c>
      <c r="M84" s="17" t="s">
        <v>131</v>
      </c>
      <c r="N84" s="20" t="e">
        <v>#N/A</v>
      </c>
      <c r="O84" s="17" t="s">
        <v>475</v>
      </c>
      <c r="P84" s="21">
        <v>0</v>
      </c>
      <c r="Q84" s="22"/>
      <c r="R84" s="17"/>
      <c r="S84" s="17" t="s">
        <v>394</v>
      </c>
      <c r="T84" s="18">
        <v>45524</v>
      </c>
      <c r="U84" s="18">
        <v>45546</v>
      </c>
      <c r="V84" s="18">
        <v>45591</v>
      </c>
      <c r="W84" s="18"/>
      <c r="X84" s="17">
        <v>125</v>
      </c>
      <c r="Y84" s="17" t="s">
        <v>387</v>
      </c>
      <c r="Z84" s="21">
        <v>83961</v>
      </c>
      <c r="AA84" s="17" t="s">
        <v>395</v>
      </c>
      <c r="AB84" s="17" t="s">
        <v>396</v>
      </c>
      <c r="AC84" s="17" t="s">
        <v>397</v>
      </c>
      <c r="AD84" s="17" t="s">
        <v>354</v>
      </c>
      <c r="AE84" s="17" t="s">
        <v>376</v>
      </c>
      <c r="AF84" s="17" t="s">
        <v>398</v>
      </c>
      <c r="AG84" s="21">
        <v>9945823</v>
      </c>
      <c r="AH84" s="21">
        <v>0</v>
      </c>
      <c r="AI84" s="21">
        <v>0</v>
      </c>
      <c r="AJ84" s="21">
        <v>0</v>
      </c>
      <c r="AK84" s="21">
        <v>0</v>
      </c>
      <c r="AL84" s="21">
        <v>83961</v>
      </c>
      <c r="AM84" s="21">
        <v>0</v>
      </c>
      <c r="AN84" s="21">
        <v>0</v>
      </c>
      <c r="AO84" s="21">
        <v>0</v>
      </c>
      <c r="AP84" s="21">
        <v>9945823</v>
      </c>
      <c r="AQ84" s="21">
        <v>0</v>
      </c>
      <c r="AR84" s="17">
        <v>4800066168</v>
      </c>
      <c r="AS84" s="18">
        <v>45623</v>
      </c>
      <c r="AT84" s="17" t="s">
        <v>479</v>
      </c>
      <c r="AU84" s="21">
        <v>10501105</v>
      </c>
    </row>
    <row r="85" spans="1:47" x14ac:dyDescent="0.35">
      <c r="A85" s="17">
        <v>821003143</v>
      </c>
      <c r="B85" s="17" t="s">
        <v>171</v>
      </c>
      <c r="C85" s="17" t="s">
        <v>133</v>
      </c>
      <c r="D85" s="17">
        <v>48306</v>
      </c>
      <c r="E85" s="17" t="s">
        <v>307</v>
      </c>
      <c r="F85" s="17" t="s">
        <v>308</v>
      </c>
      <c r="G85" s="18">
        <v>44215.369444444441</v>
      </c>
      <c r="H85" s="18">
        <v>44232.45</v>
      </c>
      <c r="I85" s="19">
        <v>99400</v>
      </c>
      <c r="J85" s="19">
        <v>99400</v>
      </c>
      <c r="K85" s="17"/>
      <c r="L85" s="17" t="s">
        <v>130</v>
      </c>
      <c r="M85" s="17" t="s">
        <v>131</v>
      </c>
      <c r="N85" s="20" t="s">
        <v>252</v>
      </c>
      <c r="O85" s="17" t="s">
        <v>252</v>
      </c>
      <c r="P85" s="21">
        <v>0</v>
      </c>
      <c r="Q85" s="22"/>
      <c r="R85" s="17"/>
      <c r="S85" s="17" t="s">
        <v>253</v>
      </c>
      <c r="T85" s="18">
        <v>44215</v>
      </c>
      <c r="U85" s="18">
        <v>44235</v>
      </c>
      <c r="V85" s="18">
        <v>44235</v>
      </c>
      <c r="W85" s="18">
        <v>44238</v>
      </c>
      <c r="X85" s="17">
        <v>1478</v>
      </c>
      <c r="Y85" s="17" t="s">
        <v>189</v>
      </c>
      <c r="Z85" s="21">
        <v>99400</v>
      </c>
      <c r="AA85" s="17" t="s">
        <v>150</v>
      </c>
      <c r="AB85" s="17" t="s">
        <v>309</v>
      </c>
      <c r="AC85" s="17" t="s">
        <v>310</v>
      </c>
      <c r="AD85" s="17"/>
      <c r="AE85" s="17" t="s">
        <v>256</v>
      </c>
      <c r="AF85" s="17" t="s">
        <v>177</v>
      </c>
      <c r="AG85" s="21">
        <v>0</v>
      </c>
      <c r="AH85" s="21">
        <v>99400</v>
      </c>
      <c r="AI85" s="21">
        <v>0</v>
      </c>
      <c r="AJ85" s="21">
        <v>0</v>
      </c>
      <c r="AK85" s="21">
        <v>0</v>
      </c>
      <c r="AL85" s="21">
        <v>0</v>
      </c>
      <c r="AM85" s="21">
        <v>0</v>
      </c>
      <c r="AN85" s="21">
        <v>0</v>
      </c>
      <c r="AO85" s="21">
        <v>0</v>
      </c>
      <c r="AP85" s="21">
        <v>0</v>
      </c>
      <c r="AQ85" s="21">
        <v>0</v>
      </c>
      <c r="AR85" s="17"/>
      <c r="AS85" s="18"/>
      <c r="AT85" s="17"/>
      <c r="AU85" s="21">
        <v>0</v>
      </c>
    </row>
    <row r="86" spans="1:47" x14ac:dyDescent="0.35">
      <c r="A86" s="17">
        <v>821003143</v>
      </c>
      <c r="B86" s="17" t="s">
        <v>171</v>
      </c>
      <c r="C86" s="17" t="s">
        <v>133</v>
      </c>
      <c r="D86" s="17">
        <v>49372</v>
      </c>
      <c r="E86" s="17" t="s">
        <v>311</v>
      </c>
      <c r="F86" s="17" t="s">
        <v>312</v>
      </c>
      <c r="G86" s="18">
        <v>44216.634027777778</v>
      </c>
      <c r="H86" s="18">
        <v>44232.45</v>
      </c>
      <c r="I86" s="19">
        <v>99400</v>
      </c>
      <c r="J86" s="19">
        <v>99400</v>
      </c>
      <c r="K86" s="17"/>
      <c r="L86" s="17" t="s">
        <v>130</v>
      </c>
      <c r="M86" s="17" t="s">
        <v>131</v>
      </c>
      <c r="N86" s="20" t="s">
        <v>252</v>
      </c>
      <c r="O86" s="17" t="s">
        <v>252</v>
      </c>
      <c r="P86" s="21">
        <v>0</v>
      </c>
      <c r="Q86" s="22"/>
      <c r="R86" s="17"/>
      <c r="S86" s="17" t="s">
        <v>253</v>
      </c>
      <c r="T86" s="18">
        <v>44216</v>
      </c>
      <c r="U86" s="18">
        <v>44235</v>
      </c>
      <c r="V86" s="18">
        <v>44235</v>
      </c>
      <c r="W86" s="18">
        <v>44238</v>
      </c>
      <c r="X86" s="17">
        <v>1478</v>
      </c>
      <c r="Y86" s="17" t="s">
        <v>189</v>
      </c>
      <c r="Z86" s="21">
        <v>99400</v>
      </c>
      <c r="AA86" s="17" t="s">
        <v>150</v>
      </c>
      <c r="AB86" s="17" t="s">
        <v>313</v>
      </c>
      <c r="AC86" s="17" t="s">
        <v>270</v>
      </c>
      <c r="AD86" s="17"/>
      <c r="AE86" s="17" t="s">
        <v>256</v>
      </c>
      <c r="AF86" s="17" t="s">
        <v>177</v>
      </c>
      <c r="AG86" s="21">
        <v>0</v>
      </c>
      <c r="AH86" s="21">
        <v>99400</v>
      </c>
      <c r="AI86" s="21">
        <v>0</v>
      </c>
      <c r="AJ86" s="21">
        <v>0</v>
      </c>
      <c r="AK86" s="21">
        <v>0</v>
      </c>
      <c r="AL86" s="21">
        <v>0</v>
      </c>
      <c r="AM86" s="21">
        <v>0</v>
      </c>
      <c r="AN86" s="21">
        <v>0</v>
      </c>
      <c r="AO86" s="21">
        <v>0</v>
      </c>
      <c r="AP86" s="21">
        <v>0</v>
      </c>
      <c r="AQ86" s="21">
        <v>0</v>
      </c>
      <c r="AR86" s="17"/>
      <c r="AS86" s="18"/>
      <c r="AT86" s="17"/>
      <c r="AU86" s="21">
        <v>0</v>
      </c>
    </row>
    <row r="87" spans="1:47" x14ac:dyDescent="0.35">
      <c r="A87" s="17">
        <v>821003143</v>
      </c>
      <c r="B87" s="17" t="s">
        <v>171</v>
      </c>
      <c r="C87" s="17" t="s">
        <v>133</v>
      </c>
      <c r="D87" s="17">
        <v>64997</v>
      </c>
      <c r="E87" s="17" t="s">
        <v>298</v>
      </c>
      <c r="F87" s="17" t="s">
        <v>299</v>
      </c>
      <c r="G87" s="18">
        <v>44244.78125</v>
      </c>
      <c r="H87" s="18">
        <v>44260.7</v>
      </c>
      <c r="I87" s="19">
        <v>99400</v>
      </c>
      <c r="J87" s="19">
        <v>99400</v>
      </c>
      <c r="K87" s="17"/>
      <c r="L87" s="17" t="s">
        <v>130</v>
      </c>
      <c r="M87" s="17" t="s">
        <v>131</v>
      </c>
      <c r="N87" s="20" t="s">
        <v>252</v>
      </c>
      <c r="O87" s="17" t="s">
        <v>252</v>
      </c>
      <c r="P87" s="21">
        <v>0</v>
      </c>
      <c r="Q87" s="22"/>
      <c r="R87" s="17"/>
      <c r="S87" s="17" t="s">
        <v>253</v>
      </c>
      <c r="T87" s="18">
        <v>44244</v>
      </c>
      <c r="U87" s="18">
        <v>44266</v>
      </c>
      <c r="V87" s="18">
        <v>44266</v>
      </c>
      <c r="W87" s="18">
        <v>44267</v>
      </c>
      <c r="X87" s="17">
        <v>1449</v>
      </c>
      <c r="Y87" s="17" t="s">
        <v>189</v>
      </c>
      <c r="Z87" s="21">
        <v>99400</v>
      </c>
      <c r="AA87" s="17" t="s">
        <v>150</v>
      </c>
      <c r="AB87" s="17" t="s">
        <v>300</v>
      </c>
      <c r="AC87" s="17" t="s">
        <v>297</v>
      </c>
      <c r="AD87" s="17"/>
      <c r="AE87" s="17" t="s">
        <v>256</v>
      </c>
      <c r="AF87" s="17" t="s">
        <v>177</v>
      </c>
      <c r="AG87" s="21">
        <v>0</v>
      </c>
      <c r="AH87" s="21">
        <v>99400</v>
      </c>
      <c r="AI87" s="21">
        <v>0</v>
      </c>
      <c r="AJ87" s="21">
        <v>0</v>
      </c>
      <c r="AK87" s="21">
        <v>0</v>
      </c>
      <c r="AL87" s="21">
        <v>0</v>
      </c>
      <c r="AM87" s="21">
        <v>0</v>
      </c>
      <c r="AN87" s="21">
        <v>0</v>
      </c>
      <c r="AO87" s="21">
        <v>0</v>
      </c>
      <c r="AP87" s="21">
        <v>0</v>
      </c>
      <c r="AQ87" s="21">
        <v>0</v>
      </c>
      <c r="AR87" s="17"/>
      <c r="AS87" s="18"/>
      <c r="AT87" s="17"/>
      <c r="AU87" s="21">
        <v>0</v>
      </c>
    </row>
    <row r="88" spans="1:47" x14ac:dyDescent="0.35">
      <c r="A88" s="17">
        <v>821003143</v>
      </c>
      <c r="B88" s="17" t="s">
        <v>171</v>
      </c>
      <c r="C88" s="17" t="s">
        <v>133</v>
      </c>
      <c r="D88" s="17">
        <v>65239</v>
      </c>
      <c r="E88" s="17" t="s">
        <v>301</v>
      </c>
      <c r="F88" s="17" t="s">
        <v>302</v>
      </c>
      <c r="G88" s="18">
        <v>44245.370833333334</v>
      </c>
      <c r="H88" s="18">
        <v>44260.7</v>
      </c>
      <c r="I88" s="19">
        <v>99400</v>
      </c>
      <c r="J88" s="19">
        <v>99400</v>
      </c>
      <c r="K88" s="17"/>
      <c r="L88" s="17" t="s">
        <v>130</v>
      </c>
      <c r="M88" s="17" t="s">
        <v>131</v>
      </c>
      <c r="N88" s="20" t="s">
        <v>252</v>
      </c>
      <c r="O88" s="17" t="s">
        <v>252</v>
      </c>
      <c r="P88" s="21">
        <v>0</v>
      </c>
      <c r="Q88" s="22"/>
      <c r="R88" s="17"/>
      <c r="S88" s="17" t="s">
        <v>253</v>
      </c>
      <c r="T88" s="18">
        <v>44245</v>
      </c>
      <c r="U88" s="18">
        <v>44266</v>
      </c>
      <c r="V88" s="18">
        <v>44266</v>
      </c>
      <c r="W88" s="18">
        <v>44267</v>
      </c>
      <c r="X88" s="17">
        <v>1449</v>
      </c>
      <c r="Y88" s="17" t="s">
        <v>189</v>
      </c>
      <c r="Z88" s="21">
        <v>99400</v>
      </c>
      <c r="AA88" s="17" t="s">
        <v>150</v>
      </c>
      <c r="AB88" s="17" t="s">
        <v>303</v>
      </c>
      <c r="AC88" s="17" t="s">
        <v>297</v>
      </c>
      <c r="AD88" s="17"/>
      <c r="AE88" s="17" t="s">
        <v>256</v>
      </c>
      <c r="AF88" s="17" t="s">
        <v>177</v>
      </c>
      <c r="AG88" s="21">
        <v>0</v>
      </c>
      <c r="AH88" s="21">
        <v>99400</v>
      </c>
      <c r="AI88" s="21">
        <v>0</v>
      </c>
      <c r="AJ88" s="21">
        <v>0</v>
      </c>
      <c r="AK88" s="21">
        <v>0</v>
      </c>
      <c r="AL88" s="21">
        <v>0</v>
      </c>
      <c r="AM88" s="21">
        <v>0</v>
      </c>
      <c r="AN88" s="21">
        <v>0</v>
      </c>
      <c r="AO88" s="21">
        <v>0</v>
      </c>
      <c r="AP88" s="21">
        <v>0</v>
      </c>
      <c r="AQ88" s="21">
        <v>0</v>
      </c>
      <c r="AR88" s="17"/>
      <c r="AS88" s="18"/>
      <c r="AT88" s="17"/>
      <c r="AU88" s="21">
        <v>0</v>
      </c>
    </row>
    <row r="89" spans="1:47" x14ac:dyDescent="0.35">
      <c r="A89" s="17">
        <v>821003143</v>
      </c>
      <c r="B89" s="17" t="s">
        <v>171</v>
      </c>
      <c r="C89" s="17" t="s">
        <v>133</v>
      </c>
      <c r="D89" s="17">
        <v>67757</v>
      </c>
      <c r="E89" s="17" t="s">
        <v>304</v>
      </c>
      <c r="F89" s="17" t="s">
        <v>305</v>
      </c>
      <c r="G89" s="18">
        <v>44250.432638888888</v>
      </c>
      <c r="H89" s="18">
        <v>44260.7</v>
      </c>
      <c r="I89" s="19">
        <v>99400</v>
      </c>
      <c r="J89" s="19">
        <v>99400</v>
      </c>
      <c r="K89" s="17"/>
      <c r="L89" s="17" t="s">
        <v>130</v>
      </c>
      <c r="M89" s="17" t="s">
        <v>131</v>
      </c>
      <c r="N89" s="20" t="s">
        <v>252</v>
      </c>
      <c r="O89" s="17" t="s">
        <v>252</v>
      </c>
      <c r="P89" s="21">
        <v>0</v>
      </c>
      <c r="Q89" s="22"/>
      <c r="R89" s="17"/>
      <c r="S89" s="17" t="s">
        <v>253</v>
      </c>
      <c r="T89" s="18">
        <v>44250</v>
      </c>
      <c r="U89" s="18">
        <v>44266</v>
      </c>
      <c r="V89" s="18">
        <v>44266</v>
      </c>
      <c r="W89" s="18">
        <v>44267</v>
      </c>
      <c r="X89" s="17">
        <v>1449</v>
      </c>
      <c r="Y89" s="17" t="s">
        <v>189</v>
      </c>
      <c r="Z89" s="21">
        <v>99400</v>
      </c>
      <c r="AA89" s="17" t="s">
        <v>150</v>
      </c>
      <c r="AB89" s="17" t="s">
        <v>306</v>
      </c>
      <c r="AC89" s="17" t="s">
        <v>297</v>
      </c>
      <c r="AD89" s="17"/>
      <c r="AE89" s="17" t="s">
        <v>256</v>
      </c>
      <c r="AF89" s="17" t="s">
        <v>177</v>
      </c>
      <c r="AG89" s="21">
        <v>0</v>
      </c>
      <c r="AH89" s="21">
        <v>99400</v>
      </c>
      <c r="AI89" s="21">
        <v>0</v>
      </c>
      <c r="AJ89" s="21">
        <v>0</v>
      </c>
      <c r="AK89" s="21">
        <v>0</v>
      </c>
      <c r="AL89" s="21">
        <v>0</v>
      </c>
      <c r="AM89" s="21">
        <v>0</v>
      </c>
      <c r="AN89" s="21">
        <v>0</v>
      </c>
      <c r="AO89" s="21">
        <v>0</v>
      </c>
      <c r="AP89" s="21">
        <v>0</v>
      </c>
      <c r="AQ89" s="21">
        <v>0</v>
      </c>
      <c r="AR89" s="17"/>
      <c r="AS89" s="18"/>
      <c r="AT89" s="17"/>
      <c r="AU89" s="21">
        <v>0</v>
      </c>
    </row>
    <row r="90" spans="1:47" x14ac:dyDescent="0.35">
      <c r="A90" s="17">
        <v>821003143</v>
      </c>
      <c r="B90" s="17" t="s">
        <v>171</v>
      </c>
      <c r="C90" s="17" t="s">
        <v>133</v>
      </c>
      <c r="D90" s="17">
        <v>85550</v>
      </c>
      <c r="E90" s="17" t="s">
        <v>294</v>
      </c>
      <c r="F90" s="17" t="s">
        <v>295</v>
      </c>
      <c r="G90" s="18">
        <v>44279.527777777781</v>
      </c>
      <c r="H90" s="18">
        <v>44294.292361111111</v>
      </c>
      <c r="I90" s="19">
        <v>99400</v>
      </c>
      <c r="J90" s="19">
        <v>99400</v>
      </c>
      <c r="K90" s="17"/>
      <c r="L90" s="17" t="s">
        <v>130</v>
      </c>
      <c r="M90" s="17" t="s">
        <v>131</v>
      </c>
      <c r="N90" s="20" t="s">
        <v>252</v>
      </c>
      <c r="O90" s="17" t="s">
        <v>252</v>
      </c>
      <c r="P90" s="21">
        <v>0</v>
      </c>
      <c r="Q90" s="22"/>
      <c r="R90" s="17"/>
      <c r="S90" s="17" t="s">
        <v>253</v>
      </c>
      <c r="T90" s="18">
        <v>44279</v>
      </c>
      <c r="U90" s="18">
        <v>44302</v>
      </c>
      <c r="V90" s="18">
        <v>44302</v>
      </c>
      <c r="W90" s="18">
        <v>44310</v>
      </c>
      <c r="X90" s="17">
        <v>1406</v>
      </c>
      <c r="Y90" s="17" t="s">
        <v>189</v>
      </c>
      <c r="Z90" s="21">
        <v>99400</v>
      </c>
      <c r="AA90" s="17" t="s">
        <v>150</v>
      </c>
      <c r="AB90" s="17" t="s">
        <v>296</v>
      </c>
      <c r="AC90" s="17" t="s">
        <v>297</v>
      </c>
      <c r="AD90" s="17"/>
      <c r="AE90" s="17" t="s">
        <v>256</v>
      </c>
      <c r="AF90" s="17" t="s">
        <v>177</v>
      </c>
      <c r="AG90" s="21">
        <v>0</v>
      </c>
      <c r="AH90" s="21">
        <v>99400</v>
      </c>
      <c r="AI90" s="21">
        <v>0</v>
      </c>
      <c r="AJ90" s="21">
        <v>0</v>
      </c>
      <c r="AK90" s="21">
        <v>0</v>
      </c>
      <c r="AL90" s="21">
        <v>0</v>
      </c>
      <c r="AM90" s="21">
        <v>0</v>
      </c>
      <c r="AN90" s="21">
        <v>0</v>
      </c>
      <c r="AO90" s="21">
        <v>0</v>
      </c>
      <c r="AP90" s="21">
        <v>0</v>
      </c>
      <c r="AQ90" s="21">
        <v>0</v>
      </c>
      <c r="AR90" s="17"/>
      <c r="AS90" s="18"/>
      <c r="AT90" s="17"/>
      <c r="AU90" s="21">
        <v>0</v>
      </c>
    </row>
    <row r="91" spans="1:47" x14ac:dyDescent="0.35">
      <c r="A91" s="17">
        <v>821003143</v>
      </c>
      <c r="B91" s="17" t="s">
        <v>171</v>
      </c>
      <c r="C91" s="17" t="s">
        <v>133</v>
      </c>
      <c r="D91" s="17">
        <v>96817</v>
      </c>
      <c r="E91" s="17" t="s">
        <v>290</v>
      </c>
      <c r="F91" s="17" t="s">
        <v>291</v>
      </c>
      <c r="G91" s="18">
        <v>44296.681250000001</v>
      </c>
      <c r="H91" s="18">
        <v>44320.739583333336</v>
      </c>
      <c r="I91" s="19">
        <v>266903</v>
      </c>
      <c r="J91" s="19">
        <v>266903</v>
      </c>
      <c r="K91" s="17"/>
      <c r="L91" s="17" t="s">
        <v>130</v>
      </c>
      <c r="M91" s="17" t="s">
        <v>131</v>
      </c>
      <c r="N91" s="20" t="s">
        <v>252</v>
      </c>
      <c r="O91" s="17" t="s">
        <v>252</v>
      </c>
      <c r="P91" s="21">
        <v>0</v>
      </c>
      <c r="Q91" s="22"/>
      <c r="R91" s="17"/>
      <c r="S91" s="17" t="s">
        <v>253</v>
      </c>
      <c r="T91" s="18">
        <v>44296</v>
      </c>
      <c r="U91" s="18">
        <v>44329</v>
      </c>
      <c r="V91" s="18">
        <v>44329</v>
      </c>
      <c r="W91" s="18">
        <v>44342</v>
      </c>
      <c r="X91" s="17">
        <v>1374</v>
      </c>
      <c r="Y91" s="17" t="s">
        <v>189</v>
      </c>
      <c r="Z91" s="21">
        <v>266903</v>
      </c>
      <c r="AA91" s="17" t="s">
        <v>150</v>
      </c>
      <c r="AB91" s="17" t="s">
        <v>292</v>
      </c>
      <c r="AC91" s="17" t="s">
        <v>293</v>
      </c>
      <c r="AD91" s="17"/>
      <c r="AE91" s="17" t="s">
        <v>256</v>
      </c>
      <c r="AF91" s="17" t="s">
        <v>177</v>
      </c>
      <c r="AG91" s="21">
        <v>0</v>
      </c>
      <c r="AH91" s="21">
        <v>266903</v>
      </c>
      <c r="AI91" s="21">
        <v>0</v>
      </c>
      <c r="AJ91" s="21">
        <v>0</v>
      </c>
      <c r="AK91" s="21">
        <v>0</v>
      </c>
      <c r="AL91" s="21">
        <v>0</v>
      </c>
      <c r="AM91" s="21">
        <v>0</v>
      </c>
      <c r="AN91" s="21">
        <v>0</v>
      </c>
      <c r="AO91" s="21">
        <v>0</v>
      </c>
      <c r="AP91" s="21">
        <v>0</v>
      </c>
      <c r="AQ91" s="21">
        <v>0</v>
      </c>
      <c r="AR91" s="17"/>
      <c r="AS91" s="18"/>
      <c r="AT91" s="17"/>
      <c r="AU91" s="21">
        <v>0</v>
      </c>
    </row>
    <row r="92" spans="1:47" x14ac:dyDescent="0.35">
      <c r="A92" s="17">
        <v>821003143</v>
      </c>
      <c r="B92" s="17" t="s">
        <v>171</v>
      </c>
      <c r="C92" s="17" t="s">
        <v>133</v>
      </c>
      <c r="D92" s="17">
        <v>115241</v>
      </c>
      <c r="E92" s="17" t="s">
        <v>283</v>
      </c>
      <c r="F92" s="17" t="s">
        <v>284</v>
      </c>
      <c r="G92" s="18">
        <v>44327.412499999999</v>
      </c>
      <c r="H92" s="18">
        <v>44350.609722222223</v>
      </c>
      <c r="I92" s="19">
        <v>5446</v>
      </c>
      <c r="J92" s="19">
        <v>5446</v>
      </c>
      <c r="K92" s="17"/>
      <c r="L92" s="17" t="s">
        <v>130</v>
      </c>
      <c r="M92" s="17" t="s">
        <v>131</v>
      </c>
      <c r="N92" s="20" t="s">
        <v>252</v>
      </c>
      <c r="O92" s="17" t="s">
        <v>252</v>
      </c>
      <c r="P92" s="21">
        <v>0</v>
      </c>
      <c r="Q92" s="22"/>
      <c r="R92" s="17"/>
      <c r="S92" s="17" t="s">
        <v>253</v>
      </c>
      <c r="T92" s="18">
        <v>44327</v>
      </c>
      <c r="U92" s="18">
        <v>44358</v>
      </c>
      <c r="V92" s="18">
        <v>44358</v>
      </c>
      <c r="W92" s="18">
        <v>44372</v>
      </c>
      <c r="X92" s="17">
        <v>1344</v>
      </c>
      <c r="Y92" s="17" t="s">
        <v>189</v>
      </c>
      <c r="Z92" s="21">
        <v>5446</v>
      </c>
      <c r="AA92" s="17" t="s">
        <v>150</v>
      </c>
      <c r="AB92" s="17" t="s">
        <v>285</v>
      </c>
      <c r="AC92" s="17" t="s">
        <v>286</v>
      </c>
      <c r="AD92" s="17"/>
      <c r="AE92" s="17" t="s">
        <v>256</v>
      </c>
      <c r="AF92" s="17" t="s">
        <v>177</v>
      </c>
      <c r="AG92" s="21">
        <v>0</v>
      </c>
      <c r="AH92" s="21">
        <v>5446</v>
      </c>
      <c r="AI92" s="21">
        <v>0</v>
      </c>
      <c r="AJ92" s="21">
        <v>0</v>
      </c>
      <c r="AK92" s="21">
        <v>0</v>
      </c>
      <c r="AL92" s="21">
        <v>0</v>
      </c>
      <c r="AM92" s="21">
        <v>0</v>
      </c>
      <c r="AN92" s="21">
        <v>0</v>
      </c>
      <c r="AO92" s="21">
        <v>0</v>
      </c>
      <c r="AP92" s="21">
        <v>0</v>
      </c>
      <c r="AQ92" s="21">
        <v>0</v>
      </c>
      <c r="AR92" s="17"/>
      <c r="AS92" s="18"/>
      <c r="AT92" s="17"/>
      <c r="AU92" s="21">
        <v>0</v>
      </c>
    </row>
    <row r="93" spans="1:47" x14ac:dyDescent="0.35">
      <c r="A93" s="17">
        <v>821003143</v>
      </c>
      <c r="B93" s="17" t="s">
        <v>171</v>
      </c>
      <c r="C93" s="17" t="s">
        <v>133</v>
      </c>
      <c r="D93" s="17">
        <v>117466</v>
      </c>
      <c r="E93" s="17" t="s">
        <v>287</v>
      </c>
      <c r="F93" s="17" t="s">
        <v>288</v>
      </c>
      <c r="G93" s="18">
        <v>44330.604166666664</v>
      </c>
      <c r="H93" s="18">
        <v>44350.609722222223</v>
      </c>
      <c r="I93" s="19">
        <v>5446</v>
      </c>
      <c r="J93" s="19">
        <v>5446</v>
      </c>
      <c r="K93" s="17"/>
      <c r="L93" s="17" t="s">
        <v>130</v>
      </c>
      <c r="M93" s="17" t="s">
        <v>131</v>
      </c>
      <c r="N93" s="20" t="s">
        <v>252</v>
      </c>
      <c r="O93" s="17" t="s">
        <v>252</v>
      </c>
      <c r="P93" s="21">
        <v>0</v>
      </c>
      <c r="Q93" s="22"/>
      <c r="R93" s="17"/>
      <c r="S93" s="17" t="s">
        <v>253</v>
      </c>
      <c r="T93" s="18">
        <v>44330</v>
      </c>
      <c r="U93" s="18">
        <v>44358</v>
      </c>
      <c r="V93" s="18">
        <v>44358</v>
      </c>
      <c r="W93" s="18">
        <v>44372</v>
      </c>
      <c r="X93" s="17">
        <v>1344</v>
      </c>
      <c r="Y93" s="17" t="s">
        <v>189</v>
      </c>
      <c r="Z93" s="21">
        <v>5446</v>
      </c>
      <c r="AA93" s="17" t="s">
        <v>150</v>
      </c>
      <c r="AB93" s="17" t="s">
        <v>289</v>
      </c>
      <c r="AC93" s="17" t="s">
        <v>286</v>
      </c>
      <c r="AD93" s="17"/>
      <c r="AE93" s="17" t="s">
        <v>256</v>
      </c>
      <c r="AF93" s="17" t="s">
        <v>177</v>
      </c>
      <c r="AG93" s="21">
        <v>0</v>
      </c>
      <c r="AH93" s="21">
        <v>5446</v>
      </c>
      <c r="AI93" s="21">
        <v>0</v>
      </c>
      <c r="AJ93" s="21">
        <v>0</v>
      </c>
      <c r="AK93" s="21">
        <v>0</v>
      </c>
      <c r="AL93" s="21">
        <v>0</v>
      </c>
      <c r="AM93" s="21">
        <v>0</v>
      </c>
      <c r="AN93" s="21">
        <v>0</v>
      </c>
      <c r="AO93" s="21">
        <v>0</v>
      </c>
      <c r="AP93" s="21">
        <v>0</v>
      </c>
      <c r="AQ93" s="21">
        <v>0</v>
      </c>
      <c r="AR93" s="17"/>
      <c r="AS93" s="18"/>
      <c r="AT93" s="17"/>
      <c r="AU93" s="21">
        <v>0</v>
      </c>
    </row>
    <row r="94" spans="1:47" x14ac:dyDescent="0.35">
      <c r="A94" s="17">
        <v>821003143</v>
      </c>
      <c r="B94" s="17" t="s">
        <v>171</v>
      </c>
      <c r="C94" s="17" t="s">
        <v>133</v>
      </c>
      <c r="D94" s="17">
        <v>325043</v>
      </c>
      <c r="E94" s="17" t="s">
        <v>271</v>
      </c>
      <c r="F94" s="17" t="s">
        <v>272</v>
      </c>
      <c r="G94" s="18">
        <v>44697.775000000001</v>
      </c>
      <c r="H94" s="18">
        <v>44719.424305555556</v>
      </c>
      <c r="I94" s="19">
        <v>269021</v>
      </c>
      <c r="J94" s="19">
        <v>269021</v>
      </c>
      <c r="K94" s="17"/>
      <c r="L94" s="17" t="s">
        <v>130</v>
      </c>
      <c r="M94" s="17" t="s">
        <v>131</v>
      </c>
      <c r="N94" s="20" t="s">
        <v>252</v>
      </c>
      <c r="O94" s="17" t="s">
        <v>252</v>
      </c>
      <c r="P94" s="21">
        <v>0</v>
      </c>
      <c r="Q94" s="22"/>
      <c r="R94" s="17"/>
      <c r="S94" s="17" t="s">
        <v>253</v>
      </c>
      <c r="T94" s="18">
        <v>44697</v>
      </c>
      <c r="U94" s="18">
        <v>44791</v>
      </c>
      <c r="V94" s="18">
        <v>44791</v>
      </c>
      <c r="W94" s="18">
        <v>44795</v>
      </c>
      <c r="X94" s="17">
        <v>921</v>
      </c>
      <c r="Y94" s="17" t="s">
        <v>189</v>
      </c>
      <c r="Z94" s="21">
        <v>269021</v>
      </c>
      <c r="AA94" s="17" t="s">
        <v>150</v>
      </c>
      <c r="AB94" s="17" t="s">
        <v>273</v>
      </c>
      <c r="AC94" s="17" t="s">
        <v>266</v>
      </c>
      <c r="AD94" s="17"/>
      <c r="AE94" s="17" t="s">
        <v>256</v>
      </c>
      <c r="AF94" s="17" t="s">
        <v>177</v>
      </c>
      <c r="AG94" s="21">
        <v>0</v>
      </c>
      <c r="AH94" s="21">
        <v>269021</v>
      </c>
      <c r="AI94" s="21">
        <v>0</v>
      </c>
      <c r="AJ94" s="21">
        <v>0</v>
      </c>
      <c r="AK94" s="21">
        <v>0</v>
      </c>
      <c r="AL94" s="21">
        <v>0</v>
      </c>
      <c r="AM94" s="21">
        <v>0</v>
      </c>
      <c r="AN94" s="21">
        <v>0</v>
      </c>
      <c r="AO94" s="21">
        <v>0</v>
      </c>
      <c r="AP94" s="21">
        <v>0</v>
      </c>
      <c r="AQ94" s="21">
        <v>0</v>
      </c>
      <c r="AR94" s="17"/>
      <c r="AS94" s="18"/>
      <c r="AT94" s="17"/>
      <c r="AU94" s="21">
        <v>0</v>
      </c>
    </row>
    <row r="95" spans="1:47" x14ac:dyDescent="0.35">
      <c r="A95" s="17">
        <v>821003143</v>
      </c>
      <c r="B95" s="17" t="s">
        <v>171</v>
      </c>
      <c r="C95" s="17" t="s">
        <v>133</v>
      </c>
      <c r="D95" s="17">
        <v>332269</v>
      </c>
      <c r="E95" s="17" t="s">
        <v>274</v>
      </c>
      <c r="F95" s="17" t="s">
        <v>275</v>
      </c>
      <c r="G95" s="18">
        <v>44712.565972222219</v>
      </c>
      <c r="H95" s="18">
        <v>44719.424305555556</v>
      </c>
      <c r="I95" s="19">
        <v>101667</v>
      </c>
      <c r="J95" s="19">
        <v>101667</v>
      </c>
      <c r="K95" s="17"/>
      <c r="L95" s="17" t="s">
        <v>130</v>
      </c>
      <c r="M95" s="17" t="s">
        <v>131</v>
      </c>
      <c r="N95" s="20" t="s">
        <v>252</v>
      </c>
      <c r="O95" s="17" t="s">
        <v>252</v>
      </c>
      <c r="P95" s="21">
        <v>0</v>
      </c>
      <c r="Q95" s="22"/>
      <c r="R95" s="17"/>
      <c r="S95" s="17" t="s">
        <v>253</v>
      </c>
      <c r="T95" s="18">
        <v>44712</v>
      </c>
      <c r="U95" s="18">
        <v>44791</v>
      </c>
      <c r="V95" s="18">
        <v>44791</v>
      </c>
      <c r="W95" s="18">
        <v>44792</v>
      </c>
      <c r="X95" s="17">
        <v>924</v>
      </c>
      <c r="Y95" s="17" t="s">
        <v>189</v>
      </c>
      <c r="Z95" s="21">
        <v>101667</v>
      </c>
      <c r="AA95" s="17" t="s">
        <v>150</v>
      </c>
      <c r="AB95" s="17" t="s">
        <v>276</v>
      </c>
      <c r="AC95" s="17" t="s">
        <v>266</v>
      </c>
      <c r="AD95" s="17"/>
      <c r="AE95" s="17" t="s">
        <v>256</v>
      </c>
      <c r="AF95" s="17" t="s">
        <v>177</v>
      </c>
      <c r="AG95" s="21">
        <v>0</v>
      </c>
      <c r="AH95" s="21">
        <v>101667</v>
      </c>
      <c r="AI95" s="21">
        <v>0</v>
      </c>
      <c r="AJ95" s="21">
        <v>0</v>
      </c>
      <c r="AK95" s="21">
        <v>0</v>
      </c>
      <c r="AL95" s="21">
        <v>0</v>
      </c>
      <c r="AM95" s="21">
        <v>0</v>
      </c>
      <c r="AN95" s="21">
        <v>0</v>
      </c>
      <c r="AO95" s="21">
        <v>0</v>
      </c>
      <c r="AP95" s="21">
        <v>0</v>
      </c>
      <c r="AQ95" s="21">
        <v>0</v>
      </c>
      <c r="AR95" s="17"/>
      <c r="AS95" s="18"/>
      <c r="AT95" s="17"/>
      <c r="AU95" s="21">
        <v>0</v>
      </c>
    </row>
    <row r="96" spans="1:47" x14ac:dyDescent="0.35">
      <c r="A96" s="17">
        <v>821003143</v>
      </c>
      <c r="B96" s="17" t="s">
        <v>171</v>
      </c>
      <c r="C96" s="17" t="s">
        <v>133</v>
      </c>
      <c r="D96" s="17">
        <v>319516</v>
      </c>
      <c r="E96" s="17" t="s">
        <v>314</v>
      </c>
      <c r="F96" s="17" t="s">
        <v>315</v>
      </c>
      <c r="G96" s="18">
        <v>44686.365277777775</v>
      </c>
      <c r="H96" s="18">
        <v>44719.424305555556</v>
      </c>
      <c r="I96" s="19">
        <v>6000</v>
      </c>
      <c r="J96" s="19">
        <v>6000</v>
      </c>
      <c r="K96" s="17"/>
      <c r="L96" s="17" t="s">
        <v>130</v>
      </c>
      <c r="M96" s="17" t="s">
        <v>131</v>
      </c>
      <c r="N96" s="20" t="s">
        <v>252</v>
      </c>
      <c r="O96" s="17" t="s">
        <v>252</v>
      </c>
      <c r="P96" s="21">
        <v>0</v>
      </c>
      <c r="Q96" s="22"/>
      <c r="R96" s="17"/>
      <c r="S96" s="17" t="s">
        <v>253</v>
      </c>
      <c r="T96" s="18">
        <v>44686</v>
      </c>
      <c r="U96" s="18">
        <v>45730</v>
      </c>
      <c r="V96" s="18"/>
      <c r="W96" s="18">
        <v>45735</v>
      </c>
      <c r="X96" s="17">
        <v>-19</v>
      </c>
      <c r="Y96" s="17" t="s">
        <v>316</v>
      </c>
      <c r="Z96" s="21">
        <v>6000</v>
      </c>
      <c r="AA96" s="17" t="s">
        <v>150</v>
      </c>
      <c r="AB96" s="17" t="s">
        <v>317</v>
      </c>
      <c r="AC96" s="17" t="s">
        <v>286</v>
      </c>
      <c r="AD96" s="17" t="s">
        <v>318</v>
      </c>
      <c r="AE96" s="17" t="s">
        <v>256</v>
      </c>
      <c r="AF96" s="17"/>
      <c r="AG96" s="21">
        <v>0</v>
      </c>
      <c r="AH96" s="21">
        <v>6000</v>
      </c>
      <c r="AI96" s="21">
        <v>0</v>
      </c>
      <c r="AJ96" s="21">
        <v>0</v>
      </c>
      <c r="AK96" s="21">
        <v>0</v>
      </c>
      <c r="AL96" s="21">
        <v>0</v>
      </c>
      <c r="AM96" s="21">
        <v>0</v>
      </c>
      <c r="AN96" s="21">
        <v>0</v>
      </c>
      <c r="AO96" s="21">
        <v>0</v>
      </c>
      <c r="AP96" s="21">
        <v>0</v>
      </c>
      <c r="AQ96" s="21">
        <v>0</v>
      </c>
      <c r="AR96" s="17"/>
      <c r="AS96" s="18"/>
      <c r="AT96" s="17"/>
      <c r="AU96" s="21">
        <v>0</v>
      </c>
    </row>
    <row r="97" spans="1:47" x14ac:dyDescent="0.35">
      <c r="A97" s="17">
        <v>821003143</v>
      </c>
      <c r="B97" s="17" t="s">
        <v>171</v>
      </c>
      <c r="C97" s="17" t="s">
        <v>133</v>
      </c>
      <c r="D97" s="17">
        <v>321468</v>
      </c>
      <c r="E97" s="17" t="s">
        <v>335</v>
      </c>
      <c r="F97" s="17" t="s">
        <v>336</v>
      </c>
      <c r="G97" s="18">
        <v>44691.365277777775</v>
      </c>
      <c r="H97" s="18">
        <v>44719.424305555556</v>
      </c>
      <c r="I97" s="19">
        <v>6000</v>
      </c>
      <c r="J97" s="19">
        <v>6000</v>
      </c>
      <c r="K97" s="17"/>
      <c r="L97" s="17" t="s">
        <v>130</v>
      </c>
      <c r="M97" s="17" t="s">
        <v>131</v>
      </c>
      <c r="N97" s="20" t="s">
        <v>252</v>
      </c>
      <c r="O97" s="17" t="s">
        <v>252</v>
      </c>
      <c r="P97" s="21">
        <v>0</v>
      </c>
      <c r="Q97" s="22"/>
      <c r="R97" s="17"/>
      <c r="S97" s="17" t="s">
        <v>337</v>
      </c>
      <c r="T97" s="18">
        <v>44691</v>
      </c>
      <c r="U97" s="18"/>
      <c r="V97" s="18"/>
      <c r="W97" s="18"/>
      <c r="X97" s="17" t="s">
        <v>338</v>
      </c>
      <c r="Y97" s="17" t="s">
        <v>338</v>
      </c>
      <c r="Z97" s="21">
        <v>6000</v>
      </c>
      <c r="AA97" s="17" t="s">
        <v>150</v>
      </c>
      <c r="AB97" s="17" t="s">
        <v>317</v>
      </c>
      <c r="AC97" s="17" t="s">
        <v>286</v>
      </c>
      <c r="AD97" s="17"/>
      <c r="AE97" s="17" t="s">
        <v>256</v>
      </c>
      <c r="AF97" s="17"/>
      <c r="AG97" s="21">
        <v>0</v>
      </c>
      <c r="AH97" s="21">
        <v>6000</v>
      </c>
      <c r="AI97" s="21">
        <v>0</v>
      </c>
      <c r="AJ97" s="21">
        <v>0</v>
      </c>
      <c r="AK97" s="21">
        <v>0</v>
      </c>
      <c r="AL97" s="21">
        <v>0</v>
      </c>
      <c r="AM97" s="21">
        <v>0</v>
      </c>
      <c r="AN97" s="21">
        <v>0</v>
      </c>
      <c r="AO97" s="21">
        <v>0</v>
      </c>
      <c r="AP97" s="21">
        <v>0</v>
      </c>
      <c r="AQ97" s="21">
        <v>0</v>
      </c>
      <c r="AR97" s="17"/>
      <c r="AS97" s="18"/>
      <c r="AT97" s="17"/>
      <c r="AU97" s="21">
        <v>0</v>
      </c>
    </row>
    <row r="98" spans="1:47" x14ac:dyDescent="0.35">
      <c r="A98" s="17">
        <v>821003143</v>
      </c>
      <c r="B98" s="17" t="s">
        <v>171</v>
      </c>
      <c r="C98" s="17" t="s">
        <v>133</v>
      </c>
      <c r="D98" s="17">
        <v>354791</v>
      </c>
      <c r="E98" s="17" t="s">
        <v>277</v>
      </c>
      <c r="F98" s="17" t="s">
        <v>278</v>
      </c>
      <c r="G98" s="18">
        <v>44754.445138888892</v>
      </c>
      <c r="H98" s="18">
        <v>44778.373611111114</v>
      </c>
      <c r="I98" s="19">
        <v>27333</v>
      </c>
      <c r="J98" s="19">
        <v>27333</v>
      </c>
      <c r="K98" s="17"/>
      <c r="L98" s="17" t="s">
        <v>130</v>
      </c>
      <c r="M98" s="17" t="s">
        <v>131</v>
      </c>
      <c r="N98" s="20" t="s">
        <v>252</v>
      </c>
      <c r="O98" s="17" t="s">
        <v>252</v>
      </c>
      <c r="P98" s="21">
        <v>0</v>
      </c>
      <c r="Q98" s="22"/>
      <c r="R98" s="17"/>
      <c r="S98" s="17" t="s">
        <v>253</v>
      </c>
      <c r="T98" s="18">
        <v>44754</v>
      </c>
      <c r="U98" s="18">
        <v>44791</v>
      </c>
      <c r="V98" s="18">
        <v>44791</v>
      </c>
      <c r="W98" s="18">
        <v>44792</v>
      </c>
      <c r="X98" s="17">
        <v>924</v>
      </c>
      <c r="Y98" s="17" t="s">
        <v>189</v>
      </c>
      <c r="Z98" s="21">
        <v>27333</v>
      </c>
      <c r="AA98" s="17" t="s">
        <v>150</v>
      </c>
      <c r="AB98" s="17" t="s">
        <v>279</v>
      </c>
      <c r="AC98" s="17" t="s">
        <v>266</v>
      </c>
      <c r="AD98" s="17"/>
      <c r="AE98" s="17" t="s">
        <v>256</v>
      </c>
      <c r="AF98" s="17" t="s">
        <v>177</v>
      </c>
      <c r="AG98" s="21">
        <v>0</v>
      </c>
      <c r="AH98" s="21">
        <v>27333</v>
      </c>
      <c r="AI98" s="21">
        <v>0</v>
      </c>
      <c r="AJ98" s="21">
        <v>0</v>
      </c>
      <c r="AK98" s="21">
        <v>0</v>
      </c>
      <c r="AL98" s="21">
        <v>0</v>
      </c>
      <c r="AM98" s="21">
        <v>0</v>
      </c>
      <c r="AN98" s="21">
        <v>0</v>
      </c>
      <c r="AO98" s="21">
        <v>0</v>
      </c>
      <c r="AP98" s="21">
        <v>0</v>
      </c>
      <c r="AQ98" s="21">
        <v>0</v>
      </c>
      <c r="AR98" s="17"/>
      <c r="AS98" s="18"/>
      <c r="AT98" s="17"/>
      <c r="AU98" s="21">
        <v>0</v>
      </c>
    </row>
    <row r="99" spans="1:47" x14ac:dyDescent="0.35">
      <c r="A99" s="17">
        <v>821003143</v>
      </c>
      <c r="B99" s="17" t="s">
        <v>171</v>
      </c>
      <c r="C99" s="17" t="s">
        <v>133</v>
      </c>
      <c r="D99" s="17">
        <v>358024</v>
      </c>
      <c r="E99" s="17" t="s">
        <v>280</v>
      </c>
      <c r="F99" s="17" t="s">
        <v>281</v>
      </c>
      <c r="G99" s="18">
        <v>44760.6875</v>
      </c>
      <c r="H99" s="18">
        <v>44778.373611111114</v>
      </c>
      <c r="I99" s="19">
        <v>12333</v>
      </c>
      <c r="J99" s="19">
        <v>12333</v>
      </c>
      <c r="K99" s="17"/>
      <c r="L99" s="17" t="s">
        <v>130</v>
      </c>
      <c r="M99" s="17" t="s">
        <v>131</v>
      </c>
      <c r="N99" s="20" t="s">
        <v>252</v>
      </c>
      <c r="O99" s="17" t="s">
        <v>252</v>
      </c>
      <c r="P99" s="21">
        <v>0</v>
      </c>
      <c r="Q99" s="22"/>
      <c r="R99" s="17"/>
      <c r="S99" s="17" t="s">
        <v>253</v>
      </c>
      <c r="T99" s="18">
        <v>44760</v>
      </c>
      <c r="U99" s="18">
        <v>44791</v>
      </c>
      <c r="V99" s="18">
        <v>44791</v>
      </c>
      <c r="W99" s="18">
        <v>44792</v>
      </c>
      <c r="X99" s="17">
        <v>924</v>
      </c>
      <c r="Y99" s="17" t="s">
        <v>189</v>
      </c>
      <c r="Z99" s="21">
        <v>12333</v>
      </c>
      <c r="AA99" s="17" t="s">
        <v>150</v>
      </c>
      <c r="AB99" s="17" t="s">
        <v>282</v>
      </c>
      <c r="AC99" s="17" t="s">
        <v>266</v>
      </c>
      <c r="AD99" s="17"/>
      <c r="AE99" s="17" t="s">
        <v>256</v>
      </c>
      <c r="AF99" s="17" t="s">
        <v>177</v>
      </c>
      <c r="AG99" s="21">
        <v>0</v>
      </c>
      <c r="AH99" s="21">
        <v>12333</v>
      </c>
      <c r="AI99" s="21">
        <v>0</v>
      </c>
      <c r="AJ99" s="21">
        <v>0</v>
      </c>
      <c r="AK99" s="21">
        <v>0</v>
      </c>
      <c r="AL99" s="21">
        <v>0</v>
      </c>
      <c r="AM99" s="21">
        <v>0</v>
      </c>
      <c r="AN99" s="21">
        <v>0</v>
      </c>
      <c r="AO99" s="21">
        <v>0</v>
      </c>
      <c r="AP99" s="21">
        <v>0</v>
      </c>
      <c r="AQ99" s="21">
        <v>0</v>
      </c>
      <c r="AR99" s="17"/>
      <c r="AS99" s="18"/>
      <c r="AT99" s="17"/>
      <c r="AU99" s="21">
        <v>0</v>
      </c>
    </row>
    <row r="100" spans="1:47" x14ac:dyDescent="0.35">
      <c r="A100" s="17">
        <v>821003143</v>
      </c>
      <c r="B100" s="17" t="s">
        <v>171</v>
      </c>
      <c r="C100" s="17" t="s">
        <v>133</v>
      </c>
      <c r="D100" s="17">
        <v>373317</v>
      </c>
      <c r="E100" s="17" t="s">
        <v>267</v>
      </c>
      <c r="F100" s="17" t="s">
        <v>268</v>
      </c>
      <c r="G100" s="18">
        <v>44790.647222222222</v>
      </c>
      <c r="H100" s="18">
        <v>44813.668055555558</v>
      </c>
      <c r="I100" s="19">
        <v>3073168</v>
      </c>
      <c r="J100" s="19">
        <v>3073168</v>
      </c>
      <c r="K100" s="17"/>
      <c r="L100" s="17" t="s">
        <v>130</v>
      </c>
      <c r="M100" s="17" t="s">
        <v>131</v>
      </c>
      <c r="N100" s="20" t="s">
        <v>252</v>
      </c>
      <c r="O100" s="17" t="s">
        <v>252</v>
      </c>
      <c r="P100" s="21">
        <v>0</v>
      </c>
      <c r="Q100" s="22"/>
      <c r="R100" s="17"/>
      <c r="S100" s="17" t="s">
        <v>253</v>
      </c>
      <c r="T100" s="18">
        <v>44790</v>
      </c>
      <c r="U100" s="18">
        <v>44823</v>
      </c>
      <c r="V100" s="18">
        <v>44823</v>
      </c>
      <c r="W100" s="18">
        <v>44827</v>
      </c>
      <c r="X100" s="17">
        <v>889</v>
      </c>
      <c r="Y100" s="17" t="s">
        <v>189</v>
      </c>
      <c r="Z100" s="21">
        <v>3073168</v>
      </c>
      <c r="AA100" s="17" t="s">
        <v>150</v>
      </c>
      <c r="AB100" s="17" t="s">
        <v>269</v>
      </c>
      <c r="AC100" s="17" t="s">
        <v>270</v>
      </c>
      <c r="AD100" s="17"/>
      <c r="AE100" s="17" t="s">
        <v>256</v>
      </c>
      <c r="AF100" s="17" t="s">
        <v>177</v>
      </c>
      <c r="AG100" s="21">
        <v>0</v>
      </c>
      <c r="AH100" s="21">
        <v>3073168</v>
      </c>
      <c r="AI100" s="21">
        <v>0</v>
      </c>
      <c r="AJ100" s="21">
        <v>0</v>
      </c>
      <c r="AK100" s="21">
        <v>0</v>
      </c>
      <c r="AL100" s="21">
        <v>0</v>
      </c>
      <c r="AM100" s="21">
        <v>0</v>
      </c>
      <c r="AN100" s="21">
        <v>0</v>
      </c>
      <c r="AO100" s="21">
        <v>0</v>
      </c>
      <c r="AP100" s="21">
        <v>0</v>
      </c>
      <c r="AQ100" s="21">
        <v>0</v>
      </c>
      <c r="AR100" s="17"/>
      <c r="AS100" s="18"/>
      <c r="AT100" s="17"/>
      <c r="AU100" s="21">
        <v>0</v>
      </c>
    </row>
    <row r="101" spans="1:47" x14ac:dyDescent="0.35">
      <c r="A101" s="17">
        <v>821003143</v>
      </c>
      <c r="B101" s="17" t="s">
        <v>171</v>
      </c>
      <c r="C101" s="17" t="s">
        <v>133</v>
      </c>
      <c r="D101" s="17">
        <v>375178</v>
      </c>
      <c r="E101" s="17" t="s">
        <v>319</v>
      </c>
      <c r="F101" s="17" t="s">
        <v>320</v>
      </c>
      <c r="G101" s="18">
        <v>44793.333333333336</v>
      </c>
      <c r="H101" s="18">
        <v>44813.668055555558</v>
      </c>
      <c r="I101" s="19">
        <v>6000</v>
      </c>
      <c r="J101" s="19">
        <v>6000</v>
      </c>
      <c r="K101" s="17"/>
      <c r="L101" s="17" t="s">
        <v>130</v>
      </c>
      <c r="M101" s="17" t="s">
        <v>131</v>
      </c>
      <c r="N101" s="20" t="s">
        <v>252</v>
      </c>
      <c r="O101" s="17" t="s">
        <v>252</v>
      </c>
      <c r="P101" s="21">
        <v>0</v>
      </c>
      <c r="Q101" s="22"/>
      <c r="R101" s="17"/>
      <c r="S101" s="17" t="s">
        <v>253</v>
      </c>
      <c r="T101" s="18">
        <v>44793</v>
      </c>
      <c r="U101" s="18">
        <v>45730</v>
      </c>
      <c r="V101" s="18"/>
      <c r="W101" s="18">
        <v>45735</v>
      </c>
      <c r="X101" s="17">
        <v>-19</v>
      </c>
      <c r="Y101" s="17" t="s">
        <v>316</v>
      </c>
      <c r="Z101" s="21">
        <v>6000</v>
      </c>
      <c r="AA101" s="17" t="s">
        <v>150</v>
      </c>
      <c r="AB101" s="17" t="s">
        <v>321</v>
      </c>
      <c r="AC101" s="17" t="s">
        <v>286</v>
      </c>
      <c r="AD101" s="17" t="s">
        <v>322</v>
      </c>
      <c r="AE101" s="17" t="s">
        <v>256</v>
      </c>
      <c r="AF101" s="17"/>
      <c r="AG101" s="21">
        <v>0</v>
      </c>
      <c r="AH101" s="21">
        <v>6000</v>
      </c>
      <c r="AI101" s="21">
        <v>0</v>
      </c>
      <c r="AJ101" s="21">
        <v>0</v>
      </c>
      <c r="AK101" s="21">
        <v>0</v>
      </c>
      <c r="AL101" s="21">
        <v>0</v>
      </c>
      <c r="AM101" s="21">
        <v>0</v>
      </c>
      <c r="AN101" s="21">
        <v>0</v>
      </c>
      <c r="AO101" s="21">
        <v>0</v>
      </c>
      <c r="AP101" s="21">
        <v>0</v>
      </c>
      <c r="AQ101" s="21">
        <v>0</v>
      </c>
      <c r="AR101" s="17"/>
      <c r="AS101" s="18"/>
      <c r="AT101" s="17"/>
      <c r="AU101" s="21">
        <v>0</v>
      </c>
    </row>
    <row r="102" spans="1:47" x14ac:dyDescent="0.35">
      <c r="A102" s="17">
        <v>821003143</v>
      </c>
      <c r="B102" s="17" t="s">
        <v>171</v>
      </c>
      <c r="C102" s="17" t="s">
        <v>133</v>
      </c>
      <c r="D102" s="17">
        <v>397009</v>
      </c>
      <c r="E102" s="17" t="s">
        <v>263</v>
      </c>
      <c r="F102" s="17" t="s">
        <v>264</v>
      </c>
      <c r="G102" s="18">
        <v>44828.427777777775</v>
      </c>
      <c r="H102" s="18">
        <v>44841.695138888892</v>
      </c>
      <c r="I102" s="19">
        <v>3074</v>
      </c>
      <c r="J102" s="19">
        <v>3074</v>
      </c>
      <c r="K102" s="17"/>
      <c r="L102" s="17" t="s">
        <v>130</v>
      </c>
      <c r="M102" s="17" t="s">
        <v>131</v>
      </c>
      <c r="N102" s="20" t="s">
        <v>252</v>
      </c>
      <c r="O102" s="17" t="s">
        <v>252</v>
      </c>
      <c r="P102" s="21">
        <v>0</v>
      </c>
      <c r="Q102" s="22"/>
      <c r="R102" s="17"/>
      <c r="S102" s="17" t="s">
        <v>253</v>
      </c>
      <c r="T102" s="18">
        <v>44828</v>
      </c>
      <c r="U102" s="18">
        <v>44846</v>
      </c>
      <c r="V102" s="18">
        <v>44846</v>
      </c>
      <c r="W102" s="18">
        <v>44848</v>
      </c>
      <c r="X102" s="17">
        <v>868</v>
      </c>
      <c r="Y102" s="17" t="s">
        <v>189</v>
      </c>
      <c r="Z102" s="21">
        <v>3074</v>
      </c>
      <c r="AA102" s="17" t="s">
        <v>150</v>
      </c>
      <c r="AB102" s="17" t="s">
        <v>265</v>
      </c>
      <c r="AC102" s="17" t="s">
        <v>266</v>
      </c>
      <c r="AD102" s="17"/>
      <c r="AE102" s="17" t="s">
        <v>256</v>
      </c>
      <c r="AF102" s="17" t="s">
        <v>177</v>
      </c>
      <c r="AG102" s="21">
        <v>0</v>
      </c>
      <c r="AH102" s="21">
        <v>3074</v>
      </c>
      <c r="AI102" s="21">
        <v>0</v>
      </c>
      <c r="AJ102" s="21">
        <v>0</v>
      </c>
      <c r="AK102" s="21">
        <v>0</v>
      </c>
      <c r="AL102" s="21">
        <v>0</v>
      </c>
      <c r="AM102" s="21">
        <v>0</v>
      </c>
      <c r="AN102" s="21">
        <v>0</v>
      </c>
      <c r="AO102" s="21">
        <v>0</v>
      </c>
      <c r="AP102" s="21">
        <v>0</v>
      </c>
      <c r="AQ102" s="21">
        <v>0</v>
      </c>
      <c r="AR102" s="17"/>
      <c r="AS102" s="18"/>
      <c r="AT102" s="17"/>
      <c r="AU102" s="21">
        <v>0</v>
      </c>
    </row>
    <row r="103" spans="1:47" x14ac:dyDescent="0.35">
      <c r="A103" s="17">
        <v>821003143</v>
      </c>
      <c r="B103" s="17" t="s">
        <v>171</v>
      </c>
      <c r="C103" s="17" t="s">
        <v>133</v>
      </c>
      <c r="D103" s="17">
        <v>391084</v>
      </c>
      <c r="E103" s="17" t="s">
        <v>323</v>
      </c>
      <c r="F103" s="17" t="s">
        <v>324</v>
      </c>
      <c r="G103" s="18">
        <v>44819.413194444445</v>
      </c>
      <c r="H103" s="18">
        <v>44841.695138888892</v>
      </c>
      <c r="I103" s="19">
        <v>6000</v>
      </c>
      <c r="J103" s="19">
        <v>6000</v>
      </c>
      <c r="K103" s="17"/>
      <c r="L103" s="17" t="s">
        <v>130</v>
      </c>
      <c r="M103" s="17" t="s">
        <v>131</v>
      </c>
      <c r="N103" s="20" t="s">
        <v>252</v>
      </c>
      <c r="O103" s="17" t="s">
        <v>252</v>
      </c>
      <c r="P103" s="21">
        <v>0</v>
      </c>
      <c r="Q103" s="22"/>
      <c r="R103" s="17"/>
      <c r="S103" s="17" t="s">
        <v>253</v>
      </c>
      <c r="T103" s="18">
        <v>44819</v>
      </c>
      <c r="U103" s="18">
        <v>45730</v>
      </c>
      <c r="V103" s="18"/>
      <c r="W103" s="18">
        <v>45735</v>
      </c>
      <c r="X103" s="17">
        <v>-19</v>
      </c>
      <c r="Y103" s="17" t="s">
        <v>316</v>
      </c>
      <c r="Z103" s="21">
        <v>6000</v>
      </c>
      <c r="AA103" s="17" t="s">
        <v>150</v>
      </c>
      <c r="AB103" s="17" t="s">
        <v>321</v>
      </c>
      <c r="AC103" s="17" t="s">
        <v>286</v>
      </c>
      <c r="AD103" s="17" t="s">
        <v>318</v>
      </c>
      <c r="AE103" s="17" t="s">
        <v>256</v>
      </c>
      <c r="AF103" s="17"/>
      <c r="AG103" s="21">
        <v>0</v>
      </c>
      <c r="AH103" s="21">
        <v>6000</v>
      </c>
      <c r="AI103" s="21">
        <v>0</v>
      </c>
      <c r="AJ103" s="21">
        <v>0</v>
      </c>
      <c r="AK103" s="21">
        <v>0</v>
      </c>
      <c r="AL103" s="21">
        <v>0</v>
      </c>
      <c r="AM103" s="21">
        <v>0</v>
      </c>
      <c r="AN103" s="21">
        <v>0</v>
      </c>
      <c r="AO103" s="21">
        <v>0</v>
      </c>
      <c r="AP103" s="21">
        <v>0</v>
      </c>
      <c r="AQ103" s="21">
        <v>0</v>
      </c>
      <c r="AR103" s="17"/>
      <c r="AS103" s="18"/>
      <c r="AT103" s="17"/>
      <c r="AU103" s="21">
        <v>0</v>
      </c>
    </row>
    <row r="104" spans="1:47" x14ac:dyDescent="0.35">
      <c r="A104" s="17">
        <v>821003143</v>
      </c>
      <c r="B104" s="17" t="s">
        <v>171</v>
      </c>
      <c r="C104" s="17" t="s">
        <v>133</v>
      </c>
      <c r="D104" s="17">
        <v>391167</v>
      </c>
      <c r="E104" s="17" t="s">
        <v>325</v>
      </c>
      <c r="F104" s="17" t="s">
        <v>326</v>
      </c>
      <c r="G104" s="18">
        <v>44819.459722222222</v>
      </c>
      <c r="H104" s="18">
        <v>44841.695138888892</v>
      </c>
      <c r="I104" s="19">
        <v>6000</v>
      </c>
      <c r="J104" s="19">
        <v>6000</v>
      </c>
      <c r="K104" s="17"/>
      <c r="L104" s="17" t="s">
        <v>130</v>
      </c>
      <c r="M104" s="17" t="s">
        <v>131</v>
      </c>
      <c r="N104" s="20" t="s">
        <v>252</v>
      </c>
      <c r="O104" s="17" t="s">
        <v>252</v>
      </c>
      <c r="P104" s="21">
        <v>0</v>
      </c>
      <c r="Q104" s="22"/>
      <c r="R104" s="17"/>
      <c r="S104" s="17" t="s">
        <v>253</v>
      </c>
      <c r="T104" s="18">
        <v>44819</v>
      </c>
      <c r="U104" s="18">
        <v>45730</v>
      </c>
      <c r="V104" s="18"/>
      <c r="W104" s="18">
        <v>45735</v>
      </c>
      <c r="X104" s="17">
        <v>-19</v>
      </c>
      <c r="Y104" s="17" t="s">
        <v>316</v>
      </c>
      <c r="Z104" s="21">
        <v>6000</v>
      </c>
      <c r="AA104" s="17" t="s">
        <v>150</v>
      </c>
      <c r="AB104" s="17" t="s">
        <v>321</v>
      </c>
      <c r="AC104" s="17" t="s">
        <v>286</v>
      </c>
      <c r="AD104" s="17" t="s">
        <v>318</v>
      </c>
      <c r="AE104" s="17" t="s">
        <v>256</v>
      </c>
      <c r="AF104" s="17"/>
      <c r="AG104" s="21">
        <v>0</v>
      </c>
      <c r="AH104" s="21">
        <v>6000</v>
      </c>
      <c r="AI104" s="21">
        <v>0</v>
      </c>
      <c r="AJ104" s="21">
        <v>0</v>
      </c>
      <c r="AK104" s="21">
        <v>0</v>
      </c>
      <c r="AL104" s="21">
        <v>0</v>
      </c>
      <c r="AM104" s="21">
        <v>0</v>
      </c>
      <c r="AN104" s="21">
        <v>0</v>
      </c>
      <c r="AO104" s="21">
        <v>0</v>
      </c>
      <c r="AP104" s="21">
        <v>0</v>
      </c>
      <c r="AQ104" s="21">
        <v>0</v>
      </c>
      <c r="AR104" s="17"/>
      <c r="AS104" s="18"/>
      <c r="AT104" s="17"/>
      <c r="AU104" s="21">
        <v>0</v>
      </c>
    </row>
    <row r="105" spans="1:47" x14ac:dyDescent="0.35">
      <c r="A105" s="17">
        <v>821003143</v>
      </c>
      <c r="B105" s="17" t="s">
        <v>171</v>
      </c>
      <c r="C105" s="17" t="s">
        <v>133</v>
      </c>
      <c r="D105" s="17">
        <v>489524</v>
      </c>
      <c r="E105" s="17" t="s">
        <v>250</v>
      </c>
      <c r="F105" s="17" t="s">
        <v>251</v>
      </c>
      <c r="G105" s="18">
        <v>44994.648611111108</v>
      </c>
      <c r="H105" s="18">
        <v>45020.727083333331</v>
      </c>
      <c r="I105" s="19">
        <v>181869</v>
      </c>
      <c r="J105" s="19">
        <v>181869</v>
      </c>
      <c r="K105" s="17"/>
      <c r="L105" s="17" t="s">
        <v>130</v>
      </c>
      <c r="M105" s="17" t="s">
        <v>131</v>
      </c>
      <c r="N105" s="20" t="s">
        <v>252</v>
      </c>
      <c r="O105" s="17" t="s">
        <v>252</v>
      </c>
      <c r="P105" s="21">
        <v>0</v>
      </c>
      <c r="Q105" s="22"/>
      <c r="R105" s="17"/>
      <c r="S105" s="17" t="s">
        <v>253</v>
      </c>
      <c r="T105" s="18">
        <v>44994</v>
      </c>
      <c r="U105" s="18">
        <v>45048</v>
      </c>
      <c r="V105" s="18">
        <v>45048</v>
      </c>
      <c r="W105" s="18">
        <v>45051</v>
      </c>
      <c r="X105" s="17">
        <v>665</v>
      </c>
      <c r="Y105" s="17" t="s">
        <v>189</v>
      </c>
      <c r="Z105" s="21">
        <v>181869</v>
      </c>
      <c r="AA105" s="17" t="s">
        <v>150</v>
      </c>
      <c r="AB105" s="17" t="s">
        <v>254</v>
      </c>
      <c r="AC105" s="17" t="s">
        <v>255</v>
      </c>
      <c r="AD105" s="17"/>
      <c r="AE105" s="17" t="s">
        <v>256</v>
      </c>
      <c r="AF105" s="17" t="s">
        <v>177</v>
      </c>
      <c r="AG105" s="21">
        <v>0</v>
      </c>
      <c r="AH105" s="21">
        <v>181869</v>
      </c>
      <c r="AI105" s="21">
        <v>0</v>
      </c>
      <c r="AJ105" s="21">
        <v>0</v>
      </c>
      <c r="AK105" s="21">
        <v>0</v>
      </c>
      <c r="AL105" s="21">
        <v>0</v>
      </c>
      <c r="AM105" s="21">
        <v>0</v>
      </c>
      <c r="AN105" s="21">
        <v>0</v>
      </c>
      <c r="AO105" s="21">
        <v>0</v>
      </c>
      <c r="AP105" s="21">
        <v>0</v>
      </c>
      <c r="AQ105" s="21">
        <v>0</v>
      </c>
      <c r="AR105" s="17"/>
      <c r="AS105" s="18"/>
      <c r="AT105" s="17"/>
      <c r="AU105" s="21">
        <v>0</v>
      </c>
    </row>
    <row r="106" spans="1:47" x14ac:dyDescent="0.35">
      <c r="A106" s="17">
        <v>821003143</v>
      </c>
      <c r="B106" s="17" t="s">
        <v>171</v>
      </c>
      <c r="C106" s="17" t="s">
        <v>133</v>
      </c>
      <c r="D106" s="17">
        <v>490345</v>
      </c>
      <c r="E106" s="17" t="s">
        <v>257</v>
      </c>
      <c r="F106" s="17" t="s">
        <v>258</v>
      </c>
      <c r="G106" s="18">
        <v>44995.681944444441</v>
      </c>
      <c r="H106" s="18">
        <v>45020.727083333331</v>
      </c>
      <c r="I106" s="19">
        <v>366681</v>
      </c>
      <c r="J106" s="19">
        <v>366681</v>
      </c>
      <c r="K106" s="17"/>
      <c r="L106" s="17" t="s">
        <v>130</v>
      </c>
      <c r="M106" s="17" t="s">
        <v>131</v>
      </c>
      <c r="N106" s="20" t="s">
        <v>252</v>
      </c>
      <c r="O106" s="17" t="s">
        <v>252</v>
      </c>
      <c r="P106" s="21">
        <v>0</v>
      </c>
      <c r="Q106" s="22"/>
      <c r="R106" s="17"/>
      <c r="S106" s="17" t="s">
        <v>253</v>
      </c>
      <c r="T106" s="18">
        <v>44995</v>
      </c>
      <c r="U106" s="18">
        <v>45048</v>
      </c>
      <c r="V106" s="18">
        <v>45048</v>
      </c>
      <c r="W106" s="18">
        <v>45054</v>
      </c>
      <c r="X106" s="17">
        <v>662</v>
      </c>
      <c r="Y106" s="17" t="s">
        <v>189</v>
      </c>
      <c r="Z106" s="21">
        <v>366681</v>
      </c>
      <c r="AA106" s="17" t="s">
        <v>150</v>
      </c>
      <c r="AB106" s="17" t="s">
        <v>259</v>
      </c>
      <c r="AC106" s="17" t="s">
        <v>255</v>
      </c>
      <c r="AD106" s="17"/>
      <c r="AE106" s="17" t="s">
        <v>256</v>
      </c>
      <c r="AF106" s="17" t="s">
        <v>177</v>
      </c>
      <c r="AG106" s="21">
        <v>0</v>
      </c>
      <c r="AH106" s="21">
        <v>366681</v>
      </c>
      <c r="AI106" s="21">
        <v>0</v>
      </c>
      <c r="AJ106" s="21">
        <v>0</v>
      </c>
      <c r="AK106" s="21">
        <v>0</v>
      </c>
      <c r="AL106" s="21">
        <v>0</v>
      </c>
      <c r="AM106" s="21">
        <v>0</v>
      </c>
      <c r="AN106" s="21">
        <v>0</v>
      </c>
      <c r="AO106" s="21">
        <v>0</v>
      </c>
      <c r="AP106" s="21">
        <v>0</v>
      </c>
      <c r="AQ106" s="21">
        <v>0</v>
      </c>
      <c r="AR106" s="17"/>
      <c r="AS106" s="18"/>
      <c r="AT106" s="17"/>
      <c r="AU106" s="21">
        <v>0</v>
      </c>
    </row>
    <row r="107" spans="1:47" x14ac:dyDescent="0.35">
      <c r="A107" s="17">
        <v>821003143</v>
      </c>
      <c r="B107" s="17" t="s">
        <v>171</v>
      </c>
      <c r="C107" s="17" t="s">
        <v>133</v>
      </c>
      <c r="D107" s="17">
        <v>494474</v>
      </c>
      <c r="E107" s="17" t="s">
        <v>260</v>
      </c>
      <c r="F107" s="17" t="s">
        <v>261</v>
      </c>
      <c r="G107" s="18">
        <v>45002.531944444447</v>
      </c>
      <c r="H107" s="18">
        <v>45020.727083333331</v>
      </c>
      <c r="I107" s="19">
        <v>1214488</v>
      </c>
      <c r="J107" s="19">
        <v>1214488</v>
      </c>
      <c r="K107" s="17"/>
      <c r="L107" s="17" t="s">
        <v>130</v>
      </c>
      <c r="M107" s="17" t="s">
        <v>131</v>
      </c>
      <c r="N107" s="20" t="s">
        <v>252</v>
      </c>
      <c r="O107" s="17" t="s">
        <v>252</v>
      </c>
      <c r="P107" s="21">
        <v>0</v>
      </c>
      <c r="Q107" s="22"/>
      <c r="R107" s="17"/>
      <c r="S107" s="17" t="s">
        <v>253</v>
      </c>
      <c r="T107" s="18">
        <v>45002</v>
      </c>
      <c r="U107" s="18">
        <v>45048</v>
      </c>
      <c r="V107" s="18">
        <v>45048</v>
      </c>
      <c r="W107" s="18">
        <v>45054</v>
      </c>
      <c r="X107" s="17">
        <v>662</v>
      </c>
      <c r="Y107" s="17" t="s">
        <v>189</v>
      </c>
      <c r="Z107" s="21">
        <v>1214488</v>
      </c>
      <c r="AA107" s="17" t="s">
        <v>150</v>
      </c>
      <c r="AB107" s="17" t="s">
        <v>262</v>
      </c>
      <c r="AC107" s="17" t="s">
        <v>255</v>
      </c>
      <c r="AD107" s="17"/>
      <c r="AE107" s="17" t="s">
        <v>256</v>
      </c>
      <c r="AF107" s="17" t="s">
        <v>177</v>
      </c>
      <c r="AG107" s="21">
        <v>0</v>
      </c>
      <c r="AH107" s="21">
        <v>1214488</v>
      </c>
      <c r="AI107" s="21">
        <v>0</v>
      </c>
      <c r="AJ107" s="21">
        <v>0</v>
      </c>
      <c r="AK107" s="21">
        <v>0</v>
      </c>
      <c r="AL107" s="21">
        <v>0</v>
      </c>
      <c r="AM107" s="21">
        <v>0</v>
      </c>
      <c r="AN107" s="21">
        <v>0</v>
      </c>
      <c r="AO107" s="21">
        <v>0</v>
      </c>
      <c r="AP107" s="21">
        <v>0</v>
      </c>
      <c r="AQ107" s="21">
        <v>0</v>
      </c>
      <c r="AR107" s="17"/>
      <c r="AS107" s="18"/>
      <c r="AT107" s="17"/>
      <c r="AU107" s="21">
        <v>0</v>
      </c>
    </row>
    <row r="108" spans="1:47" x14ac:dyDescent="0.35">
      <c r="A108" s="17">
        <v>821003143</v>
      </c>
      <c r="B108" s="17" t="s">
        <v>171</v>
      </c>
      <c r="C108" s="17" t="s">
        <v>133</v>
      </c>
      <c r="D108" s="17">
        <v>538609</v>
      </c>
      <c r="E108" s="17" t="s">
        <v>327</v>
      </c>
      <c r="F108" s="17" t="s">
        <v>328</v>
      </c>
      <c r="G108" s="18">
        <v>45080.474305555559</v>
      </c>
      <c r="H108" s="18">
        <v>45117.329861111109</v>
      </c>
      <c r="I108" s="19">
        <v>6960</v>
      </c>
      <c r="J108" s="19">
        <v>6960</v>
      </c>
      <c r="K108" s="17"/>
      <c r="L108" s="17" t="s">
        <v>130</v>
      </c>
      <c r="M108" s="17" t="s">
        <v>131</v>
      </c>
      <c r="N108" s="20" t="s">
        <v>252</v>
      </c>
      <c r="O108" s="17" t="s">
        <v>252</v>
      </c>
      <c r="P108" s="21">
        <v>0</v>
      </c>
      <c r="Q108" s="22"/>
      <c r="R108" s="17"/>
      <c r="S108" s="17" t="s">
        <v>253</v>
      </c>
      <c r="T108" s="18">
        <v>45080</v>
      </c>
      <c r="U108" s="18">
        <v>45125</v>
      </c>
      <c r="V108" s="18"/>
      <c r="W108" s="18">
        <v>45138</v>
      </c>
      <c r="X108" s="17">
        <v>578</v>
      </c>
      <c r="Y108" s="17" t="s">
        <v>189</v>
      </c>
      <c r="Z108" s="21">
        <v>6960</v>
      </c>
      <c r="AA108" s="17" t="s">
        <v>150</v>
      </c>
      <c r="AB108" s="17" t="s">
        <v>329</v>
      </c>
      <c r="AC108" s="17" t="s">
        <v>286</v>
      </c>
      <c r="AD108" s="17" t="s">
        <v>330</v>
      </c>
      <c r="AE108" s="17" t="s">
        <v>256</v>
      </c>
      <c r="AF108" s="17"/>
      <c r="AG108" s="21">
        <v>0</v>
      </c>
      <c r="AH108" s="21">
        <v>6960</v>
      </c>
      <c r="AI108" s="21">
        <v>0</v>
      </c>
      <c r="AJ108" s="21">
        <v>0</v>
      </c>
      <c r="AK108" s="21">
        <v>0</v>
      </c>
      <c r="AL108" s="21">
        <v>0</v>
      </c>
      <c r="AM108" s="21">
        <v>0</v>
      </c>
      <c r="AN108" s="21">
        <v>0</v>
      </c>
      <c r="AO108" s="21">
        <v>0</v>
      </c>
      <c r="AP108" s="21">
        <v>0</v>
      </c>
      <c r="AQ108" s="21">
        <v>0</v>
      </c>
      <c r="AR108" s="17"/>
      <c r="AS108" s="18"/>
      <c r="AT108" s="17"/>
      <c r="AU108" s="21">
        <v>0</v>
      </c>
    </row>
    <row r="109" spans="1:47" x14ac:dyDescent="0.35">
      <c r="A109" s="17">
        <v>821003143</v>
      </c>
      <c r="B109" s="17" t="s">
        <v>171</v>
      </c>
      <c r="C109" s="17" t="s">
        <v>133</v>
      </c>
      <c r="D109" s="17">
        <v>813000</v>
      </c>
      <c r="E109" s="17" t="s">
        <v>331</v>
      </c>
      <c r="F109" s="17" t="s">
        <v>332</v>
      </c>
      <c r="G109" s="18">
        <v>45614.401388888888</v>
      </c>
      <c r="H109" s="18">
        <v>45629.679166666669</v>
      </c>
      <c r="I109" s="19">
        <v>15600</v>
      </c>
      <c r="J109" s="19">
        <v>15600</v>
      </c>
      <c r="K109" s="17"/>
      <c r="L109" s="17" t="s">
        <v>130</v>
      </c>
      <c r="M109" s="17" t="s">
        <v>131</v>
      </c>
      <c r="N109" s="20" t="e">
        <v>#N/A</v>
      </c>
      <c r="O109" s="17" t="s">
        <v>252</v>
      </c>
      <c r="P109" s="21">
        <v>0</v>
      </c>
      <c r="Q109" s="22"/>
      <c r="R109" s="17"/>
      <c r="S109" s="17" t="s">
        <v>253</v>
      </c>
      <c r="T109" s="18">
        <v>45614</v>
      </c>
      <c r="U109" s="18">
        <v>45630</v>
      </c>
      <c r="V109" s="18"/>
      <c r="W109" s="18">
        <v>45646</v>
      </c>
      <c r="X109" s="17">
        <v>70</v>
      </c>
      <c r="Y109" s="17" t="s">
        <v>333</v>
      </c>
      <c r="Z109" s="21">
        <v>15600</v>
      </c>
      <c r="AA109" s="17" t="s">
        <v>150</v>
      </c>
      <c r="AB109" s="17" t="s">
        <v>334</v>
      </c>
      <c r="AC109" s="17" t="s">
        <v>293</v>
      </c>
      <c r="AD109" s="17" t="s">
        <v>330</v>
      </c>
      <c r="AE109" s="17" t="s">
        <v>256</v>
      </c>
      <c r="AF109" s="17"/>
      <c r="AG109" s="21">
        <v>0</v>
      </c>
      <c r="AH109" s="21">
        <v>15600</v>
      </c>
      <c r="AI109" s="21">
        <v>0</v>
      </c>
      <c r="AJ109" s="21">
        <v>0</v>
      </c>
      <c r="AK109" s="21">
        <v>0</v>
      </c>
      <c r="AL109" s="21">
        <v>0</v>
      </c>
      <c r="AM109" s="21">
        <v>0</v>
      </c>
      <c r="AN109" s="21">
        <v>0</v>
      </c>
      <c r="AO109" s="21">
        <v>0</v>
      </c>
      <c r="AP109" s="21">
        <v>0</v>
      </c>
      <c r="AQ109" s="21">
        <v>0</v>
      </c>
      <c r="AR109" s="17"/>
      <c r="AS109" s="18"/>
      <c r="AT109" s="17"/>
      <c r="AU109" s="21">
        <v>0</v>
      </c>
    </row>
    <row r="110" spans="1:47" x14ac:dyDescent="0.35">
      <c r="A110" s="17">
        <v>821003143</v>
      </c>
      <c r="B110" s="17" t="s">
        <v>171</v>
      </c>
      <c r="C110" s="17" t="s">
        <v>133</v>
      </c>
      <c r="D110" s="17">
        <v>391074</v>
      </c>
      <c r="E110" s="17" t="s">
        <v>339</v>
      </c>
      <c r="F110" s="17" t="s">
        <v>340</v>
      </c>
      <c r="G110" s="18">
        <v>44819.406944444447</v>
      </c>
      <c r="H110" s="18">
        <v>44841.695138888892</v>
      </c>
      <c r="I110" s="19">
        <v>6000</v>
      </c>
      <c r="J110" s="19">
        <v>6000</v>
      </c>
      <c r="K110" s="17"/>
      <c r="L110" s="17" t="s">
        <v>130</v>
      </c>
      <c r="M110" s="17" t="s">
        <v>131</v>
      </c>
      <c r="N110" s="20" t="s">
        <v>252</v>
      </c>
      <c r="O110" s="17" t="s">
        <v>341</v>
      </c>
      <c r="P110" s="21">
        <v>0</v>
      </c>
      <c r="Q110" s="22"/>
      <c r="R110" s="17"/>
      <c r="S110" s="17" t="s">
        <v>342</v>
      </c>
      <c r="T110" s="18">
        <v>44819</v>
      </c>
      <c r="U110" s="18">
        <v>45748</v>
      </c>
      <c r="V110" s="18"/>
      <c r="W110" s="18"/>
      <c r="X110" s="17">
        <v>-32</v>
      </c>
      <c r="Y110" s="17" t="s">
        <v>316</v>
      </c>
      <c r="Z110" s="21">
        <v>6000</v>
      </c>
      <c r="AA110" s="17" t="s">
        <v>150</v>
      </c>
      <c r="AB110" s="17" t="s">
        <v>321</v>
      </c>
      <c r="AC110" s="17" t="s">
        <v>286</v>
      </c>
      <c r="AD110" s="17" t="s">
        <v>318</v>
      </c>
      <c r="AE110" s="17" t="s">
        <v>256</v>
      </c>
      <c r="AF110" s="17"/>
      <c r="AG110" s="21">
        <v>0</v>
      </c>
      <c r="AH110" s="21">
        <v>0</v>
      </c>
      <c r="AI110" s="21">
        <v>0</v>
      </c>
      <c r="AJ110" s="21">
        <v>0</v>
      </c>
      <c r="AK110" s="21">
        <v>0</v>
      </c>
      <c r="AL110" s="21">
        <v>0</v>
      </c>
      <c r="AM110" s="21">
        <v>0</v>
      </c>
      <c r="AN110" s="21">
        <v>6000</v>
      </c>
      <c r="AO110" s="21">
        <v>0</v>
      </c>
      <c r="AP110" s="21">
        <v>0</v>
      </c>
      <c r="AQ110" s="21">
        <v>0</v>
      </c>
      <c r="AR110" s="17"/>
      <c r="AS110" s="18"/>
      <c r="AT110" s="17"/>
      <c r="AU110" s="21">
        <v>0</v>
      </c>
    </row>
    <row r="111" spans="1:47" x14ac:dyDescent="0.35">
      <c r="A111" s="17">
        <v>821003143</v>
      </c>
      <c r="B111" s="17" t="s">
        <v>171</v>
      </c>
      <c r="C111" s="17" t="s">
        <v>132</v>
      </c>
      <c r="D111" s="17">
        <v>1254881</v>
      </c>
      <c r="E111" s="17" t="s">
        <v>346</v>
      </c>
      <c r="F111" s="17" t="s">
        <v>347</v>
      </c>
      <c r="G111" s="18">
        <v>40577</v>
      </c>
      <c r="H111" s="18">
        <v>41456</v>
      </c>
      <c r="I111" s="19">
        <v>19200</v>
      </c>
      <c r="J111" s="19">
        <v>19200</v>
      </c>
      <c r="K111" s="17"/>
      <c r="L111" s="17" t="s">
        <v>130</v>
      </c>
      <c r="M111" s="17" t="s">
        <v>131</v>
      </c>
      <c r="N111" s="20" t="s">
        <v>345</v>
      </c>
      <c r="O111" s="17" t="s">
        <v>345</v>
      </c>
      <c r="P111" s="21">
        <v>0</v>
      </c>
      <c r="Q111" s="22"/>
      <c r="R111" s="17"/>
      <c r="S111" s="17"/>
      <c r="T111" s="18"/>
      <c r="U111" s="18"/>
      <c r="V111" s="18"/>
      <c r="W111" s="18"/>
      <c r="X111" s="17" t="s">
        <v>338</v>
      </c>
      <c r="Y111" s="17" t="s">
        <v>338</v>
      </c>
      <c r="Z111" s="21">
        <v>0</v>
      </c>
      <c r="AA111" s="17"/>
      <c r="AB111" s="17"/>
      <c r="AC111" s="17"/>
      <c r="AD111" s="17"/>
      <c r="AE111" s="17"/>
      <c r="AF111" s="17"/>
      <c r="AG111" s="21">
        <v>0</v>
      </c>
      <c r="AH111" s="21">
        <v>0</v>
      </c>
      <c r="AI111" s="21">
        <v>19200</v>
      </c>
      <c r="AJ111" s="21">
        <v>0</v>
      </c>
      <c r="AK111" s="21">
        <v>0</v>
      </c>
      <c r="AL111" s="21">
        <v>0</v>
      </c>
      <c r="AM111" s="21">
        <v>0</v>
      </c>
      <c r="AN111" s="21">
        <v>0</v>
      </c>
      <c r="AO111" s="21">
        <v>0</v>
      </c>
      <c r="AP111" s="21">
        <v>0</v>
      </c>
      <c r="AQ111" s="21">
        <v>0</v>
      </c>
      <c r="AR111" s="17"/>
      <c r="AS111" s="18"/>
      <c r="AT111" s="17"/>
      <c r="AU111" s="21">
        <v>0</v>
      </c>
    </row>
    <row r="112" spans="1:47" x14ac:dyDescent="0.35">
      <c r="A112" s="17">
        <v>821003143</v>
      </c>
      <c r="B112" s="17" t="s">
        <v>171</v>
      </c>
      <c r="C112" s="17" t="s">
        <v>132</v>
      </c>
      <c r="D112" s="17">
        <v>1308278</v>
      </c>
      <c r="E112" s="17" t="s">
        <v>348</v>
      </c>
      <c r="F112" s="17" t="s">
        <v>349</v>
      </c>
      <c r="G112" s="18">
        <v>40673</v>
      </c>
      <c r="H112" s="18">
        <v>41456</v>
      </c>
      <c r="I112" s="19">
        <v>259500</v>
      </c>
      <c r="J112" s="19">
        <v>120715</v>
      </c>
      <c r="K112" s="17"/>
      <c r="L112" s="17" t="s">
        <v>130</v>
      </c>
      <c r="M112" s="17" t="s">
        <v>131</v>
      </c>
      <c r="N112" s="20" t="s">
        <v>345</v>
      </c>
      <c r="O112" s="17" t="s">
        <v>345</v>
      </c>
      <c r="P112" s="21">
        <v>0</v>
      </c>
      <c r="Q112" s="22"/>
      <c r="R112" s="17"/>
      <c r="S112" s="17"/>
      <c r="T112" s="18"/>
      <c r="U112" s="18"/>
      <c r="V112" s="18"/>
      <c r="W112" s="18"/>
      <c r="X112" s="17" t="s">
        <v>338</v>
      </c>
      <c r="Y112" s="17" t="s">
        <v>338</v>
      </c>
      <c r="Z112" s="21">
        <v>0</v>
      </c>
      <c r="AA112" s="17"/>
      <c r="AB112" s="17"/>
      <c r="AC112" s="17"/>
      <c r="AD112" s="17"/>
      <c r="AE112" s="17"/>
      <c r="AF112" s="17"/>
      <c r="AG112" s="21">
        <v>0</v>
      </c>
      <c r="AH112" s="21">
        <v>0</v>
      </c>
      <c r="AI112" s="21">
        <v>120715</v>
      </c>
      <c r="AJ112" s="21">
        <v>0</v>
      </c>
      <c r="AK112" s="21">
        <v>0</v>
      </c>
      <c r="AL112" s="21">
        <v>0</v>
      </c>
      <c r="AM112" s="21">
        <v>0</v>
      </c>
      <c r="AN112" s="21">
        <v>0</v>
      </c>
      <c r="AO112" s="21">
        <v>0</v>
      </c>
      <c r="AP112" s="21">
        <v>0</v>
      </c>
      <c r="AQ112" s="21">
        <v>0</v>
      </c>
      <c r="AR112" s="17"/>
      <c r="AS112" s="18"/>
      <c r="AT112" s="17"/>
      <c r="AU112" s="21">
        <v>0</v>
      </c>
    </row>
    <row r="113" spans="1:47" x14ac:dyDescent="0.35">
      <c r="A113" s="17">
        <v>821003143</v>
      </c>
      <c r="B113" s="17" t="s">
        <v>171</v>
      </c>
      <c r="C113" s="17" t="s">
        <v>133</v>
      </c>
      <c r="D113" s="17">
        <v>490346</v>
      </c>
      <c r="E113" s="17" t="s">
        <v>343</v>
      </c>
      <c r="F113" s="17" t="s">
        <v>344</v>
      </c>
      <c r="G113" s="18">
        <v>44995.681944444441</v>
      </c>
      <c r="H113" s="18">
        <v>45020.729166666664</v>
      </c>
      <c r="I113" s="19">
        <v>87702</v>
      </c>
      <c r="J113" s="19">
        <v>87702</v>
      </c>
      <c r="K113" s="17"/>
      <c r="L113" s="17" t="s">
        <v>130</v>
      </c>
      <c r="M113" s="17" t="s">
        <v>131</v>
      </c>
      <c r="N113" s="20" t="s">
        <v>345</v>
      </c>
      <c r="O113" s="17" t="s">
        <v>345</v>
      </c>
      <c r="P113" s="21">
        <v>0</v>
      </c>
      <c r="Q113" s="22"/>
      <c r="R113" s="17"/>
      <c r="S113" s="17"/>
      <c r="T113" s="18"/>
      <c r="U113" s="18"/>
      <c r="V113" s="18"/>
      <c r="W113" s="18"/>
      <c r="X113" s="17" t="s">
        <v>338</v>
      </c>
      <c r="Y113" s="17" t="s">
        <v>338</v>
      </c>
      <c r="Z113" s="21">
        <v>0</v>
      </c>
      <c r="AA113" s="17"/>
      <c r="AB113" s="17"/>
      <c r="AC113" s="17"/>
      <c r="AD113" s="17"/>
      <c r="AE113" s="17"/>
      <c r="AF113" s="17"/>
      <c r="AG113" s="21">
        <v>0</v>
      </c>
      <c r="AH113" s="21">
        <v>0</v>
      </c>
      <c r="AI113" s="21">
        <v>87702</v>
      </c>
      <c r="AJ113" s="21">
        <v>0</v>
      </c>
      <c r="AK113" s="21">
        <v>0</v>
      </c>
      <c r="AL113" s="21">
        <v>0</v>
      </c>
      <c r="AM113" s="21">
        <v>0</v>
      </c>
      <c r="AN113" s="21">
        <v>0</v>
      </c>
      <c r="AO113" s="21">
        <v>0</v>
      </c>
      <c r="AP113" s="21">
        <v>0</v>
      </c>
      <c r="AQ113" s="21">
        <v>0</v>
      </c>
      <c r="AR113" s="17"/>
      <c r="AS113" s="18"/>
      <c r="AT113" s="17"/>
      <c r="AU113" s="21">
        <v>0</v>
      </c>
    </row>
    <row r="114" spans="1:47" x14ac:dyDescent="0.35">
      <c r="A114" s="17">
        <v>821003143</v>
      </c>
      <c r="B114" s="17" t="s">
        <v>171</v>
      </c>
      <c r="C114" s="17" t="s">
        <v>133</v>
      </c>
      <c r="D114" s="17">
        <v>343406</v>
      </c>
      <c r="E114" s="17" t="s">
        <v>368</v>
      </c>
      <c r="F114" s="17" t="s">
        <v>369</v>
      </c>
      <c r="G114" s="18">
        <v>44731.818749999999</v>
      </c>
      <c r="H114" s="18">
        <v>44761.486805555556</v>
      </c>
      <c r="I114" s="19">
        <v>99423</v>
      </c>
      <c r="J114" s="19">
        <v>99423</v>
      </c>
      <c r="K114" s="17"/>
      <c r="L114" s="17" t="s">
        <v>130</v>
      </c>
      <c r="M114" s="17" t="s">
        <v>131</v>
      </c>
      <c r="N114" s="20" t="s">
        <v>474</v>
      </c>
      <c r="O114" s="17" t="s">
        <v>352</v>
      </c>
      <c r="P114" s="21">
        <v>99423</v>
      </c>
      <c r="Q114" s="22">
        <v>1222151362</v>
      </c>
      <c r="R114" s="17" t="s">
        <v>180</v>
      </c>
      <c r="S114" s="17" t="s">
        <v>175</v>
      </c>
      <c r="T114" s="18">
        <v>44731</v>
      </c>
      <c r="U114" s="18">
        <v>44785</v>
      </c>
      <c r="V114" s="18">
        <v>44785</v>
      </c>
      <c r="W114" s="18"/>
      <c r="X114" s="17">
        <v>931</v>
      </c>
      <c r="Y114" s="17" t="s">
        <v>189</v>
      </c>
      <c r="Z114" s="21">
        <v>0</v>
      </c>
      <c r="AA114" s="17"/>
      <c r="AB114" s="17"/>
      <c r="AC114" s="17"/>
      <c r="AD114" s="17"/>
      <c r="AE114" s="17"/>
      <c r="AF114" s="17" t="s">
        <v>177</v>
      </c>
      <c r="AG114" s="21">
        <v>0</v>
      </c>
      <c r="AH114" s="21">
        <v>0</v>
      </c>
      <c r="AI114" s="21">
        <v>0</v>
      </c>
      <c r="AJ114" s="21">
        <v>0</v>
      </c>
      <c r="AK114" s="21">
        <v>0</v>
      </c>
      <c r="AL114" s="21">
        <v>0</v>
      </c>
      <c r="AM114" s="21">
        <v>99423</v>
      </c>
      <c r="AN114" s="21">
        <v>0</v>
      </c>
      <c r="AO114" s="21">
        <v>0</v>
      </c>
      <c r="AP114" s="21">
        <v>0</v>
      </c>
      <c r="AQ114" s="21">
        <v>0</v>
      </c>
      <c r="AR114" s="17"/>
      <c r="AS114" s="18"/>
      <c r="AT114" s="17"/>
      <c r="AU114" s="21">
        <v>0</v>
      </c>
    </row>
    <row r="115" spans="1:47" x14ac:dyDescent="0.35">
      <c r="A115" s="17">
        <v>821003143</v>
      </c>
      <c r="B115" s="17" t="s">
        <v>171</v>
      </c>
      <c r="C115" s="17" t="s">
        <v>133</v>
      </c>
      <c r="D115" s="17">
        <v>361603</v>
      </c>
      <c r="E115" s="17" t="s">
        <v>366</v>
      </c>
      <c r="F115" s="17" t="s">
        <v>367</v>
      </c>
      <c r="G115" s="18">
        <v>44768.709027777775</v>
      </c>
      <c r="H115" s="18">
        <v>44778.383333333331</v>
      </c>
      <c r="I115" s="19">
        <v>99423</v>
      </c>
      <c r="J115" s="19">
        <v>99423</v>
      </c>
      <c r="K115" s="17"/>
      <c r="L115" s="17" t="s">
        <v>130</v>
      </c>
      <c r="M115" s="17" t="s">
        <v>131</v>
      </c>
      <c r="N115" s="20" t="s">
        <v>474</v>
      </c>
      <c r="O115" s="17" t="s">
        <v>352</v>
      </c>
      <c r="P115" s="21">
        <v>99423</v>
      </c>
      <c r="Q115" s="22">
        <v>1222152238</v>
      </c>
      <c r="R115" s="17" t="s">
        <v>180</v>
      </c>
      <c r="S115" s="17" t="s">
        <v>175</v>
      </c>
      <c r="T115" s="18">
        <v>44768</v>
      </c>
      <c r="U115" s="18">
        <v>44791</v>
      </c>
      <c r="V115" s="18">
        <v>44791</v>
      </c>
      <c r="W115" s="18"/>
      <c r="X115" s="17">
        <v>925</v>
      </c>
      <c r="Y115" s="17" t="s">
        <v>189</v>
      </c>
      <c r="Z115" s="21">
        <v>0</v>
      </c>
      <c r="AA115" s="17"/>
      <c r="AB115" s="17"/>
      <c r="AC115" s="17"/>
      <c r="AD115" s="17"/>
      <c r="AE115" s="17"/>
      <c r="AF115" s="17" t="s">
        <v>177</v>
      </c>
      <c r="AG115" s="21">
        <v>0</v>
      </c>
      <c r="AH115" s="21">
        <v>0</v>
      </c>
      <c r="AI115" s="21">
        <v>0</v>
      </c>
      <c r="AJ115" s="21">
        <v>0</v>
      </c>
      <c r="AK115" s="21">
        <v>0</v>
      </c>
      <c r="AL115" s="21">
        <v>0</v>
      </c>
      <c r="AM115" s="21">
        <v>99423</v>
      </c>
      <c r="AN115" s="21">
        <v>0</v>
      </c>
      <c r="AO115" s="21">
        <v>0</v>
      </c>
      <c r="AP115" s="21">
        <v>0</v>
      </c>
      <c r="AQ115" s="21">
        <v>0</v>
      </c>
      <c r="AR115" s="17"/>
      <c r="AS115" s="18"/>
      <c r="AT115" s="17"/>
      <c r="AU115" s="21">
        <v>0</v>
      </c>
    </row>
    <row r="116" spans="1:47" x14ac:dyDescent="0.35">
      <c r="A116" s="17">
        <v>821003143</v>
      </c>
      <c r="B116" s="17" t="s">
        <v>171</v>
      </c>
      <c r="C116" s="17" t="s">
        <v>133</v>
      </c>
      <c r="D116" s="17">
        <v>377083</v>
      </c>
      <c r="E116" s="17" t="s">
        <v>364</v>
      </c>
      <c r="F116" s="17" t="s">
        <v>365</v>
      </c>
      <c r="G116" s="18">
        <v>44796.703472222223</v>
      </c>
      <c r="H116" s="18">
        <v>44813.651388888888</v>
      </c>
      <c r="I116" s="19">
        <v>99423</v>
      </c>
      <c r="J116" s="19">
        <v>99423</v>
      </c>
      <c r="K116" s="17"/>
      <c r="L116" s="17" t="s">
        <v>130</v>
      </c>
      <c r="M116" s="17" t="s">
        <v>131</v>
      </c>
      <c r="N116" s="20" t="s">
        <v>474</v>
      </c>
      <c r="O116" s="17" t="s">
        <v>352</v>
      </c>
      <c r="P116" s="21">
        <v>99423</v>
      </c>
      <c r="Q116" s="22">
        <v>1222153299</v>
      </c>
      <c r="R116" s="17" t="s">
        <v>180</v>
      </c>
      <c r="S116" s="17" t="s">
        <v>175</v>
      </c>
      <c r="T116" s="18">
        <v>44796</v>
      </c>
      <c r="U116" s="18">
        <v>44823</v>
      </c>
      <c r="V116" s="18">
        <v>44823</v>
      </c>
      <c r="W116" s="18"/>
      <c r="X116" s="17">
        <v>893</v>
      </c>
      <c r="Y116" s="17" t="s">
        <v>189</v>
      </c>
      <c r="Z116" s="21">
        <v>0</v>
      </c>
      <c r="AA116" s="17"/>
      <c r="AB116" s="17"/>
      <c r="AC116" s="17"/>
      <c r="AD116" s="17"/>
      <c r="AE116" s="17"/>
      <c r="AF116" s="17" t="s">
        <v>177</v>
      </c>
      <c r="AG116" s="21">
        <v>0</v>
      </c>
      <c r="AH116" s="21">
        <v>0</v>
      </c>
      <c r="AI116" s="21">
        <v>0</v>
      </c>
      <c r="AJ116" s="21">
        <v>0</v>
      </c>
      <c r="AK116" s="21">
        <v>0</v>
      </c>
      <c r="AL116" s="21">
        <v>0</v>
      </c>
      <c r="AM116" s="21">
        <v>99423</v>
      </c>
      <c r="AN116" s="21">
        <v>0</v>
      </c>
      <c r="AO116" s="21">
        <v>0</v>
      </c>
      <c r="AP116" s="21">
        <v>0</v>
      </c>
      <c r="AQ116" s="21">
        <v>0</v>
      </c>
      <c r="AR116" s="17"/>
      <c r="AS116" s="18"/>
      <c r="AT116" s="17"/>
      <c r="AU116" s="21">
        <v>0</v>
      </c>
    </row>
    <row r="117" spans="1:47" x14ac:dyDescent="0.35">
      <c r="A117" s="17">
        <v>821003143</v>
      </c>
      <c r="B117" s="17" t="s">
        <v>171</v>
      </c>
      <c r="C117" s="17" t="s">
        <v>133</v>
      </c>
      <c r="D117" s="17">
        <v>814512</v>
      </c>
      <c r="E117" s="17" t="s">
        <v>350</v>
      </c>
      <c r="F117" s="17" t="s">
        <v>351</v>
      </c>
      <c r="G117" s="18">
        <v>45619.522222222222</v>
      </c>
      <c r="H117" s="18">
        <v>45629.677777777775</v>
      </c>
      <c r="I117" s="19">
        <v>2776791</v>
      </c>
      <c r="J117" s="19">
        <v>2776791</v>
      </c>
      <c r="K117" s="17"/>
      <c r="L117" s="17" t="s">
        <v>130</v>
      </c>
      <c r="M117" s="17" t="s">
        <v>131</v>
      </c>
      <c r="N117" s="20" t="e">
        <v>#N/A</v>
      </c>
      <c r="O117" s="17" t="s">
        <v>352</v>
      </c>
      <c r="P117" s="21">
        <v>2776791</v>
      </c>
      <c r="Q117" s="22">
        <v>1222573588</v>
      </c>
      <c r="R117" s="17"/>
      <c r="S117" s="17" t="s">
        <v>175</v>
      </c>
      <c r="T117" s="18">
        <v>45619</v>
      </c>
      <c r="U117" s="18">
        <v>45630</v>
      </c>
      <c r="V117" s="18">
        <v>45706</v>
      </c>
      <c r="W117" s="18"/>
      <c r="X117" s="17">
        <v>10</v>
      </c>
      <c r="Y117" s="17" t="s">
        <v>353</v>
      </c>
      <c r="Z117" s="21">
        <v>0</v>
      </c>
      <c r="AA117" s="17"/>
      <c r="AB117" s="17"/>
      <c r="AC117" s="17"/>
      <c r="AD117" s="17" t="s">
        <v>354</v>
      </c>
      <c r="AE117" s="17"/>
      <c r="AF117" s="17" t="s">
        <v>355</v>
      </c>
      <c r="AG117" s="21">
        <v>0</v>
      </c>
      <c r="AH117" s="21">
        <v>0</v>
      </c>
      <c r="AI117" s="21">
        <v>0</v>
      </c>
      <c r="AJ117" s="21">
        <v>0</v>
      </c>
      <c r="AK117" s="21">
        <v>0</v>
      </c>
      <c r="AL117" s="21">
        <v>0</v>
      </c>
      <c r="AM117" s="21">
        <v>2776791</v>
      </c>
      <c r="AN117" s="21">
        <v>0</v>
      </c>
      <c r="AO117" s="21">
        <v>0</v>
      </c>
      <c r="AP117" s="21">
        <v>0</v>
      </c>
      <c r="AQ117" s="21">
        <v>0</v>
      </c>
      <c r="AR117" s="17"/>
      <c r="AS117" s="18"/>
      <c r="AT117" s="17"/>
      <c r="AU117" s="21">
        <v>0</v>
      </c>
    </row>
    <row r="118" spans="1:47" x14ac:dyDescent="0.35">
      <c r="A118" s="17">
        <v>821003143</v>
      </c>
      <c r="B118" s="17" t="s">
        <v>171</v>
      </c>
      <c r="C118" s="17" t="s">
        <v>133</v>
      </c>
      <c r="D118" s="17">
        <v>820400</v>
      </c>
      <c r="E118" s="17" t="s">
        <v>356</v>
      </c>
      <c r="F118" s="17" t="s">
        <v>357</v>
      </c>
      <c r="G118" s="18">
        <v>45644.046527777777</v>
      </c>
      <c r="H118" s="18">
        <v>45664.663888888892</v>
      </c>
      <c r="I118" s="19">
        <v>423707</v>
      </c>
      <c r="J118" s="19">
        <v>423707</v>
      </c>
      <c r="K118" s="17"/>
      <c r="L118" s="17" t="s">
        <v>130</v>
      </c>
      <c r="M118" s="17" t="s">
        <v>131</v>
      </c>
      <c r="N118" s="20" t="e">
        <v>#N/A</v>
      </c>
      <c r="O118" s="17" t="s">
        <v>352</v>
      </c>
      <c r="P118" s="21">
        <v>423707</v>
      </c>
      <c r="Q118" s="22">
        <v>1222561977</v>
      </c>
      <c r="R118" s="17"/>
      <c r="S118" s="17" t="s">
        <v>175</v>
      </c>
      <c r="T118" s="18">
        <v>45644</v>
      </c>
      <c r="U118" s="18">
        <v>45672</v>
      </c>
      <c r="V118" s="18">
        <v>45685</v>
      </c>
      <c r="W118" s="18"/>
      <c r="X118" s="17">
        <v>31</v>
      </c>
      <c r="Y118" s="17" t="s">
        <v>358</v>
      </c>
      <c r="Z118" s="21">
        <v>0</v>
      </c>
      <c r="AA118" s="17"/>
      <c r="AB118" s="17"/>
      <c r="AC118" s="17"/>
      <c r="AD118" s="17" t="s">
        <v>354</v>
      </c>
      <c r="AE118" s="17"/>
      <c r="AF118" s="17" t="s">
        <v>355</v>
      </c>
      <c r="AG118" s="21">
        <v>0</v>
      </c>
      <c r="AH118" s="21">
        <v>0</v>
      </c>
      <c r="AI118" s="21">
        <v>0</v>
      </c>
      <c r="AJ118" s="21">
        <v>0</v>
      </c>
      <c r="AK118" s="21">
        <v>0</v>
      </c>
      <c r="AL118" s="21">
        <v>0</v>
      </c>
      <c r="AM118" s="21">
        <v>423707</v>
      </c>
      <c r="AN118" s="21">
        <v>0</v>
      </c>
      <c r="AO118" s="21">
        <v>0</v>
      </c>
      <c r="AP118" s="21">
        <v>0</v>
      </c>
      <c r="AQ118" s="21">
        <v>0</v>
      </c>
      <c r="AR118" s="17"/>
      <c r="AS118" s="18"/>
      <c r="AT118" s="17"/>
      <c r="AU118" s="21">
        <v>0</v>
      </c>
    </row>
    <row r="119" spans="1:47" x14ac:dyDescent="0.35">
      <c r="A119" s="17">
        <v>821003143</v>
      </c>
      <c r="B119" s="17" t="s">
        <v>171</v>
      </c>
      <c r="C119" s="17" t="s">
        <v>133</v>
      </c>
      <c r="D119" s="17">
        <v>823148</v>
      </c>
      <c r="E119" s="17" t="s">
        <v>359</v>
      </c>
      <c r="F119" s="17" t="s">
        <v>360</v>
      </c>
      <c r="G119" s="18">
        <v>45657.842361111114</v>
      </c>
      <c r="H119" s="18">
        <v>45664.663888888892</v>
      </c>
      <c r="I119" s="19">
        <v>362902</v>
      </c>
      <c r="J119" s="19">
        <v>362902</v>
      </c>
      <c r="K119" s="17"/>
      <c r="L119" s="17" t="s">
        <v>130</v>
      </c>
      <c r="M119" s="17" t="s">
        <v>131</v>
      </c>
      <c r="N119" s="20" t="e">
        <v>#N/A</v>
      </c>
      <c r="O119" s="17" t="s">
        <v>352</v>
      </c>
      <c r="P119" s="21">
        <v>362902</v>
      </c>
      <c r="Q119" s="22">
        <v>1222562030</v>
      </c>
      <c r="R119" s="17"/>
      <c r="S119" s="17" t="s">
        <v>175</v>
      </c>
      <c r="T119" s="18">
        <v>45657</v>
      </c>
      <c r="U119" s="18">
        <v>45672</v>
      </c>
      <c r="V119" s="18">
        <v>45685</v>
      </c>
      <c r="W119" s="18"/>
      <c r="X119" s="17">
        <v>31</v>
      </c>
      <c r="Y119" s="17" t="s">
        <v>358</v>
      </c>
      <c r="Z119" s="21">
        <v>0</v>
      </c>
      <c r="AA119" s="17"/>
      <c r="AB119" s="17"/>
      <c r="AC119" s="17"/>
      <c r="AD119" s="17" t="s">
        <v>354</v>
      </c>
      <c r="AE119" s="17"/>
      <c r="AF119" s="17" t="s">
        <v>355</v>
      </c>
      <c r="AG119" s="21">
        <v>0</v>
      </c>
      <c r="AH119" s="21">
        <v>0</v>
      </c>
      <c r="AI119" s="21">
        <v>0</v>
      </c>
      <c r="AJ119" s="21">
        <v>0</v>
      </c>
      <c r="AK119" s="21">
        <v>0</v>
      </c>
      <c r="AL119" s="21">
        <v>0</v>
      </c>
      <c r="AM119" s="21">
        <v>362902</v>
      </c>
      <c r="AN119" s="21">
        <v>0</v>
      </c>
      <c r="AO119" s="21">
        <v>0</v>
      </c>
      <c r="AP119" s="21">
        <v>0</v>
      </c>
      <c r="AQ119" s="21">
        <v>0</v>
      </c>
      <c r="AR119" s="17"/>
      <c r="AS119" s="18"/>
      <c r="AT119" s="17"/>
      <c r="AU119" s="21">
        <v>0</v>
      </c>
    </row>
    <row r="120" spans="1:47" x14ac:dyDescent="0.35">
      <c r="A120" s="17">
        <v>821003143</v>
      </c>
      <c r="B120" s="17" t="s">
        <v>171</v>
      </c>
      <c r="C120" s="17" t="s">
        <v>133</v>
      </c>
      <c r="D120" s="17">
        <v>819380</v>
      </c>
      <c r="E120" s="17" t="s">
        <v>361</v>
      </c>
      <c r="F120" s="17" t="s">
        <v>362</v>
      </c>
      <c r="G120" s="18">
        <v>45639.400694444441</v>
      </c>
      <c r="H120" s="18">
        <v>45664.663888888892</v>
      </c>
      <c r="I120" s="19">
        <v>35534</v>
      </c>
      <c r="J120" s="19">
        <v>31034</v>
      </c>
      <c r="K120" s="17"/>
      <c r="L120" s="17" t="s">
        <v>130</v>
      </c>
      <c r="M120" s="17" t="s">
        <v>131</v>
      </c>
      <c r="N120" s="20" t="e">
        <v>#N/A</v>
      </c>
      <c r="O120" s="17" t="s">
        <v>352</v>
      </c>
      <c r="P120" s="21">
        <v>31034</v>
      </c>
      <c r="Q120" s="22">
        <v>1222559984</v>
      </c>
      <c r="R120" s="17"/>
      <c r="S120" s="17" t="s">
        <v>175</v>
      </c>
      <c r="T120" s="18">
        <v>45639</v>
      </c>
      <c r="U120" s="18">
        <v>45672</v>
      </c>
      <c r="V120" s="18">
        <v>45678</v>
      </c>
      <c r="W120" s="18"/>
      <c r="X120" s="17">
        <v>38</v>
      </c>
      <c r="Y120" s="17" t="s">
        <v>358</v>
      </c>
      <c r="Z120" s="21">
        <v>0</v>
      </c>
      <c r="AA120" s="17"/>
      <c r="AB120" s="17"/>
      <c r="AC120" s="17"/>
      <c r="AD120" s="17" t="s">
        <v>363</v>
      </c>
      <c r="AE120" s="17"/>
      <c r="AF120" s="17" t="s">
        <v>355</v>
      </c>
      <c r="AG120" s="21">
        <v>0</v>
      </c>
      <c r="AH120" s="21">
        <v>0</v>
      </c>
      <c r="AI120" s="21">
        <v>0</v>
      </c>
      <c r="AJ120" s="21">
        <v>0</v>
      </c>
      <c r="AK120" s="21">
        <v>0</v>
      </c>
      <c r="AL120" s="21">
        <v>0</v>
      </c>
      <c r="AM120" s="21">
        <v>31034</v>
      </c>
      <c r="AN120" s="21">
        <v>0</v>
      </c>
      <c r="AO120" s="21">
        <v>0</v>
      </c>
      <c r="AP120" s="21">
        <v>0</v>
      </c>
      <c r="AQ120" s="21">
        <v>0</v>
      </c>
      <c r="AR120" s="17"/>
      <c r="AS120" s="18"/>
      <c r="AT120" s="17"/>
      <c r="AU120" s="21">
        <v>0</v>
      </c>
    </row>
  </sheetData>
  <autoFilter ref="A2:BK2"/>
  <conditionalFormatting sqref="E2:E120">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G10" sqref="G10"/>
    </sheetView>
  </sheetViews>
  <sheetFormatPr baseColWidth="10" defaultColWidth="10.90625"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81640625" style="34" customWidth="1"/>
    <col min="12" max="16384" width="10.90625" style="34"/>
  </cols>
  <sheetData>
    <row r="1" spans="2:10" ht="6" customHeight="1" thickBot="1" x14ac:dyDescent="0.3"/>
    <row r="2" spans="2:10" ht="19.5" customHeight="1" x14ac:dyDescent="0.25">
      <c r="B2" s="35"/>
      <c r="C2" s="36"/>
      <c r="D2" s="37" t="s">
        <v>483</v>
      </c>
      <c r="E2" s="38"/>
      <c r="F2" s="38"/>
      <c r="G2" s="38"/>
      <c r="H2" s="38"/>
      <c r="I2" s="39"/>
      <c r="J2" s="40" t="s">
        <v>484</v>
      </c>
    </row>
    <row r="3" spans="2:10" ht="15.75" customHeight="1" thickBot="1" x14ac:dyDescent="0.3">
      <c r="B3" s="41"/>
      <c r="C3" s="42"/>
      <c r="D3" s="43"/>
      <c r="E3" s="44"/>
      <c r="F3" s="44"/>
      <c r="G3" s="44"/>
      <c r="H3" s="44"/>
      <c r="I3" s="45"/>
      <c r="J3" s="46"/>
    </row>
    <row r="4" spans="2:10" ht="13" x14ac:dyDescent="0.25">
      <c r="B4" s="41"/>
      <c r="C4" s="42"/>
      <c r="D4" s="47"/>
      <c r="E4" s="48"/>
      <c r="F4" s="48"/>
      <c r="G4" s="48"/>
      <c r="H4" s="48"/>
      <c r="I4" s="49"/>
      <c r="J4" s="50"/>
    </row>
    <row r="5" spans="2:10" ht="13" x14ac:dyDescent="0.25">
      <c r="B5" s="41"/>
      <c r="C5" s="42"/>
      <c r="D5" s="51" t="s">
        <v>485</v>
      </c>
      <c r="E5" s="52"/>
      <c r="F5" s="52"/>
      <c r="G5" s="52"/>
      <c r="H5" s="52"/>
      <c r="I5" s="53"/>
      <c r="J5" s="53" t="s">
        <v>486</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34" t="s">
        <v>521</v>
      </c>
      <c r="J9" s="61"/>
    </row>
    <row r="10" spans="2:10" ht="13" x14ac:dyDescent="0.3">
      <c r="B10" s="60"/>
      <c r="C10" s="62"/>
      <c r="E10" s="63"/>
      <c r="H10" s="64"/>
      <c r="J10" s="61"/>
    </row>
    <row r="11" spans="2:10" x14ac:dyDescent="0.25">
      <c r="B11" s="60"/>
      <c r="J11" s="61"/>
    </row>
    <row r="12" spans="2:10" ht="13" x14ac:dyDescent="0.3">
      <c r="B12" s="60"/>
      <c r="C12" s="62" t="s">
        <v>522</v>
      </c>
      <c r="J12" s="61"/>
    </row>
    <row r="13" spans="2:10" ht="13" x14ac:dyDescent="0.3">
      <c r="B13" s="60"/>
      <c r="C13" s="62" t="s">
        <v>523</v>
      </c>
      <c r="J13" s="61"/>
    </row>
    <row r="14" spans="2:10" x14ac:dyDescent="0.25">
      <c r="B14" s="60"/>
      <c r="J14" s="61"/>
    </row>
    <row r="15" spans="2:10" x14ac:dyDescent="0.25">
      <c r="B15" s="60"/>
      <c r="C15" s="34" t="s">
        <v>524</v>
      </c>
      <c r="J15" s="61"/>
    </row>
    <row r="16" spans="2:10" x14ac:dyDescent="0.25">
      <c r="B16" s="60"/>
      <c r="C16" s="65"/>
      <c r="J16" s="61"/>
    </row>
    <row r="17" spans="2:10" ht="13" x14ac:dyDescent="0.25">
      <c r="B17" s="60"/>
      <c r="C17" s="34" t="s">
        <v>487</v>
      </c>
      <c r="D17" s="63"/>
      <c r="H17" s="66" t="s">
        <v>488</v>
      </c>
      <c r="I17" s="67" t="s">
        <v>489</v>
      </c>
      <c r="J17" s="61"/>
    </row>
    <row r="18" spans="2:10" ht="13" x14ac:dyDescent="0.3">
      <c r="B18" s="60"/>
      <c r="C18" s="62" t="s">
        <v>490</v>
      </c>
      <c r="D18" s="62"/>
      <c r="E18" s="62"/>
      <c r="F18" s="62"/>
      <c r="H18" s="68">
        <v>118</v>
      </c>
      <c r="I18" s="69">
        <v>29120662</v>
      </c>
      <c r="J18" s="61"/>
    </row>
    <row r="19" spans="2:10" x14ac:dyDescent="0.25">
      <c r="B19" s="60"/>
      <c r="C19" s="34" t="s">
        <v>491</v>
      </c>
      <c r="H19" s="70">
        <v>39</v>
      </c>
      <c r="I19" s="71">
        <v>16873995</v>
      </c>
      <c r="J19" s="61"/>
    </row>
    <row r="20" spans="2:10" x14ac:dyDescent="0.25">
      <c r="B20" s="60"/>
      <c r="C20" s="34" t="s">
        <v>492</v>
      </c>
      <c r="H20" s="70">
        <v>25</v>
      </c>
      <c r="I20" s="71">
        <v>6176389</v>
      </c>
      <c r="J20" s="61"/>
    </row>
    <row r="21" spans="2:10" x14ac:dyDescent="0.25">
      <c r="B21" s="60"/>
      <c r="C21" s="34" t="s">
        <v>493</v>
      </c>
      <c r="H21" s="70">
        <v>3</v>
      </c>
      <c r="I21" s="71">
        <v>227617</v>
      </c>
      <c r="J21" s="61"/>
    </row>
    <row r="22" spans="2:10" x14ac:dyDescent="0.25">
      <c r="B22" s="60"/>
      <c r="C22" s="34" t="s">
        <v>494</v>
      </c>
      <c r="H22" s="70">
        <v>41</v>
      </c>
      <c r="I22" s="71">
        <v>1767197</v>
      </c>
      <c r="J22" s="61"/>
    </row>
    <row r="23" spans="2:10" x14ac:dyDescent="0.25">
      <c r="B23" s="60"/>
      <c r="C23" s="34" t="s">
        <v>495</v>
      </c>
      <c r="H23" s="70">
        <v>0</v>
      </c>
      <c r="I23" s="71">
        <v>0</v>
      </c>
      <c r="J23" s="61"/>
    </row>
    <row r="24" spans="2:10" ht="13" thickBot="1" x14ac:dyDescent="0.3">
      <c r="B24" s="60"/>
      <c r="C24" s="34" t="s">
        <v>496</v>
      </c>
      <c r="H24" s="72">
        <v>2</v>
      </c>
      <c r="I24" s="73">
        <v>176761</v>
      </c>
      <c r="J24" s="61"/>
    </row>
    <row r="25" spans="2:10" ht="13" x14ac:dyDescent="0.3">
      <c r="B25" s="60"/>
      <c r="C25" s="62" t="s">
        <v>497</v>
      </c>
      <c r="D25" s="62"/>
      <c r="E25" s="62"/>
      <c r="F25" s="62"/>
      <c r="H25" s="68">
        <f>H19+H20+H21+H22+H24+H23</f>
        <v>110</v>
      </c>
      <c r="I25" s="69">
        <f>I19+I20+I21+I22+I24+I23</f>
        <v>25221959</v>
      </c>
      <c r="J25" s="61"/>
    </row>
    <row r="26" spans="2:10" x14ac:dyDescent="0.25">
      <c r="B26" s="60"/>
      <c r="C26" s="34" t="s">
        <v>498</v>
      </c>
      <c r="H26" s="70">
        <v>7</v>
      </c>
      <c r="I26" s="71">
        <v>3892703</v>
      </c>
      <c r="J26" s="61"/>
    </row>
    <row r="27" spans="2:10" ht="13" thickBot="1" x14ac:dyDescent="0.3">
      <c r="B27" s="60"/>
      <c r="C27" s="34" t="s">
        <v>163</v>
      </c>
      <c r="H27" s="72">
        <v>1</v>
      </c>
      <c r="I27" s="73">
        <v>6000</v>
      </c>
      <c r="J27" s="61"/>
    </row>
    <row r="28" spans="2:10" ht="13" x14ac:dyDescent="0.3">
      <c r="B28" s="60"/>
      <c r="C28" s="62" t="s">
        <v>499</v>
      </c>
      <c r="D28" s="62"/>
      <c r="E28" s="62"/>
      <c r="F28" s="62"/>
      <c r="H28" s="68">
        <f>H26+H27</f>
        <v>8</v>
      </c>
      <c r="I28" s="69">
        <f>I26+I27</f>
        <v>3898703</v>
      </c>
      <c r="J28" s="61"/>
    </row>
    <row r="29" spans="2:10" ht="13.5" thickBot="1" x14ac:dyDescent="0.35">
      <c r="B29" s="60"/>
      <c r="C29" s="34" t="s">
        <v>500</v>
      </c>
      <c r="D29" s="62"/>
      <c r="E29" s="62"/>
      <c r="F29" s="62"/>
      <c r="H29" s="72">
        <v>0</v>
      </c>
      <c r="I29" s="73">
        <v>0</v>
      </c>
      <c r="J29" s="61"/>
    </row>
    <row r="30" spans="2:10" ht="13" x14ac:dyDescent="0.3">
      <c r="B30" s="60"/>
      <c r="C30" s="62" t="s">
        <v>501</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502</v>
      </c>
      <c r="D32" s="62"/>
      <c r="H32" s="75">
        <f>H25+H28+H30</f>
        <v>118</v>
      </c>
      <c r="I32" s="76">
        <f>I25+I28+I30</f>
        <v>29120662</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503</v>
      </c>
      <c r="D37" s="79"/>
      <c r="H37" s="78" t="s">
        <v>504</v>
      </c>
      <c r="I37" s="79"/>
      <c r="J37" s="61"/>
    </row>
    <row r="38" spans="2:10" ht="13" x14ac:dyDescent="0.3">
      <c r="B38" s="60"/>
      <c r="C38" s="62" t="s">
        <v>505</v>
      </c>
      <c r="D38" s="77"/>
      <c r="H38" s="80" t="s">
        <v>506</v>
      </c>
      <c r="I38" s="77"/>
      <c r="J38" s="61"/>
    </row>
    <row r="39" spans="2:10" ht="13" x14ac:dyDescent="0.3">
      <c r="B39" s="60"/>
      <c r="C39" s="62" t="s">
        <v>507</v>
      </c>
      <c r="H39" s="62" t="s">
        <v>508</v>
      </c>
      <c r="I39" s="77"/>
      <c r="J39" s="61"/>
    </row>
    <row r="40" spans="2:10" x14ac:dyDescent="0.25">
      <c r="B40" s="60"/>
      <c r="G40" s="77"/>
      <c r="H40" s="77"/>
      <c r="I40" s="77"/>
      <c r="J40" s="61"/>
    </row>
    <row r="41" spans="2:10" ht="12.75" customHeight="1" x14ac:dyDescent="0.25">
      <c r="B41" s="60"/>
      <c r="C41" s="81" t="s">
        <v>509</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J31" sqref="J31"/>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81640625" style="34" customWidth="1"/>
    <col min="10" max="10" width="12.54296875" style="34" customWidth="1"/>
    <col min="11" max="11" width="1.81640625" style="34" customWidth="1"/>
    <col min="12" max="16384" width="11.453125" style="34"/>
  </cols>
  <sheetData>
    <row r="1" spans="2:10" ht="18" customHeight="1" thickBot="1" x14ac:dyDescent="0.3"/>
    <row r="2" spans="2:10" ht="19.5" customHeight="1" x14ac:dyDescent="0.25">
      <c r="B2" s="35"/>
      <c r="C2" s="36"/>
      <c r="D2" s="37" t="s">
        <v>510</v>
      </c>
      <c r="E2" s="38"/>
      <c r="F2" s="38"/>
      <c r="G2" s="38"/>
      <c r="H2" s="38"/>
      <c r="I2" s="39"/>
      <c r="J2" s="40" t="s">
        <v>484</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511</v>
      </c>
      <c r="E5" s="86"/>
      <c r="F5" s="86"/>
      <c r="G5" s="86"/>
      <c r="H5" s="86"/>
      <c r="I5" s="87"/>
      <c r="J5" s="53" t="s">
        <v>512</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34" t="str">
        <f ca="1">+CONCATENATE("Santiago de Cali, ",TEXT(TODAY(),"MMMM DD YYYY"))</f>
        <v>Santiago de Cali, marzo 27 2025</v>
      </c>
      <c r="D9" s="64"/>
      <c r="E9" s="63"/>
      <c r="J9" s="61"/>
    </row>
    <row r="10" spans="2:10" ht="13" x14ac:dyDescent="0.3">
      <c r="B10" s="60"/>
      <c r="C10" s="62"/>
      <c r="J10" s="61"/>
    </row>
    <row r="11" spans="2:10" ht="13" x14ac:dyDescent="0.3">
      <c r="B11" s="60"/>
      <c r="C11" s="62" t="str">
        <f>+'FOR-CSA-018'!C12</f>
        <v>Señores : HOSP CENTENARIO (SEVILLA)</v>
      </c>
      <c r="J11" s="61"/>
    </row>
    <row r="12" spans="2:10" ht="13" x14ac:dyDescent="0.3">
      <c r="B12" s="60"/>
      <c r="C12" s="62" t="str">
        <f>+'FOR-CSA-018'!C13</f>
        <v>NIT: 821003143</v>
      </c>
      <c r="J12" s="61"/>
    </row>
    <row r="13" spans="2:10" x14ac:dyDescent="0.25">
      <c r="B13" s="60"/>
      <c r="J13" s="61"/>
    </row>
    <row r="14" spans="2:10" x14ac:dyDescent="0.25">
      <c r="B14" s="60"/>
      <c r="C14" s="34" t="s">
        <v>513</v>
      </c>
      <c r="J14" s="61"/>
    </row>
    <row r="15" spans="2:10" x14ac:dyDescent="0.25">
      <c r="B15" s="60"/>
      <c r="C15" s="65"/>
      <c r="J15" s="61"/>
    </row>
    <row r="16" spans="2:10" ht="13" x14ac:dyDescent="0.3">
      <c r="B16" s="60"/>
      <c r="C16" s="88"/>
      <c r="D16" s="63"/>
      <c r="H16" s="89" t="s">
        <v>488</v>
      </c>
      <c r="I16" s="89" t="s">
        <v>489</v>
      </c>
      <c r="J16" s="61"/>
    </row>
    <row r="17" spans="2:10" ht="13" x14ac:dyDescent="0.3">
      <c r="B17" s="60"/>
      <c r="C17" s="62" t="s">
        <v>487</v>
      </c>
      <c r="D17" s="62"/>
      <c r="E17" s="62"/>
      <c r="F17" s="62"/>
      <c r="H17" s="90">
        <f>+SUM(H18:H23)</f>
        <v>110</v>
      </c>
      <c r="I17" s="91">
        <f>+SUM(I18:I23)</f>
        <v>25221959</v>
      </c>
      <c r="J17" s="61"/>
    </row>
    <row r="18" spans="2:10" x14ac:dyDescent="0.25">
      <c r="B18" s="60"/>
      <c r="C18" s="34" t="s">
        <v>491</v>
      </c>
      <c r="H18" s="92">
        <f>+'FOR-CSA-018'!H19</f>
        <v>39</v>
      </c>
      <c r="I18" s="93">
        <f>+'FOR-CSA-018'!I19</f>
        <v>16873995</v>
      </c>
      <c r="J18" s="61"/>
    </row>
    <row r="19" spans="2:10" x14ac:dyDescent="0.25">
      <c r="B19" s="60"/>
      <c r="C19" s="34" t="s">
        <v>492</v>
      </c>
      <c r="H19" s="92">
        <f>+'FOR-CSA-018'!H20</f>
        <v>25</v>
      </c>
      <c r="I19" s="93">
        <f>+'FOR-CSA-018'!I20</f>
        <v>6176389</v>
      </c>
      <c r="J19" s="61"/>
    </row>
    <row r="20" spans="2:10" x14ac:dyDescent="0.25">
      <c r="B20" s="60"/>
      <c r="C20" s="34" t="s">
        <v>493</v>
      </c>
      <c r="H20" s="92">
        <f>+'FOR-CSA-018'!H21</f>
        <v>3</v>
      </c>
      <c r="I20" s="93">
        <f>+'FOR-CSA-018'!I21</f>
        <v>227617</v>
      </c>
      <c r="J20" s="61"/>
    </row>
    <row r="21" spans="2:10" x14ac:dyDescent="0.25">
      <c r="B21" s="60"/>
      <c r="C21" s="34" t="s">
        <v>494</v>
      </c>
      <c r="H21" s="92">
        <f>+'FOR-CSA-018'!H22</f>
        <v>41</v>
      </c>
      <c r="I21" s="93">
        <f>+'FOR-CSA-018'!I22</f>
        <v>1767197</v>
      </c>
      <c r="J21" s="61"/>
    </row>
    <row r="22" spans="2:10" x14ac:dyDescent="0.25">
      <c r="B22" s="60"/>
      <c r="C22" s="34" t="s">
        <v>495</v>
      </c>
      <c r="H22" s="92">
        <f>+'FOR-CSA-018'!H23</f>
        <v>0</v>
      </c>
      <c r="I22" s="93">
        <f>+'FOR-CSA-018'!I23</f>
        <v>0</v>
      </c>
      <c r="J22" s="61"/>
    </row>
    <row r="23" spans="2:10" x14ac:dyDescent="0.25">
      <c r="B23" s="60"/>
      <c r="C23" s="34" t="s">
        <v>514</v>
      </c>
      <c r="H23" s="92">
        <f>+'FOR-CSA-018'!H24</f>
        <v>2</v>
      </c>
      <c r="I23" s="93">
        <f>+'FOR-CSA-018'!I24</f>
        <v>176761</v>
      </c>
      <c r="J23" s="61"/>
    </row>
    <row r="24" spans="2:10" ht="13" x14ac:dyDescent="0.3">
      <c r="B24" s="60"/>
      <c r="C24" s="62" t="s">
        <v>515</v>
      </c>
      <c r="D24" s="62"/>
      <c r="E24" s="62"/>
      <c r="F24" s="62"/>
      <c r="H24" s="90">
        <f>SUM(H18:H23)</f>
        <v>110</v>
      </c>
      <c r="I24" s="91">
        <f>+SUBTOTAL(9,I18:I23)</f>
        <v>25221959</v>
      </c>
      <c r="J24" s="61"/>
    </row>
    <row r="25" spans="2:10" ht="13.5" thickBot="1" x14ac:dyDescent="0.35">
      <c r="B25" s="60"/>
      <c r="C25" s="62"/>
      <c r="D25" s="62"/>
      <c r="H25" s="94"/>
      <c r="I25" s="95"/>
      <c r="J25" s="61"/>
    </row>
    <row r="26" spans="2:10" ht="13.5" thickTop="1" x14ac:dyDescent="0.3">
      <c r="B26" s="60"/>
      <c r="C26" s="62"/>
      <c r="D26" s="62"/>
      <c r="H26" s="77"/>
      <c r="I26" s="71"/>
      <c r="J26" s="61"/>
    </row>
    <row r="27" spans="2:10" ht="13" x14ac:dyDescent="0.3">
      <c r="B27" s="60"/>
      <c r="C27" s="62"/>
      <c r="D27" s="62"/>
      <c r="H27" s="77"/>
      <c r="I27" s="71"/>
      <c r="J27" s="61"/>
    </row>
    <row r="28" spans="2:10" ht="13" x14ac:dyDescent="0.3">
      <c r="B28" s="60"/>
      <c r="C28" s="62"/>
      <c r="D28" s="62"/>
      <c r="H28" s="77"/>
      <c r="I28" s="71"/>
      <c r="J28" s="61"/>
    </row>
    <row r="29" spans="2:10" x14ac:dyDescent="0.25">
      <c r="B29" s="60"/>
      <c r="G29" s="77"/>
      <c r="H29" s="77"/>
      <c r="I29" s="77"/>
      <c r="J29" s="61"/>
    </row>
    <row r="30" spans="2:10" ht="13.5" thickBot="1" x14ac:dyDescent="0.35">
      <c r="B30" s="60"/>
      <c r="C30" s="78" t="str">
        <f>+'FOR-CSA-018'!C37</f>
        <v>Nombre</v>
      </c>
      <c r="D30" s="78"/>
      <c r="G30" s="78" t="str">
        <f>+'FOR-CSA-018'!H37</f>
        <v>Juan Camilo Paez R.</v>
      </c>
      <c r="H30" s="79"/>
      <c r="I30" s="77"/>
      <c r="J30" s="61"/>
    </row>
    <row r="31" spans="2:10" ht="13" x14ac:dyDescent="0.3">
      <c r="B31" s="60"/>
      <c r="C31" s="80" t="str">
        <f>+'FOR-CSA-018'!C38</f>
        <v>Cargo</v>
      </c>
      <c r="D31" s="80"/>
      <c r="G31" s="80" t="str">
        <f>+'FOR-CSA-018'!H38</f>
        <v>Cartera - Cuentas Salud</v>
      </c>
      <c r="H31" s="77"/>
      <c r="I31" s="77"/>
      <c r="J31" s="61"/>
    </row>
    <row r="32" spans="2:10" ht="13" x14ac:dyDescent="0.3">
      <c r="B32" s="60"/>
      <c r="C32" s="80" t="str">
        <f>+'FOR-CSA-018'!C39</f>
        <v>Entidad</v>
      </c>
      <c r="D32" s="80"/>
      <c r="G32" s="80" t="str">
        <f>+'FOR-CSA-018'!H39</f>
        <v>EPS Comfenalco Valle.</v>
      </c>
      <c r="H32" s="77"/>
      <c r="I32" s="77"/>
      <c r="J32" s="61"/>
    </row>
    <row r="33" spans="2:10" ht="13" x14ac:dyDescent="0.3">
      <c r="B33" s="60"/>
      <c r="C33" s="80"/>
      <c r="D33" s="80"/>
      <c r="G33" s="80"/>
      <c r="H33" s="77"/>
      <c r="I33" s="77"/>
      <c r="J33" s="61"/>
    </row>
    <row r="34" spans="2:10" ht="13" x14ac:dyDescent="0.3">
      <c r="B34" s="60"/>
      <c r="C34" s="80"/>
      <c r="D34" s="80"/>
      <c r="G34" s="80"/>
      <c r="H34" s="77"/>
      <c r="I34" s="77"/>
      <c r="J34" s="61"/>
    </row>
    <row r="35" spans="2:10" ht="14" x14ac:dyDescent="0.25">
      <c r="B35" s="60"/>
      <c r="C35" s="96" t="s">
        <v>516</v>
      </c>
      <c r="D35" s="96"/>
      <c r="E35" s="96"/>
      <c r="F35" s="96"/>
      <c r="G35" s="96"/>
      <c r="H35" s="96"/>
      <c r="I35" s="96"/>
      <c r="J35" s="61"/>
    </row>
    <row r="36" spans="2:10" ht="13" x14ac:dyDescent="0.3">
      <c r="B36" s="60"/>
      <c r="C36" s="80"/>
      <c r="D36" s="80"/>
      <c r="G36" s="80"/>
      <c r="H36" s="77"/>
      <c r="I36" s="77"/>
      <c r="J36" s="61"/>
    </row>
    <row r="37" spans="2:10" ht="18.75" customHeight="1" thickBot="1" x14ac:dyDescent="0.3">
      <c r="B37" s="82"/>
      <c r="C37" s="83"/>
      <c r="D37" s="83"/>
      <c r="E37" s="83"/>
      <c r="F37" s="83"/>
      <c r="G37" s="79"/>
      <c r="H37" s="79"/>
      <c r="I37" s="79"/>
      <c r="J37" s="8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2025-03-12T19:22:12Z</dcterms:created>
  <dcterms:modified xsi:type="dcterms:W3CDTF">2025-03-27T21:49:53Z</dcterms:modified>
</cp:coreProperties>
</file>