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5027743_DUMIAN MEDICAL SAS\"/>
    </mc:Choice>
  </mc:AlternateContent>
  <bookViews>
    <workbookView xWindow="0" yWindow="0" windowWidth="20490" windowHeight="745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7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4" i="5"/>
  <c r="I23" i="5"/>
  <c r="H23" i="5"/>
  <c r="I22" i="5"/>
  <c r="H22" i="5"/>
  <c r="I21" i="5"/>
  <c r="H21" i="5"/>
  <c r="I20" i="5"/>
  <c r="H20" i="5"/>
  <c r="I19" i="5"/>
  <c r="H19" i="5"/>
  <c r="I18" i="5"/>
  <c r="H18" i="5"/>
  <c r="C9" i="5"/>
  <c r="I30" i="4"/>
  <c r="H30" i="4"/>
  <c r="I28" i="4"/>
  <c r="H28" i="4"/>
  <c r="I25" i="4"/>
  <c r="H25" i="4"/>
  <c r="C12" i="5"/>
  <c r="C11" i="5"/>
  <c r="AO1" i="2"/>
  <c r="AN1" i="2"/>
  <c r="AM1" i="2"/>
  <c r="AL1" i="2"/>
  <c r="AK1" i="2"/>
  <c r="AJ1" i="2"/>
  <c r="AI1" i="2"/>
  <c r="AH1" i="2"/>
  <c r="AG1" i="2"/>
  <c r="AF1" i="2"/>
  <c r="Y1" i="2"/>
  <c r="P1" i="2"/>
  <c r="J1" i="2"/>
  <c r="I32" i="4" l="1"/>
  <c r="I33" i="4" s="1"/>
  <c r="H32" i="4"/>
  <c r="H33" i="4" s="1"/>
  <c r="H17" i="5"/>
  <c r="H24" i="5"/>
  <c r="I17" i="5"/>
  <c r="H5"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<sst xmlns="http://schemas.openxmlformats.org/spreadsheetml/2006/main" count="177" uniqueCount="119">
  <si>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</si>
  <si>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</si>
  <si>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</si>
  <si>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</si>
  <si>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</si>
  <si>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</si>
  <si>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</si>
  <si>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</si>
  <si>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</si>
  <si>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</si>
  <si>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</si>
  <si>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</si>
  <si>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SGF</t>
  </si>
  <si>
    <t>EVENTO</t>
  </si>
  <si>
    <t>N/A</t>
  </si>
  <si>
    <t>DUMIAN MEDICAL SAS</t>
  </si>
  <si>
    <t>SRF</t>
  </si>
  <si>
    <t>GIRARDOT - CLINICA SAN RAFAEL</t>
  </si>
  <si>
    <t>POPAYAN - CLINICA SANTA GRACIA</t>
  </si>
  <si>
    <t>FACTURA</t>
  </si>
  <si>
    <t>LLAVE</t>
  </si>
  <si>
    <t>ESTADO EPS 25-03-2025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</si>
  <si>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</si>
  <si>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</si>
  <si>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</si>
  <si>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</si>
  <si>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</si>
  <si>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</si>
  <si>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</si>
  <si>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</si>
  <si>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</si>
  <si>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</si>
  <si>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</si>
  <si>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</si>
  <si>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</si>
  <si>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</si>
  <si>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</si>
  <si>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</si>
  <si>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</si>
  <si>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</si>
  <si>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</si>
  <si>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</si>
  <si>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</si>
  <si>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</si>
  <si>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</si>
  <si>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</si>
  <si>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</si>
  <si>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</si>
  <si>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</si>
  <si>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</si>
  <si>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</si>
  <si>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</si>
  <si>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</si>
  <si>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</si>
  <si>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SRF679898</t>
  </si>
  <si>
    <t>805027743_SRF679898</t>
  </si>
  <si>
    <t>Factura devuelta</t>
  </si>
  <si>
    <t>Devuelta</t>
  </si>
  <si>
    <t>61-90</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</si>
  <si>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</si>
  <si>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AUTORIZACION</t>
  </si>
  <si>
    <t>Servicios hospitalarios</t>
  </si>
  <si>
    <t>Hospitalario</t>
  </si>
  <si>
    <t>SRF687998</t>
  </si>
  <si>
    <t>805027743_SRF687998</t>
  </si>
  <si>
    <t>Factura pendiente en programación de pago</t>
  </si>
  <si>
    <t>Finalizada</t>
  </si>
  <si>
    <t>0-30</t>
  </si>
  <si>
    <t>Urgencias</t>
  </si>
  <si>
    <t>URG-2023-30</t>
  </si>
  <si>
    <t>SGF129249</t>
  </si>
  <si>
    <t>805027743_SGF129249</t>
  </si>
  <si>
    <t>Glosa pendiente por contestar IPS</t>
  </si>
  <si>
    <t>Para respuesta prestador</t>
  </si>
  <si>
    <t>GLOSA</t>
  </si>
  <si>
    <t>SE OBJETA PROCEDIMIENTO QUIRUGICO EJECUTADO EL DIA 03-09-2023,EN LOS SOPORTES DE LA FACTURA NO SE ENCUENTRA NOTA QUIRURGICA DE PROCEDIMIENTO, UNA VEZ APORTADO EL PROCEDIMIENTO QUEDA SUJETO A NUEVA AUDITORIA</t>
  </si>
  <si>
    <t>FACTURACION</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</si>
  <si>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</si>
  <si>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</si>
  <si>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</si>
  <si>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</si>
  <si>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</si>
  <si>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</si>
  <si>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</si>
  <si>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</si>
  <si>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</si>
  <si>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</si>
  <si>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</si>
  <si>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</si>
  <si>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</si>
  <si>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</si>
  <si>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</si>
  <si>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</si>
  <si>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</si>
  <si>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</si>
  <si>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</si>
  <si>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</si>
  <si>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</si>
  <si>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</si>
  <si>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</si>
  <si>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</si>
  <si>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</si>
  <si>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</si>
  <si>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</si>
  <si>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</si>
  <si>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</si>
  <si>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</si>
  <si>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</si>
  <si>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</si>
  <si>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</si>
  <si>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</si>
  <si>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</si>
  <si>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</si>
  <si>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</si>
  <si>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</si>
  <si>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</si>
  <si>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25 2025</t>
  </si>
  <si>
    <t>Señores : DUMIAN MEDICAL SAS</t>
  </si>
  <si>
    <t>NIT: 805027743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</si>
</sst>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0"/>
      <color theme="1"/>
      <name val="Calibri"/>
      <family val="2"/>
    </font>
    <font>
      <sz val="1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9" fillId="0" borderId="0"/>
    <xf numFmtId="43" fontId="4" fillId="0" borderId="0" applyFont="0" applyFill="0" applyBorder="0" applyAlignment="0" applyProtection="0"/>
    <xf numFmtId="43" fontId="4" fillId="0" borderId="0" applyFont="0" applyFill="0" applyBorder="0" applyAlignment="0" applyProtection="0"/>
  </cellStyleXfs>
  <cellXfs count="10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5" fillId="0" borderId="1" xfId="0" applyFont="1" applyBorder="1" applyAlignment="1">
      <alignment horizontal="center" vertical="center"/>
    </xf>
    <xf numFmtId="164" fontId="5" fillId="0" borderId="1" xfId="1" applyNumberFormat="1" applyFont="1" applyFill="1" applyBorder="1" applyAlignment="1">
      <alignment horizontal="center" vertical="center"/>
    </xf>
    <xf numFmtId="0" fontId="5" fillId="0" borderId="1" xfId="1" applyNumberFormat="1" applyFont="1" applyFill="1" applyBorder="1" applyAlignment="1">
      <alignment horizontal="center" vertical="center"/>
    </xf>
    <xf numFmtId="14" fontId="5" fillId="0" borderId="1" xfId="0" applyNumberFormat="1" applyFont="1" applyBorder="1" applyAlignment="1">
      <alignment horizontal="center" vertical="center"/>
    </xf>
    <xf numFmtId="14" fontId="5" fillId="0" borderId="1" xfId="1" applyNumberFormat="1" applyFont="1" applyFill="1" applyBorder="1" applyAlignment="1">
      <alignment horizontal="center" vertical="center"/>
    </xf>
    <xf numFmtId="164" fontId="5" fillId="0" borderId="1" xfId="1" applyNumberFormat="1" applyFont="1" applyFill="1" applyBorder="1" applyAlignment="1">
      <alignment vertical="center"/>
    </xf>
    <xf numFmtId="0" fontId="5" fillId="0" borderId="1" xfId="0" applyFont="1" applyBorder="1" applyAlignment="1">
      <alignment horizontal="left" vertical="center"/>
    </xf>
    <xf numFmtId="164" fontId="5" fillId="0" borderId="1" xfId="1" applyNumberFormat="1" applyFont="1" applyFill="1" applyBorder="1" applyAlignment="1">
      <alignment horizontal="left" vertical="center"/>
    </xf>
    <xf numFmtId="0" fontId="0" fillId="2" borderId="1" xfId="0" applyFill="1" applyBorder="1" applyAlignment="1">
      <alignment horizontal="center"/>
    </xf>
    <xf numFmtId="0" fontId="6" fillId="2" borderId="1" xfId="0" applyFont="1" applyFill="1" applyBorder="1" applyAlignment="1">
      <alignment horizontal="center" wrapText="1"/>
    </xf>
    <xf numFmtId="164" fontId="0" fillId="0" borderId="0" xfId="0" applyNumberFormat="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5" fontId="7" fillId="0" borderId="1" xfId="2" applyNumberFormat="1" applyFont="1" applyBorder="1" applyAlignment="1">
      <alignment horizontal="center" vertical="center" wrapText="1"/>
    </xf>
    <xf numFmtId="0" fontId="7" fillId="4" borderId="1" xfId="0" applyFont="1" applyFill="1" applyBorder="1" applyAlignment="1">
      <alignment horizontal="center" vertical="center" wrapText="1"/>
    </xf>
    <xf numFmtId="166" fontId="7" fillId="4" borderId="1" xfId="2"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7" fontId="7" fillId="3" borderId="1" xfId="2"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2" applyNumberFormat="1" applyFont="1" applyBorder="1" applyAlignment="1">
      <alignment vertical="center"/>
    </xf>
    <xf numFmtId="166" fontId="8" fillId="0" borderId="1" xfId="2" applyNumberFormat="1" applyFont="1" applyBorder="1" applyAlignment="1">
      <alignment vertical="center"/>
    </xf>
    <xf numFmtId="0" fontId="8" fillId="0" borderId="1" xfId="2" applyNumberFormat="1" applyFont="1" applyBorder="1" applyAlignment="1">
      <alignment vertical="center"/>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5" fontId="8" fillId="0" borderId="0" xfId="2" applyNumberFormat="1" applyFont="1" applyAlignment="1">
      <alignment horizontal="center" vertical="center"/>
    </xf>
    <xf numFmtId="166" fontId="8" fillId="0" borderId="0" xfId="2" applyNumberFormat="1" applyFont="1" applyAlignment="1">
      <alignment vertical="center"/>
    </xf>
    <xf numFmtId="166" fontId="8" fillId="0" borderId="0" xfId="0" applyNumberFormat="1" applyFont="1" applyAlignment="1">
      <alignment vertical="center"/>
    </xf>
    <xf numFmtId="0" fontId="8" fillId="0" borderId="0" xfId="0" applyFont="1" applyAlignment="1">
      <alignment vertical="center"/>
    </xf>
    <xf numFmtId="14" fontId="8" fillId="0" borderId="0" xfId="0" applyNumberFormat="1" applyFont="1" applyAlignment="1">
      <alignment vertical="center"/>
    </xf>
    <xf numFmtId="166" fontId="8" fillId="0" borderId="0" xfId="2" applyNumberFormat="1" applyFont="1"/>
    <xf numFmtId="166" fontId="8" fillId="0" borderId="0" xfId="0" applyNumberFormat="1" applyFont="1"/>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8"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center" vertical="center"/>
    </xf>
    <xf numFmtId="166" fontId="11" fillId="0" borderId="0" xfId="3" applyNumberFormat="1" applyFont="1" applyAlignment="1">
      <alignment horizontal="center" vertical="center"/>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169" fontId="10" fillId="0" borderId="0" xfId="3" applyNumberFormat="1" applyFont="1"/>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 fontId="11" fillId="0" borderId="0" xfId="4" applyNumberFormat="1" applyFont="1" applyAlignment="1">
      <alignment horizontal="right"/>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64" fontId="10" fillId="0" borderId="13" xfId="5" applyNumberFormat="1" applyFont="1" applyBorder="1" applyAlignment="1">
      <alignment horizontal="center"/>
    </xf>
    <xf numFmtId="170" fontId="10" fillId="0" borderId="13" xfId="5" applyNumberFormat="1" applyFont="1" applyBorder="1" applyAlignment="1">
      <alignment horizontal="right"/>
    </xf>
    <xf numFmtId="0" fontId="13"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1.362161342593" createdVersion="5" refreshedVersion="5" minRefreshableVersion="3" recordCount="3">
  <cacheSource type="worksheet">
    <worksheetSource ref="A2:AT5" sheet="ESTADO DE CADA FACTURA"/>
  </cacheSource>
  <cacheFields count="64">
    <cacheField name="NIT IPS" numFmtId="0">
      <sharedItems containsSemiMixedTypes="0" containsString="0" containsNumber="1" containsInteger="1" minValue="805027743" maxValue="805027743"/>
    </cacheField>
    <cacheField name="Nombre IPS" numFmtId="0">
      <sharedItems/>
    </cacheField>
    <cacheField name="Prefijo Factura" numFmtId="0">
      <sharedItems/>
    </cacheField>
    <cacheField name="Numero Factura" numFmtId="0">
      <sharedItems containsSemiMixedTypes="0" containsString="0" containsNumber="1" containsInteger="1" minValue="129249" maxValue="687998"/>
    </cacheField>
    <cacheField name="FACTURA" numFmtId="0">
      <sharedItems/>
    </cacheField>
    <cacheField name="LLAVE" numFmtId="0">
      <sharedItems/>
    </cacheField>
    <cacheField name="IPS Fecha factura" numFmtId="14">
      <sharedItems containsSemiMixedTypes="0" containsNonDate="0" containsDate="1" containsString="0" minDate="2015-07-06T00:00:00" maxDate="2019-09-26T00:00:00"/>
    </cacheField>
    <cacheField name="IPS Fecha radicado" numFmtId="14">
      <sharedItems containsSemiMixedTypes="0" containsNonDate="0" containsDate="1" containsString="0" minDate="2023-11-03T00:00:00" maxDate="2025-01-24T00:00:00"/>
    </cacheField>
    <cacheField name="IPS Valor Factura" numFmtId="165">
      <sharedItems containsSemiMixedTypes="0" containsString="0" containsNumber="1" containsInteger="1" minValue="1034153" maxValue="60524480"/>
    </cacheField>
    <cacheField name="IPS Saldo Factura" numFmtId="165">
      <sharedItems containsSemiMixedTypes="0" containsString="0" containsNumber="1" containsInteger="1" minValue="1034153" maxValue="14922494"/>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ontainsNonDate="0" containsString="0" containsBlank="1"/>
    </cacheField>
    <cacheField name="ESTADO EPS 25-03-2025" numFmtId="0">
      <sharedItems count="3">
        <s v="Factura devuelta"/>
        <s v="Factura pendiente en programación de pago"/>
        <s v="Glosa pendiente por contestar IPS"/>
      </sharedItems>
    </cacheField>
    <cacheField name="POR PAGAR SAP" numFmtId="166">
      <sharedItems containsSemiMixedTypes="0" containsString="0" containsNumber="1" containsInteger="1" minValue="0" maxValue="1013470"/>
    </cacheField>
    <cacheField name="DOC CONTA" numFmtId="0">
      <sharedItems containsNonDate="0" containsString="0" containsBlank="1"/>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3-11-03T00:00:00" maxDate="2025-01-24T00:00:00"/>
    </cacheField>
    <cacheField name="FECHA RAD" numFmtId="14">
      <sharedItems containsSemiMixedTypes="0" containsNonDate="0" containsDate="1" containsString="0" minDate="2024-08-14T00:00:00" maxDate="2025-02-07T00:00:00"/>
    </cacheField>
    <cacheField name="FECHA LIQ" numFmtId="14">
      <sharedItems containsNonDate="0" containsDate="1" containsString="0" containsBlank="1" minDate="2024-12-14T00:00:00" maxDate="2025-02-26T00:00:00"/>
    </cacheField>
    <cacheField name="FECHA DEV" numFmtId="14">
      <sharedItems containsNonDate="0" containsDate="1" containsString="0" containsBlank="1" minDate="2024-12-20T00:00:00" maxDate="2024-12-21T00:00:00"/>
    </cacheField>
    <cacheField name="DIAS" numFmtId="0">
      <sharedItems containsSemiMixedTypes="0" containsString="0" containsNumber="1" containsInteger="1" minValue="3" maxValue="76"/>
    </cacheField>
    <cacheField name="EDAD" numFmtId="0">
      <sharedItems/>
    </cacheField>
    <cacheField name="VALOR BRUTO" numFmtId="166">
      <sharedItems containsSemiMixedTypes="0" containsString="0" containsNumber="1" containsInteger="1" minValue="1034153" maxValue="60524480"/>
    </cacheField>
    <cacheField name="VALOR RADICAD" numFmtId="166">
      <sharedItems containsSemiMixedTypes="0" containsString="0" containsNumber="1" containsInteger="1" minValue="1034153" maxValue="14922494"/>
    </cacheField>
    <cacheField name="COPAGO/CM REAL" numFmtId="166">
      <sharedItems containsSemiMixedTypes="0" containsString="0" containsNumber="1" containsInteger="1" minValue="0" maxValue="0"/>
    </cacheField>
    <cacheField name="COPAGO/CM BOX" numFmtId="166">
      <sharedItems containsSemiMixedTypes="0" containsString="0" containsNumber="1" containsInteger="1" minValue="0" maxValue="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9061000"/>
    </cacheField>
    <cacheField name="GLOSA ACEPTADA" numFmtId="166">
      <sharedItems containsSemiMixedTypes="0" containsString="0" containsNumber="1" containsInteger="1" minValue="0" maxValue="0"/>
    </cacheField>
    <cacheField name="DEVOLUCION" numFmtId="166">
      <sharedItems containsSemiMixedTypes="0" containsString="0" containsNumber="1" containsInteger="1" minValue="0" maxValue="1492249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20683"/>
    </cacheField>
    <cacheField name="VALOR A PAGAR" numFmtId="166">
      <sharedItems containsSemiMixedTypes="0" containsString="0" containsNumber="1" containsInteger="1" minValue="0" maxValue="1034153"/>
    </cacheField>
    <cacheField name="Valor_Glosa y Devolución" numFmtId="166">
      <sharedItems containsSemiMixedTypes="0" containsString="0" containsNumber="1" containsInteger="1" minValue="0" maxValue="1492249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0"/>
    </cacheField>
    <cacheField name="FACTURA DEVUELTA" numFmtId="166">
      <sharedItems containsSemiMixedTypes="0" containsString="0" containsNumber="1" containsInteger="1" minValue="0" maxValue="14922494"/>
    </cacheField>
    <cacheField name="FACTURA NO RADICADA" numFmtId="166">
      <sharedItems containsSemiMixedTypes="0" containsString="0" containsNumber="1" containsInteger="1" minValue="0" maxValue="0"/>
    </cacheField>
    <cacheField name="GLOSA ACEPTADA2"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9029000"/>
    </cacheField>
    <cacheField name="FACTURA EN PROGRAMACION DE PAGO" numFmtId="166">
      <sharedItems containsSemiMixedTypes="0" containsString="0" containsNumber="1" containsInteger="1" minValue="0" maxValue="1034153"/>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
  <r>
    <n v="805027743"/>
    <s v="DUMIAN MEDICAL SAS"/>
    <s v="SRF"/>
    <n v="679898"/>
    <s v="SRF679898"/>
    <s v="805027743_SRF679898"/>
    <d v="2015-07-06T00:00:00"/>
    <d v="2024-12-11T00:00:00"/>
    <n v="14922494"/>
    <n v="14922494"/>
    <s v="N/A"/>
    <s v="GIRARDOT - CLINICA SAN RAFAEL"/>
    <s v="EVENTO"/>
    <s v="N/A"/>
    <m/>
    <x v="0"/>
    <n v="0"/>
    <m/>
    <m/>
    <m/>
    <m/>
    <s v="Devuelta"/>
    <d v="2024-12-11T00:00:00"/>
    <d v="2024-12-13T00:00:00"/>
    <m/>
    <d v="2024-12-20T00:00:00"/>
    <n v="70"/>
    <s v="61-90"/>
    <n v="14922494"/>
    <n v="14922494"/>
    <n v="0"/>
    <n v="0"/>
    <n v="0"/>
    <n v="0"/>
    <n v="0"/>
    <n v="14922494"/>
    <m/>
    <s v="autorizacion se deveulve factura con soportes completos al validar los datos de la factura no cuenta la autorizacion final del cierre del evento. radicar los soportes al area encargada capautorizaciones@epsdelagente.com.co , para que realicen cierre final ,sujeta apertinencia"/>
    <m/>
    <m/>
    <n v="0"/>
    <n v="0"/>
    <n v="14922494"/>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Servicios hospitalarios"/>
    <s v="Hospitalario"/>
    <m/>
    <n v="0"/>
    <n v="14922494"/>
    <n v="0"/>
    <n v="0"/>
    <n v="0"/>
    <n v="0"/>
    <n v="0"/>
    <n v="0"/>
    <n v="0"/>
    <n v="0"/>
    <n v="0"/>
    <m/>
    <m/>
    <m/>
    <n v="0"/>
  </r>
  <r>
    <n v="805027743"/>
    <s v="DUMIAN MEDICAL SAS"/>
    <s v="SRF"/>
    <n v="687998"/>
    <s v="SRF687998"/>
    <s v="805027743_SRF687998"/>
    <d v="2015-07-21T00:00:00"/>
    <d v="2025-01-23T00:00:00"/>
    <n v="1034153"/>
    <n v="1034153"/>
    <s v="N/A"/>
    <s v="GIRARDOT - CLINICA SAN RAFAEL"/>
    <s v="EVENTO"/>
    <s v="N/A"/>
    <m/>
    <x v="1"/>
    <n v="1013470"/>
    <m/>
    <m/>
    <m/>
    <m/>
    <s v="Finalizada"/>
    <d v="2025-01-23T00:00:00"/>
    <d v="2025-02-06T00:00:00"/>
    <d v="2025-02-25T00:00:00"/>
    <m/>
    <n v="3"/>
    <s v="0-30"/>
    <n v="1034153"/>
    <n v="1034153"/>
    <n v="0"/>
    <n v="0"/>
    <n v="0"/>
    <n v="0"/>
    <n v="0"/>
    <n v="0"/>
    <m/>
    <m/>
    <m/>
    <s v="ProcesoMasivo"/>
    <n v="20683"/>
    <n v="1034153"/>
    <n v="0"/>
    <m/>
    <m/>
    <m/>
    <s v="Urgencias"/>
    <m/>
    <s v="URG-2023-30"/>
    <n v="0"/>
    <n v="0"/>
    <n v="0"/>
    <n v="0"/>
    <n v="0"/>
    <n v="0"/>
    <n v="1034153"/>
    <n v="0"/>
    <n v="0"/>
    <n v="0"/>
    <n v="0"/>
    <m/>
    <m/>
    <m/>
    <n v="0"/>
  </r>
  <r>
    <n v="805027743"/>
    <s v="DUMIAN MEDICAL SAS"/>
    <s v="SGF"/>
    <n v="129249"/>
    <s v="SGF129249"/>
    <s v="805027743_SGF129249"/>
    <d v="2019-09-25T00:00:00"/>
    <d v="2023-11-03T00:00:00"/>
    <n v="60524480"/>
    <n v="9029000"/>
    <s v="N/A"/>
    <s v="POPAYAN - CLINICA SANTA GRACIA"/>
    <s v="EVENTO"/>
    <s v="N/A"/>
    <m/>
    <x v="2"/>
    <n v="0"/>
    <m/>
    <m/>
    <m/>
    <m/>
    <s v="Para respuesta prestador"/>
    <d v="2023-11-03T00:00:00"/>
    <d v="2024-08-14T00:00:00"/>
    <d v="2024-12-14T00:00:00"/>
    <m/>
    <n v="76"/>
    <s v="61-90"/>
    <n v="60524480"/>
    <n v="9061000"/>
    <n v="0"/>
    <n v="0"/>
    <n v="0"/>
    <n v="9061000"/>
    <n v="0"/>
    <n v="0"/>
    <m/>
    <m/>
    <s v="SE OBJETA PROCEDIMIENTO QUIRUGICO EJECUTADO EL DIA 03-09-2023,EN LOS SOPORTES DE LA FACTURA NO SE ENCUENTRA NOTA QUIRURGICA DE PROCEDIMIENTO, UNA VEZ APORTADO EL PROCEDIMIENTO QUEDA SUJETO A NUEVA AUDITORIA |SE OBJETA 110A01, SALA ESPECIAL, LOS DIAS 12-13 DE SEPTIEMBRE DE 2023, EN LOS SOPORTES DE LA FACTURA NO SE ENCUENTRA NOTAS DE EVOLUCION Y/O HISTORIA CLINICA DE LOS DIAS MENCIONADOS, UNA VEZ APORTADOS LOS SOPORTES MENCIONADOS LA ESTANCIA QUEDA SUJETA A NUEVA AUDITORIA |SE OBJETA 902215, CANTIDAD 2 NO PERTINENTE NI JUSTIFICADA POR CUADRO CLINICO DEL PACIENTE |SE OBJETA 19806, PCR DE ALTA PRECISION NO PERTINENTE, UNICAMENTE UTIL COMO MARCADOR INFLAMATORIO EN RCV, NO JUSTIFICADO EN CLINICA DE PACIENTE CANTIDAD 5 "/>
    <s v="DIEGO FERNANDO COLLAZOS SILVA"/>
    <n v="0"/>
    <n v="0"/>
    <n v="9061000"/>
    <s v="GLOSA"/>
    <s v="SE OBJETA PROCEDIMIENTO QUIRUGICO EJECUTADO EL DIA 03-09-2023,EN LOS SOPORTES DE LA FACTURA NO SE ENCUENTRA NOTA QUIRURGICA DE PROCEDIMIENTO, UNA VEZ APORTADO EL PROCEDIMIENTO QUEDA SUJETO A NUEVA AUDITORIA"/>
    <s v="FACTURACION"/>
    <s v="Urgencias"/>
    <s v="Urgencias"/>
    <s v="URG-2023-30"/>
    <n v="0"/>
    <n v="0"/>
    <n v="0"/>
    <n v="0"/>
    <n v="0"/>
    <n v="90290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7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64">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4">
        <item x="0"/>
        <item x="1"/>
        <item x="2"/>
        <item t="default"/>
      </items>
    </pivotField>
    <pivotField numFmtId="166" showAll="0"/>
    <pivotField showAll="0"/>
    <pivotField showAll="0"/>
    <pivotField showAll="0"/>
    <pivotField showAll="0"/>
    <pivotField showAll="0"/>
    <pivotField numFmtId="14" showAll="0"/>
    <pivotField numFmtId="14"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5"/>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
  <sheetViews>
    <sheetView showGridLines="0" zoomScaleNormal="100" workbookViewId="0">
      <selection activeCell="F2" sqref="F2"/>
    </sheetView>
  </sheetViews>
  <sheetFormatPr baseColWidth="10" defaultRowHeight="14.5" x14ac:dyDescent="0.35"/>
  <cols>
    <col min="2" max="2" width="9.54296875" customWidth="1"/>
    <col min="3" max="3" width="9" customWidth="1"/>
    <col min="4" max="4" width="8.81640625" customWidth="1"/>
    <col min="5" max="5" width="10.1796875" customWidth="1"/>
    <col min="6" max="6" width="14.7265625" customWidth="1"/>
    <col min="7" max="7" width="11" bestFit="1" customWidth="1"/>
    <col min="8" max="8" width="11.1796875"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1">
        <v>805027743</v>
      </c>
      <c r="B2" s="1" t="s">
        <v>15</v>
      </c>
      <c r="C2" s="4" t="s">
        <v>16</v>
      </c>
      <c r="D2" s="4">
        <v>679898</v>
      </c>
      <c r="E2" s="7">
        <v>42191</v>
      </c>
      <c r="F2" s="7">
        <v>45637</v>
      </c>
      <c r="G2" s="5">
        <v>14922494</v>
      </c>
      <c r="H2" s="5">
        <v>14922494</v>
      </c>
      <c r="I2" s="13" t="s">
        <v>14</v>
      </c>
      <c r="J2" s="10" t="s">
        <v>17</v>
      </c>
      <c r="K2" s="4" t="s">
        <v>13</v>
      </c>
      <c r="L2" s="12" t="s">
        <v>14</v>
      </c>
    </row>
    <row r="3" spans="1:12" x14ac:dyDescent="0.35">
      <c r="A3" s="1">
        <v>805027744</v>
      </c>
      <c r="B3" s="1" t="s">
        <v>15</v>
      </c>
      <c r="C3" s="4" t="s">
        <v>16</v>
      </c>
      <c r="D3" s="4">
        <v>687998</v>
      </c>
      <c r="E3" s="7">
        <v>42206</v>
      </c>
      <c r="F3" s="7">
        <v>45680</v>
      </c>
      <c r="G3" s="5">
        <v>1034153</v>
      </c>
      <c r="H3" s="5">
        <v>1034153</v>
      </c>
      <c r="I3" s="13" t="s">
        <v>14</v>
      </c>
      <c r="J3" s="10" t="s">
        <v>17</v>
      </c>
      <c r="K3" s="4" t="s">
        <v>13</v>
      </c>
      <c r="L3" s="12" t="s">
        <v>14</v>
      </c>
    </row>
    <row r="4" spans="1:12" x14ac:dyDescent="0.35">
      <c r="A4" s="1">
        <v>805027746</v>
      </c>
      <c r="B4" s="1" t="s">
        <v>15</v>
      </c>
      <c r="C4" s="5" t="s">
        <v>12</v>
      </c>
      <c r="D4" s="6">
        <v>129249</v>
      </c>
      <c r="E4" s="8">
        <v>43733</v>
      </c>
      <c r="F4" s="8">
        <v>45233</v>
      </c>
      <c r="G4" s="9">
        <v>60524480</v>
      </c>
      <c r="H4" s="9">
        <v>9029000</v>
      </c>
      <c r="I4" s="13" t="s">
        <v>14</v>
      </c>
      <c r="J4" s="11" t="s">
        <v>18</v>
      </c>
      <c r="K4" s="4" t="s">
        <v>13</v>
      </c>
      <c r="L4" s="12" t="s">
        <v>14</v>
      </c>
    </row>
    <row r="5" spans="1:12" x14ac:dyDescent="0.35">
      <c r="H5" s="14">
        <f>SUM(H2:H4)</f>
        <v>24985647</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41" t="s">
        <v>79</v>
      </c>
      <c r="B3" t="s">
        <v>77</v>
      </c>
      <c r="C3" t="s">
        <v>78</v>
      </c>
    </row>
    <row r="4" spans="1:3" x14ac:dyDescent="0.35">
      <c r="A4" s="42" t="s">
        <v>56</v>
      </c>
      <c r="B4" s="40">
        <v>1</v>
      </c>
      <c r="C4" s="40">
        <v>14922494</v>
      </c>
    </row>
    <row r="5" spans="1:3" x14ac:dyDescent="0.35">
      <c r="A5" s="42" t="s">
        <v>65</v>
      </c>
      <c r="B5" s="40">
        <v>1</v>
      </c>
      <c r="C5" s="40">
        <v>1034153</v>
      </c>
    </row>
    <row r="6" spans="1:3" x14ac:dyDescent="0.35">
      <c r="A6" s="42" t="s">
        <v>72</v>
      </c>
      <c r="B6" s="40">
        <v>1</v>
      </c>
      <c r="C6" s="40">
        <v>9029000</v>
      </c>
    </row>
    <row r="7" spans="1:3" x14ac:dyDescent="0.35">
      <c r="A7" s="42" t="s">
        <v>80</v>
      </c>
      <c r="B7" s="40">
        <v>3</v>
      </c>
      <c r="C7" s="40">
        <v>24985647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5"/>
  <sheetViews>
    <sheetView showGridLines="0" workbookViewId="0">
      <selection activeCell="A3" sqref="A3:B3"/>
    </sheetView>
  </sheetViews>
  <sheetFormatPr baseColWidth="10" defaultRowHeight="14.5" x14ac:dyDescent="0.35"/>
  <sheetData>
    <row r="1" spans="1:46" s="31" customFormat="1" ht="10" x14ac:dyDescent="0.2">
      <c r="A1" s="30">
        <v>45716</v>
      </c>
      <c r="G1" s="32"/>
      <c r="H1" s="32"/>
      <c r="I1" s="33"/>
      <c r="J1" s="34">
        <f>+SUBTOTAL(9,J3:J23023)</f>
        <v>24985647</v>
      </c>
      <c r="O1" s="35"/>
      <c r="P1" s="34">
        <f>+SUBTOTAL(9,P3:P23023)</f>
        <v>1013470</v>
      </c>
      <c r="Q1" s="36"/>
      <c r="R1" s="35"/>
      <c r="S1" s="37"/>
      <c r="T1" s="37"/>
      <c r="U1" s="37"/>
      <c r="V1" s="37"/>
      <c r="W1" s="35"/>
      <c r="X1" s="35"/>
      <c r="Y1" s="34">
        <f>+SUBTOTAL(9,Y3:Y23023)</f>
        <v>23983494</v>
      </c>
      <c r="Z1" s="35"/>
      <c r="AA1" s="35"/>
      <c r="AB1" s="35"/>
      <c r="AC1" s="35"/>
      <c r="AD1" s="35"/>
      <c r="AE1" s="35"/>
      <c r="AF1" s="34">
        <f>+SUBTOTAL(9,AF3:AF23023)</f>
        <v>0</v>
      </c>
      <c r="AG1" s="34">
        <f>+SUBTOTAL(9,AG3:AG23023)</f>
        <v>14922494</v>
      </c>
      <c r="AH1" s="34">
        <f>+SUBTOTAL(9,AH3:AH23023)</f>
        <v>0</v>
      </c>
      <c r="AI1" s="34">
        <f>+SUBTOTAL(9,AI3:AI23023)</f>
        <v>0</v>
      </c>
      <c r="AJ1" s="34">
        <f>+SUBTOTAL(9,AJ3:AJ23023)</f>
        <v>0</v>
      </c>
      <c r="AK1" s="34">
        <f>+SUBTOTAL(9,AK3:AK23023)</f>
        <v>9029000</v>
      </c>
      <c r="AL1" s="34">
        <f>+SUBTOTAL(9,AL3:AL23023)</f>
        <v>1034153</v>
      </c>
      <c r="AM1" s="34">
        <f>+SUBTOTAL(9,AM3:AM23023)</f>
        <v>0</v>
      </c>
      <c r="AN1" s="34">
        <f>+SUBTOTAL(9,AN3:AN23023)</f>
        <v>0</v>
      </c>
      <c r="AO1" s="38">
        <f>+SUBTOTAL(9,AO3:AO23040)</f>
        <v>0</v>
      </c>
      <c r="AP1" s="39"/>
      <c r="AQ1" s="39"/>
      <c r="AR1" s="39"/>
      <c r="AS1" s="39"/>
      <c r="AT1" s="38"/>
    </row>
    <row r="2" spans="1:46" ht="30" x14ac:dyDescent="0.35">
      <c r="A2" s="15" t="s">
        <v>6</v>
      </c>
      <c r="B2" s="15" t="s">
        <v>8</v>
      </c>
      <c r="C2" s="15" t="s">
        <v>0</v>
      </c>
      <c r="D2" s="15" t="s">
        <v>1</v>
      </c>
      <c r="E2" s="15" t="s">
        <v>19</v>
      </c>
      <c r="F2" s="15" t="s">
        <v>20</v>
      </c>
      <c r="G2" s="16" t="s">
        <v>2</v>
      </c>
      <c r="H2" s="16" t="s">
        <v>3</v>
      </c>
      <c r="I2" s="17" t="s">
        <v>4</v>
      </c>
      <c r="J2" s="17" t="s">
        <v>5</v>
      </c>
      <c r="K2" s="15" t="s">
        <v>7</v>
      </c>
      <c r="L2" s="15" t="s">
        <v>9</v>
      </c>
      <c r="M2" s="15" t="s">
        <v>10</v>
      </c>
      <c r="N2" s="15" t="s">
        <v>11</v>
      </c>
      <c r="O2" s="18" t="s">
        <v>21</v>
      </c>
      <c r="P2" s="19" t="s">
        <v>22</v>
      </c>
      <c r="Q2" s="18" t="s">
        <v>23</v>
      </c>
      <c r="R2" s="20" t="s">
        <v>24</v>
      </c>
      <c r="S2" s="21" t="s">
        <v>25</v>
      </c>
      <c r="T2" s="21" t="s">
        <v>26</v>
      </c>
      <c r="U2" s="21" t="s">
        <v>27</v>
      </c>
      <c r="V2" s="21" t="s">
        <v>28</v>
      </c>
      <c r="W2" s="20" t="s">
        <v>29</v>
      </c>
      <c r="X2" s="20" t="s">
        <v>30</v>
      </c>
      <c r="Y2" s="22" t="s">
        <v>34</v>
      </c>
      <c r="Z2" s="22" t="s">
        <v>35</v>
      </c>
      <c r="AA2" s="22" t="s">
        <v>36</v>
      </c>
      <c r="AB2" s="22" t="s">
        <v>37</v>
      </c>
      <c r="AC2" s="22" t="s">
        <v>38</v>
      </c>
      <c r="AD2" s="22" t="s">
        <v>39</v>
      </c>
      <c r="AE2" s="22" t="s">
        <v>40</v>
      </c>
      <c r="AF2" s="23" t="s">
        <v>41</v>
      </c>
      <c r="AG2" s="23" t="s">
        <v>42</v>
      </c>
      <c r="AH2" s="23" t="s">
        <v>43</v>
      </c>
      <c r="AI2" s="23" t="s">
        <v>32</v>
      </c>
      <c r="AJ2" s="23" t="s">
        <v>44</v>
      </c>
      <c r="AK2" s="23" t="s">
        <v>31</v>
      </c>
      <c r="AL2" s="23" t="s">
        <v>45</v>
      </c>
      <c r="AM2" s="23" t="s">
        <v>46</v>
      </c>
      <c r="AN2" s="23" t="s">
        <v>47</v>
      </c>
      <c r="AO2" s="24" t="s">
        <v>48</v>
      </c>
      <c r="AP2" s="24" t="s">
        <v>49</v>
      </c>
      <c r="AQ2" s="24" t="s">
        <v>50</v>
      </c>
      <c r="AR2" s="24" t="s">
        <v>51</v>
      </c>
      <c r="AS2" s="24" t="s">
        <v>52</v>
      </c>
      <c r="AT2" s="24" t="s">
        <v>53</v>
      </c>
    </row>
    <row r="3" spans="1:46" x14ac:dyDescent="0.35">
      <c r="A3" s="25">
        <v>805027743</v>
      </c>
      <c r="B3" s="25" t="s">
        <v>15</v>
      </c>
      <c r="C3" s="25" t="s">
        <v>16</v>
      </c>
      <c r="D3" s="25">
        <v>679898</v>
      </c>
      <c r="E3" s="25" t="s">
        <v>54</v>
      </c>
      <c r="F3" s="25" t="s">
        <v>55</v>
      </c>
      <c r="G3" s="26">
        <v>42191</v>
      </c>
      <c r="H3" s="26">
        <v>45637</v>
      </c>
      <c r="I3" s="27">
        <v>14922494</v>
      </c>
      <c r="J3" s="27">
        <v>14922494</v>
      </c>
      <c r="K3" s="25" t="s">
        <v>14</v>
      </c>
      <c r="L3" s="25" t="s">
        <v>17</v>
      </c>
      <c r="M3" s="25" t="s">
        <v>13</v>
      </c>
      <c r="N3" s="25" t="s">
        <v>14</v>
      </c>
      <c r="O3" s="25" t="s">
        <v>56</v>
      </c>
      <c r="P3" s="28">
        <v>0</v>
      </c>
      <c r="Q3" s="29"/>
      <c r="R3" s="25" t="s">
        <v>57</v>
      </c>
      <c r="S3" s="26">
        <v>45637</v>
      </c>
      <c r="T3" s="26">
        <v>45639</v>
      </c>
      <c r="U3" s="26"/>
      <c r="V3" s="26">
        <v>45646</v>
      </c>
      <c r="W3" s="25">
        <v>70</v>
      </c>
      <c r="X3" s="25" t="s">
        <v>58</v>
      </c>
      <c r="Y3" s="28">
        <v>14922494</v>
      </c>
      <c r="Z3" s="25" t="s">
        <v>33</v>
      </c>
      <c r="AA3" s="25" t="s">
        <v>59</v>
      </c>
      <c r="AB3" s="25" t="s">
        <v>60</v>
      </c>
      <c r="AC3" s="25" t="s">
        <v>61</v>
      </c>
      <c r="AD3" s="25" t="s">
        <v>62</v>
      </c>
      <c r="AE3" s="25"/>
      <c r="AF3" s="28">
        <v>0</v>
      </c>
      <c r="AG3" s="28">
        <v>14922494</v>
      </c>
      <c r="AH3" s="28">
        <v>0</v>
      </c>
      <c r="AI3" s="28">
        <v>0</v>
      </c>
      <c r="AJ3" s="28">
        <v>0</v>
      </c>
      <c r="AK3" s="28">
        <v>0</v>
      </c>
      <c r="AL3" s="28">
        <v>0</v>
      </c>
      <c r="AM3" s="28">
        <v>0</v>
      </c>
      <c r="AN3" s="28">
        <v>0</v>
      </c>
      <c r="AO3" s="28">
        <v>0</v>
      </c>
      <c r="AP3" s="28">
        <v>0</v>
      </c>
      <c r="AQ3" s="25"/>
      <c r="AR3" s="26"/>
      <c r="AS3" s="25"/>
      <c r="AT3" s="28">
        <v>0</v>
      </c>
    </row>
    <row r="4" spans="1:46" x14ac:dyDescent="0.35">
      <c r="A4" s="25">
        <v>805027743</v>
      </c>
      <c r="B4" s="25" t="s">
        <v>15</v>
      </c>
      <c r="C4" s="25" t="s">
        <v>16</v>
      </c>
      <c r="D4" s="25">
        <v>687998</v>
      </c>
      <c r="E4" s="25" t="s">
        <v>63</v>
      </c>
      <c r="F4" s="25" t="s">
        <v>64</v>
      </c>
      <c r="G4" s="26">
        <v>42206</v>
      </c>
      <c r="H4" s="26">
        <v>45680</v>
      </c>
      <c r="I4" s="27">
        <v>1034153</v>
      </c>
      <c r="J4" s="27">
        <v>1034153</v>
      </c>
      <c r="K4" s="25" t="s">
        <v>14</v>
      </c>
      <c r="L4" s="25" t="s">
        <v>17</v>
      </c>
      <c r="M4" s="25" t="s">
        <v>13</v>
      </c>
      <c r="N4" s="25" t="s">
        <v>14</v>
      </c>
      <c r="O4" s="25" t="s">
        <v>65</v>
      </c>
      <c r="P4" s="28">
        <v>1013470</v>
      </c>
      <c r="Q4" s="29"/>
      <c r="R4" s="25" t="s">
        <v>66</v>
      </c>
      <c r="S4" s="26">
        <v>45680</v>
      </c>
      <c r="T4" s="26">
        <v>45694</v>
      </c>
      <c r="U4" s="26">
        <v>45713</v>
      </c>
      <c r="V4" s="26"/>
      <c r="W4" s="25">
        <v>3</v>
      </c>
      <c r="X4" s="25" t="s">
        <v>67</v>
      </c>
      <c r="Y4" s="28">
        <v>0</v>
      </c>
      <c r="Z4" s="25"/>
      <c r="AA4" s="25"/>
      <c r="AB4" s="25"/>
      <c r="AC4" s="25" t="s">
        <v>68</v>
      </c>
      <c r="AD4" s="25"/>
      <c r="AE4" s="25" t="s">
        <v>69</v>
      </c>
      <c r="AF4" s="28">
        <v>0</v>
      </c>
      <c r="AG4" s="28">
        <v>0</v>
      </c>
      <c r="AH4" s="28">
        <v>0</v>
      </c>
      <c r="AI4" s="28">
        <v>0</v>
      </c>
      <c r="AJ4" s="28">
        <v>0</v>
      </c>
      <c r="AK4" s="28">
        <v>0</v>
      </c>
      <c r="AL4" s="28">
        <v>1034153</v>
      </c>
      <c r="AM4" s="28">
        <v>0</v>
      </c>
      <c r="AN4" s="28">
        <v>0</v>
      </c>
      <c r="AO4" s="28">
        <v>0</v>
      </c>
      <c r="AP4" s="28">
        <v>0</v>
      </c>
      <c r="AQ4" s="25"/>
      <c r="AR4" s="26"/>
      <c r="AS4" s="25"/>
      <c r="AT4" s="28">
        <v>0</v>
      </c>
    </row>
    <row r="5" spans="1:46" x14ac:dyDescent="0.35">
      <c r="A5" s="25">
        <v>805027743</v>
      </c>
      <c r="B5" s="25" t="s">
        <v>15</v>
      </c>
      <c r="C5" s="25" t="s">
        <v>12</v>
      </c>
      <c r="D5" s="25">
        <v>129249</v>
      </c>
      <c r="E5" s="25" t="s">
        <v>70</v>
      </c>
      <c r="F5" s="25" t="s">
        <v>71</v>
      </c>
      <c r="G5" s="26">
        <v>43733</v>
      </c>
      <c r="H5" s="26">
        <v>45233</v>
      </c>
      <c r="I5" s="27">
        <v>60524480</v>
      </c>
      <c r="J5" s="27">
        <v>9029000</v>
      </c>
      <c r="K5" s="25" t="s">
        <v>14</v>
      </c>
      <c r="L5" s="25" t="s">
        <v>18</v>
      </c>
      <c r="M5" s="25" t="s">
        <v>13</v>
      </c>
      <c r="N5" s="25" t="s">
        <v>14</v>
      </c>
      <c r="O5" s="25" t="s">
        <v>72</v>
      </c>
      <c r="P5" s="28">
        <v>0</v>
      </c>
      <c r="Q5" s="29"/>
      <c r="R5" s="25" t="s">
        <v>73</v>
      </c>
      <c r="S5" s="26">
        <v>45233</v>
      </c>
      <c r="T5" s="26">
        <v>45518</v>
      </c>
      <c r="U5" s="26">
        <v>45640</v>
      </c>
      <c r="V5" s="26"/>
      <c r="W5" s="25">
        <v>76</v>
      </c>
      <c r="X5" s="25" t="s">
        <v>58</v>
      </c>
      <c r="Y5" s="28">
        <v>9061000</v>
      </c>
      <c r="Z5" s="25" t="s">
        <v>74</v>
      </c>
      <c r="AA5" s="25" t="s">
        <v>75</v>
      </c>
      <c r="AB5" s="25" t="s">
        <v>76</v>
      </c>
      <c r="AC5" s="25" t="s">
        <v>68</v>
      </c>
      <c r="AD5" s="25" t="s">
        <v>68</v>
      </c>
      <c r="AE5" s="25" t="s">
        <v>69</v>
      </c>
      <c r="AF5" s="28">
        <v>0</v>
      </c>
      <c r="AG5" s="28">
        <v>0</v>
      </c>
      <c r="AH5" s="28">
        <v>0</v>
      </c>
      <c r="AI5" s="28">
        <v>0</v>
      </c>
      <c r="AJ5" s="28">
        <v>0</v>
      </c>
      <c r="AK5" s="28">
        <v>9029000</v>
      </c>
      <c r="AL5" s="28">
        <v>0</v>
      </c>
      <c r="AM5" s="28">
        <v>0</v>
      </c>
      <c r="AN5" s="28">
        <v>0</v>
      </c>
      <c r="AO5" s="28">
        <v>0</v>
      </c>
      <c r="AP5" s="28">
        <v>0</v>
      </c>
      <c r="AQ5" s="25"/>
      <c r="AR5" s="26"/>
      <c r="AS5" s="25"/>
      <c r="AT5" s="28">
        <v>0</v>
      </c>
    </row>
  </sheetData>
  <conditionalFormatting sqref="E2:E5">
    <cfRule type="duplicateValues" dxfId="1" priority="2"/>
  </conditionalFormatting>
  <conditionalFormatting sqref="E1">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E16" sqref="E16"/>
    </sheetView>
  </sheetViews>
  <sheetFormatPr baseColWidth="10" defaultColWidth="10.90625"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81640625" style="43" customWidth="1"/>
    <col min="12" max="16384" width="10.90625" style="43"/>
  </cols>
  <sheetData>
    <row r="1" spans="2:10" ht="6" customHeight="1" thickBot="1" x14ac:dyDescent="0.3"/>
    <row r="2" spans="2:10" ht="19.5" customHeight="1" x14ac:dyDescent="0.25">
      <c r="B2" s="44"/>
      <c r="C2" s="45"/>
      <c r="D2" s="46" t="s">
        <v>81</v>
      </c>
      <c r="E2" s="47"/>
      <c r="F2" s="47"/>
      <c r="G2" s="47"/>
      <c r="H2" s="47"/>
      <c r="I2" s="48"/>
      <c r="J2" s="49" t="s">
        <v>82</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83</v>
      </c>
      <c r="E5" s="61"/>
      <c r="F5" s="61"/>
      <c r="G5" s="61"/>
      <c r="H5" s="61"/>
      <c r="I5" s="62"/>
      <c r="J5" s="62" t="s">
        <v>84</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43" t="s">
        <v>116</v>
      </c>
      <c r="J9" s="70"/>
    </row>
    <row r="10" spans="2:10" ht="13" x14ac:dyDescent="0.3">
      <c r="B10" s="69"/>
      <c r="C10" s="71"/>
      <c r="E10" s="72"/>
      <c r="H10" s="73"/>
      <c r="J10" s="70"/>
    </row>
    <row r="11" spans="2:10" x14ac:dyDescent="0.25">
      <c r="B11" s="69"/>
      <c r="J11" s="70"/>
    </row>
    <row r="12" spans="2:10" ht="13" x14ac:dyDescent="0.3">
      <c r="B12" s="69"/>
      <c r="C12" s="71" t="s">
        <v>117</v>
      </c>
      <c r="J12" s="70"/>
    </row>
    <row r="13" spans="2:10" ht="13" x14ac:dyDescent="0.3">
      <c r="B13" s="69"/>
      <c r="C13" s="71" t="s">
        <v>118</v>
      </c>
      <c r="J13" s="70"/>
    </row>
    <row r="14" spans="2:10" x14ac:dyDescent="0.25">
      <c r="B14" s="69"/>
      <c r="J14" s="70"/>
    </row>
    <row r="15" spans="2:10" x14ac:dyDescent="0.25">
      <c r="B15" s="69"/>
      <c r="C15" s="43" t="s">
        <v>85</v>
      </c>
      <c r="J15" s="70"/>
    </row>
    <row r="16" spans="2:10" x14ac:dyDescent="0.25">
      <c r="B16" s="69"/>
      <c r="C16" s="74"/>
      <c r="J16" s="70"/>
    </row>
    <row r="17" spans="2:10" ht="13" x14ac:dyDescent="0.25">
      <c r="B17" s="69"/>
      <c r="C17" s="43" t="s">
        <v>86</v>
      </c>
      <c r="D17" s="72"/>
      <c r="H17" s="75" t="s">
        <v>87</v>
      </c>
      <c r="I17" s="76" t="s">
        <v>88</v>
      </c>
      <c r="J17" s="70"/>
    </row>
    <row r="18" spans="2:10" ht="13" x14ac:dyDescent="0.3">
      <c r="B18" s="69"/>
      <c r="C18" s="71" t="s">
        <v>89</v>
      </c>
      <c r="D18" s="71"/>
      <c r="E18" s="71"/>
      <c r="F18" s="71"/>
      <c r="H18" s="77">
        <v>3</v>
      </c>
      <c r="I18" s="78">
        <v>24985647</v>
      </c>
      <c r="J18" s="70"/>
    </row>
    <row r="19" spans="2:10" x14ac:dyDescent="0.25">
      <c r="B19" s="69"/>
      <c r="C19" s="43" t="s">
        <v>90</v>
      </c>
      <c r="H19" s="79">
        <v>0</v>
      </c>
      <c r="I19" s="80">
        <v>0</v>
      </c>
      <c r="J19" s="70"/>
    </row>
    <row r="20" spans="2:10" x14ac:dyDescent="0.25">
      <c r="B20" s="69"/>
      <c r="C20" s="43" t="s">
        <v>91</v>
      </c>
      <c r="H20" s="79">
        <v>1</v>
      </c>
      <c r="I20" s="80">
        <v>14922494</v>
      </c>
      <c r="J20" s="70"/>
    </row>
    <row r="21" spans="2:10" x14ac:dyDescent="0.25">
      <c r="B21" s="69"/>
      <c r="C21" s="43" t="s">
        <v>92</v>
      </c>
      <c r="H21" s="79">
        <v>0</v>
      </c>
      <c r="I21" s="80">
        <v>0</v>
      </c>
      <c r="J21" s="70"/>
    </row>
    <row r="22" spans="2:10" x14ac:dyDescent="0.25">
      <c r="B22" s="69"/>
      <c r="C22" s="43" t="s">
        <v>93</v>
      </c>
      <c r="H22" s="79">
        <v>0</v>
      </c>
      <c r="I22" s="80">
        <v>0</v>
      </c>
      <c r="J22" s="70"/>
    </row>
    <row r="23" spans="2:10" x14ac:dyDescent="0.25">
      <c r="B23" s="69"/>
      <c r="C23" s="43" t="s">
        <v>94</v>
      </c>
      <c r="H23" s="79">
        <v>0</v>
      </c>
      <c r="I23" s="80">
        <v>0</v>
      </c>
      <c r="J23" s="70"/>
    </row>
    <row r="24" spans="2:10" ht="13" thickBot="1" x14ac:dyDescent="0.3">
      <c r="B24" s="69"/>
      <c r="C24" s="43" t="s">
        <v>95</v>
      </c>
      <c r="H24" s="81">
        <v>1</v>
      </c>
      <c r="I24" s="82">
        <v>9029000</v>
      </c>
      <c r="J24" s="70"/>
    </row>
    <row r="25" spans="2:10" ht="13" x14ac:dyDescent="0.3">
      <c r="B25" s="69"/>
      <c r="C25" s="71" t="s">
        <v>96</v>
      </c>
      <c r="D25" s="71"/>
      <c r="E25" s="71"/>
      <c r="F25" s="71"/>
      <c r="H25" s="77">
        <f>H19+H20+H21+H22+H24+H23</f>
        <v>2</v>
      </c>
      <c r="I25" s="78">
        <f>I19+I20+I21+I22+I24+I23</f>
        <v>23951494</v>
      </c>
      <c r="J25" s="70"/>
    </row>
    <row r="26" spans="2:10" x14ac:dyDescent="0.25">
      <c r="B26" s="69"/>
      <c r="C26" s="43" t="s">
        <v>97</v>
      </c>
      <c r="H26" s="79">
        <v>1</v>
      </c>
      <c r="I26" s="80">
        <v>1034153</v>
      </c>
      <c r="J26" s="70"/>
    </row>
    <row r="27" spans="2:10" ht="13" thickBot="1" x14ac:dyDescent="0.3">
      <c r="B27" s="69"/>
      <c r="C27" s="43" t="s">
        <v>46</v>
      </c>
      <c r="H27" s="81">
        <v>0</v>
      </c>
      <c r="I27" s="82">
        <v>0</v>
      </c>
      <c r="J27" s="70"/>
    </row>
    <row r="28" spans="2:10" ht="13" x14ac:dyDescent="0.3">
      <c r="B28" s="69"/>
      <c r="C28" s="71" t="s">
        <v>98</v>
      </c>
      <c r="D28" s="71"/>
      <c r="E28" s="71"/>
      <c r="F28" s="71"/>
      <c r="H28" s="77">
        <f>H26+H27</f>
        <v>1</v>
      </c>
      <c r="I28" s="78">
        <f>I26+I27</f>
        <v>1034153</v>
      </c>
      <c r="J28" s="70"/>
    </row>
    <row r="29" spans="2:10" ht="13.5" thickBot="1" x14ac:dyDescent="0.35">
      <c r="B29" s="69"/>
      <c r="C29" s="43" t="s">
        <v>99</v>
      </c>
      <c r="D29" s="71"/>
      <c r="E29" s="71"/>
      <c r="F29" s="71"/>
      <c r="H29" s="81">
        <v>0</v>
      </c>
      <c r="I29" s="82">
        <v>0</v>
      </c>
      <c r="J29" s="70"/>
    </row>
    <row r="30" spans="2:10" ht="13" x14ac:dyDescent="0.3">
      <c r="B30" s="69"/>
      <c r="C30" s="71" t="s">
        <v>100</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101</v>
      </c>
      <c r="D32" s="71"/>
      <c r="H32" s="84">
        <f>H25+H28+H30</f>
        <v>3</v>
      </c>
      <c r="I32" s="85">
        <f>I25+I28+I30</f>
        <v>24985647</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102</v>
      </c>
      <c r="D37" s="88"/>
      <c r="H37" s="87" t="s">
        <v>103</v>
      </c>
      <c r="I37" s="88"/>
      <c r="J37" s="70"/>
    </row>
    <row r="38" spans="2:10" ht="13" x14ac:dyDescent="0.3">
      <c r="B38" s="69"/>
      <c r="C38" s="71" t="s">
        <v>104</v>
      </c>
      <c r="D38" s="86"/>
      <c r="H38" s="89" t="s">
        <v>105</v>
      </c>
      <c r="I38" s="86"/>
      <c r="J38" s="70"/>
    </row>
    <row r="39" spans="2:10" ht="13" x14ac:dyDescent="0.3">
      <c r="B39" s="69"/>
      <c r="C39" s="71" t="s">
        <v>106</v>
      </c>
      <c r="H39" s="71" t="s">
        <v>107</v>
      </c>
      <c r="I39" s="86"/>
      <c r="J39" s="70"/>
    </row>
    <row r="40" spans="2:10" x14ac:dyDescent="0.25">
      <c r="B40" s="69"/>
      <c r="G40" s="86"/>
      <c r="H40" s="86"/>
      <c r="I40" s="86"/>
      <c r="J40" s="70"/>
    </row>
    <row r="41" spans="2:10" ht="12.75" customHeight="1" x14ac:dyDescent="0.25">
      <c r="B41" s="69"/>
      <c r="C41" s="90" t="s">
        <v>108</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0" zoomScale="84" zoomScaleNormal="84" zoomScaleSheetLayoutView="100" workbookViewId="0">
      <selection activeCell="J20" sqref="J20"/>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81640625" style="43" customWidth="1"/>
    <col min="10" max="10" width="12.54296875" style="43" customWidth="1"/>
    <col min="11" max="11" width="1.81640625" style="43" customWidth="1"/>
    <col min="12" max="16384" width="11.453125" style="43"/>
  </cols>
  <sheetData>
    <row r="1" spans="2:10" ht="18" customHeight="1" thickBot="1" x14ac:dyDescent="0.3"/>
    <row r="2" spans="2:10" ht="19.5" customHeight="1" x14ac:dyDescent="0.25">
      <c r="B2" s="44"/>
      <c r="C2" s="45"/>
      <c r="D2" s="46" t="s">
        <v>109</v>
      </c>
      <c r="E2" s="47"/>
      <c r="F2" s="47"/>
      <c r="G2" s="47"/>
      <c r="H2" s="47"/>
      <c r="I2" s="48"/>
      <c r="J2" s="49" t="s">
        <v>82</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110</v>
      </c>
      <c r="E5" s="95"/>
      <c r="F5" s="95"/>
      <c r="G5" s="95"/>
      <c r="H5" s="95"/>
      <c r="I5" s="96"/>
      <c r="J5" s="62" t="s">
        <v>111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43" t="str">
        <f ca="1">+CONCATENATE("Santiago de Cali, ",TEXT(TODAY(),"MMMM DD YYYY"))</f>
        <v>Santiago de Cali, marzo 25 2025</v>
      </c>
      <c r="D9" s="73"/>
      <c r="E9" s="72"/>
      <c r="J9" s="70"/>
    </row>
    <row r="10" spans="2:10" ht="13" x14ac:dyDescent="0.3">
      <c r="B10" s="69"/>
      <c r="C10" s="71"/>
      <c r="J10" s="70"/>
    </row>
    <row r="11" spans="2:10" ht="13" x14ac:dyDescent="0.3">
      <c r="B11" s="69"/>
      <c r="C11" s="71" t="str">
        <f>+'FOR-CSA-018'!C12</f>
        <v>Señores : DUMIAN MEDICAL SAS</v>
      </c>
      <c r="J11" s="70"/>
    </row>
    <row r="12" spans="2:10" ht="13" x14ac:dyDescent="0.3">
      <c r="B12" s="69"/>
      <c r="C12" s="71" t="str">
        <f>+'FOR-CSA-018'!C13</f>
        <v>NIT: 805027743</v>
      </c>
      <c r="J12" s="70"/>
    </row>
    <row r="13" spans="2:10" x14ac:dyDescent="0.25">
      <c r="B13" s="69"/>
      <c r="J13" s="70"/>
    </row>
    <row r="14" spans="2:10" x14ac:dyDescent="0.25">
      <c r="B14" s="69"/>
      <c r="C14" s="43" t="s">
        <v>112</v>
      </c>
      <c r="J14" s="70"/>
    </row>
    <row r="15" spans="2:10" x14ac:dyDescent="0.25">
      <c r="B15" s="69"/>
      <c r="C15" s="74"/>
      <c r="J15" s="70"/>
    </row>
    <row r="16" spans="2:10" ht="13" x14ac:dyDescent="0.3">
      <c r="B16" s="69"/>
      <c r="C16" s="97"/>
      <c r="D16" s="72"/>
      <c r="H16" s="98" t="s">
        <v>87</v>
      </c>
      <c r="I16" s="98" t="s">
        <v>88</v>
      </c>
      <c r="J16" s="70"/>
    </row>
    <row r="17" spans="2:10" ht="13" x14ac:dyDescent="0.3">
      <c r="B17" s="69"/>
      <c r="C17" s="71" t="s">
        <v>86</v>
      </c>
      <c r="D17" s="71"/>
      <c r="E17" s="71"/>
      <c r="F17" s="71"/>
      <c r="H17" s="99">
        <f>+SUM(H18:H23)</f>
        <v>2</v>
      </c>
      <c r="I17" s="100">
        <f>+SUM(I18:I23)</f>
        <v>23951494</v>
      </c>
      <c r="J17" s="70"/>
    </row>
    <row r="18" spans="2:10" x14ac:dyDescent="0.25">
      <c r="B18" s="69"/>
      <c r="C18" s="43" t="s">
        <v>90</v>
      </c>
      <c r="H18" s="101">
        <f>+'FOR-CSA-018'!H19</f>
        <v>0</v>
      </c>
      <c r="I18" s="102">
        <f>+'FOR-CSA-018'!I19</f>
        <v>0</v>
      </c>
      <c r="J18" s="70"/>
    </row>
    <row r="19" spans="2:10" x14ac:dyDescent="0.25">
      <c r="B19" s="69"/>
      <c r="C19" s="43" t="s">
        <v>91</v>
      </c>
      <c r="H19" s="101">
        <f>+'FOR-CSA-018'!H20</f>
        <v>1</v>
      </c>
      <c r="I19" s="102">
        <f>+'FOR-CSA-018'!I20</f>
        <v>14922494</v>
      </c>
      <c r="J19" s="70"/>
    </row>
    <row r="20" spans="2:10" x14ac:dyDescent="0.25">
      <c r="B20" s="69"/>
      <c r="C20" s="43" t="s">
        <v>92</v>
      </c>
      <c r="H20" s="101">
        <f>+'FOR-CSA-018'!H21</f>
        <v>0</v>
      </c>
      <c r="I20" s="102">
        <f>+'FOR-CSA-018'!I21</f>
        <v>0</v>
      </c>
      <c r="J20" s="70"/>
    </row>
    <row r="21" spans="2:10" x14ac:dyDescent="0.25">
      <c r="B21" s="69"/>
      <c r="C21" s="43" t="s">
        <v>93</v>
      </c>
      <c r="H21" s="101">
        <f>+'FOR-CSA-018'!H22</f>
        <v>0</v>
      </c>
      <c r="I21" s="102">
        <f>+'FOR-CSA-018'!I22</f>
        <v>0</v>
      </c>
      <c r="J21" s="70"/>
    </row>
    <row r="22" spans="2:10" x14ac:dyDescent="0.25">
      <c r="B22" s="69"/>
      <c r="C22" s="43" t="s">
        <v>94</v>
      </c>
      <c r="H22" s="101">
        <f>+'FOR-CSA-018'!H23</f>
        <v>0</v>
      </c>
      <c r="I22" s="102">
        <f>+'FOR-CSA-018'!I23</f>
        <v>0</v>
      </c>
      <c r="J22" s="70"/>
    </row>
    <row r="23" spans="2:10" x14ac:dyDescent="0.25">
      <c r="B23" s="69"/>
      <c r="C23" s="43" t="s">
        <v>113</v>
      </c>
      <c r="H23" s="101">
        <f>+'FOR-CSA-018'!H24</f>
        <v>1</v>
      </c>
      <c r="I23" s="102">
        <f>+'FOR-CSA-018'!I24</f>
        <v>9029000</v>
      </c>
      <c r="J23" s="70"/>
    </row>
    <row r="24" spans="2:10" ht="13" x14ac:dyDescent="0.3">
      <c r="B24" s="69"/>
      <c r="C24" s="71" t="s">
        <v>114</v>
      </c>
      <c r="D24" s="71"/>
      <c r="E24" s="71"/>
      <c r="F24" s="71"/>
      <c r="H24" s="99">
        <f>SUM(H18:H23)</f>
        <v>2</v>
      </c>
      <c r="I24" s="100">
        <f>+SUBTOTAL(9,I18:I23)</f>
        <v>23951494</v>
      </c>
      <c r="J24" s="70"/>
    </row>
    <row r="25" spans="2:10" ht="13.5" thickBot="1" x14ac:dyDescent="0.35">
      <c r="B25" s="69"/>
      <c r="C25" s="71"/>
      <c r="D25" s="71"/>
      <c r="H25" s="103"/>
      <c r="I25" s="104"/>
      <c r="J25" s="70"/>
    </row>
    <row r="26" spans="2:10" ht="13.5" thickTop="1" x14ac:dyDescent="0.3">
      <c r="B26" s="69"/>
      <c r="C26" s="71"/>
      <c r="D26" s="71"/>
      <c r="H26" s="86"/>
      <c r="I26" s="80"/>
      <c r="J26" s="70"/>
    </row>
    <row r="27" spans="2:10" ht="13" x14ac:dyDescent="0.3">
      <c r="B27" s="69"/>
      <c r="C27" s="71"/>
      <c r="D27" s="71"/>
      <c r="H27" s="86"/>
      <c r="I27" s="80"/>
      <c r="J27" s="70"/>
    </row>
    <row r="28" spans="2:10" ht="13" x14ac:dyDescent="0.3">
      <c r="B28" s="69"/>
      <c r="C28" s="71"/>
      <c r="D28" s="71"/>
      <c r="H28" s="86"/>
      <c r="I28" s="80"/>
      <c r="J28" s="70"/>
    </row>
    <row r="29" spans="2:10" x14ac:dyDescent="0.25">
      <c r="B29" s="69"/>
      <c r="G29" s="86"/>
      <c r="H29" s="86"/>
      <c r="I29" s="86"/>
      <c r="J29" s="70"/>
    </row>
    <row r="30" spans="2:10" ht="13.5" thickBot="1" x14ac:dyDescent="0.35">
      <c r="B30" s="69"/>
      <c r="C30" s="87" t="str">
        <f>+'FOR-CSA-018'!C37</f>
        <v>Nombre</v>
      </c>
      <c r="D30" s="87"/>
      <c r="G30" s="87" t="str">
        <f>+'FOR-CSA-018'!H37</f>
        <v>Juan Camilo Paez R.</v>
      </c>
      <c r="H30" s="88"/>
      <c r="I30" s="86"/>
      <c r="J30" s="70"/>
    </row>
    <row r="31" spans="2:10" ht="13" x14ac:dyDescent="0.3">
      <c r="B31" s="69"/>
      <c r="C31" s="89" t="str">
        <f>+'FOR-CSA-018'!C38</f>
        <v>Cargo</v>
      </c>
      <c r="D31" s="89"/>
      <c r="G31" s="89" t="str">
        <f>+'FOR-CSA-018'!H38</f>
        <v>Cartera - Cuentas Salud</v>
      </c>
      <c r="H31" s="86"/>
      <c r="I31" s="86"/>
      <c r="J31" s="70"/>
    </row>
    <row r="32" spans="2:10" ht="13" x14ac:dyDescent="0.3">
      <c r="B32" s="69"/>
      <c r="C32" s="89" t="str">
        <f>+'FOR-CSA-018'!C39</f>
        <v>Entidad</v>
      </c>
      <c r="D32" s="89"/>
      <c r="G32" s="89" t="str">
        <f>+'FOR-CSA-018'!H39</f>
        <v>EPS Comfenalco Valle.</v>
      </c>
      <c r="H32" s="86"/>
      <c r="I32" s="86"/>
      <c r="J32" s="70"/>
    </row>
    <row r="33" spans="2:10" ht="13" x14ac:dyDescent="0.3">
      <c r="B33" s="69"/>
      <c r="C33" s="89"/>
      <c r="D33" s="89"/>
      <c r="G33" s="89"/>
      <c r="H33" s="86"/>
      <c r="I33" s="86"/>
      <c r="J33" s="70"/>
    </row>
    <row r="34" spans="2:10" ht="13" x14ac:dyDescent="0.3">
      <c r="B34" s="69"/>
      <c r="C34" s="89"/>
      <c r="D34" s="89"/>
      <c r="G34" s="89"/>
      <c r="H34" s="86"/>
      <c r="I34" s="86"/>
      <c r="J34" s="70"/>
    </row>
    <row r="35" spans="2:10" ht="14" x14ac:dyDescent="0.25">
      <c r="B35" s="69"/>
      <c r="C35" s="105" t="s">
        <v>115</v>
      </c>
      <c r="D35" s="105"/>
      <c r="E35" s="105"/>
      <c r="F35" s="105"/>
      <c r="G35" s="105"/>
      <c r="H35" s="105"/>
      <c r="I35" s="105"/>
      <c r="J35" s="70"/>
    </row>
    <row r="36" spans="2:10" ht="13" x14ac:dyDescent="0.3">
      <c r="B36" s="69"/>
      <c r="C36" s="89"/>
      <c r="D36" s="89"/>
      <c r="G36" s="89"/>
      <c r="H36" s="86"/>
      <c r="I36" s="86"/>
      <c r="J36" s="70"/>
    </row>
    <row r="37" spans="2:10" ht="18.75" customHeight="1" thickBot="1" x14ac:dyDescent="0.3">
      <c r="B37" s="91"/>
      <c r="C37" s="92"/>
      <c r="D37" s="92"/>
      <c r="E37" s="92"/>
      <c r="F37" s="92"/>
      <c r="G37" s="88"/>
      <c r="H37" s="88"/>
      <c r="I37" s="88"/>
      <c r="J37" s="9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2025-03-25T13:43:09Z</dcterms:modified>
</cp:coreProperties>
</file>