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8000096_HOSP SAN RAFAEL DE LETICIA\"/>
    </mc:Choice>
  </mc:AlternateContent>
  <bookViews>
    <workbookView xWindow="0" yWindow="0" windowWidth="20490" windowHeight="7450" activeTab="2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76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6" l="1"/>
  <c r="C32" i="6"/>
  <c r="G31" i="6"/>
  <c r="C31" i="6"/>
  <c r="G30" i="6"/>
  <c r="C30" i="6"/>
  <c r="I23" i="6"/>
  <c r="H23" i="6"/>
  <c r="I22" i="6"/>
  <c r="I17" i="6" s="1"/>
  <c r="H22" i="6"/>
  <c r="H17" i="6" s="1"/>
  <c r="I21" i="6"/>
  <c r="H21" i="6"/>
  <c r="I20" i="6"/>
  <c r="H20" i="6"/>
  <c r="I19" i="6"/>
  <c r="H19" i="6"/>
  <c r="I18" i="6"/>
  <c r="H18" i="6"/>
  <c r="H24" i="6" s="1"/>
  <c r="C9" i="6"/>
  <c r="I30" i="5"/>
  <c r="H30" i="5"/>
  <c r="I28" i="5"/>
  <c r="H28" i="5"/>
  <c r="I25" i="5"/>
  <c r="H25" i="5"/>
  <c r="C12" i="6"/>
  <c r="C11" i="6"/>
  <c r="AO1" i="3"/>
  <c r="AN1" i="3"/>
  <c r="AM1" i="3"/>
  <c r="AL1" i="3"/>
  <c r="AK1" i="3"/>
  <c r="AJ1" i="3"/>
  <c r="AI1" i="3"/>
  <c r="AH1" i="3"/>
  <c r="AG1" i="3"/>
  <c r="AF1" i="3"/>
  <c r="Y1" i="3"/>
  <c r="Q1" i="3"/>
  <c r="J1" i="3"/>
  <c r="I32" i="5" l="1"/>
  <c r="I33" i="5" s="1"/>
  <c r="H32" i="5"/>
  <c r="H33" i="5" s="1"/>
  <c r="I24" i="6"/>
  <c r="O1" i="3"/>
  <c r="H4" i="2"/>
</calcChain>
</file>

<file path=xl/sharedStrings.xml><?xml version="1.0" encoding="utf-8"?>
<sst xmlns="http://schemas.openxmlformats.org/spreadsheetml/2006/main" count="149" uniqueCount="105">
  <si>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</si>
  <si>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</si>
  <si>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</si>
  <si>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</si>
  <si>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</si>
  <si>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</si>
  <si>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</si>
  <si>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</si>
  <si>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</si>
  <si>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</si>
  <si>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</si>
  <si>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</si>
  <si>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E.S.E. HOSPITAL SAN RAFAEL DE LETICIA</t>
  </si>
  <si>
    <t>HSR</t>
  </si>
  <si>
    <t>Evento</t>
  </si>
  <si>
    <t>Leticia</t>
  </si>
  <si>
    <t xml:space="preserve">URGENCIAS   </t>
  </si>
  <si>
    <t>NO APLICA</t>
  </si>
  <si>
    <t>FACTURA</t>
  </si>
  <si>
    <t>LLAVE</t>
  </si>
  <si>
    <t>ESTADO CARTERA ANTERIOR</t>
  </si>
  <si>
    <t>ESTADO EPS 25-03-2025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</si>
  <si>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</si>
  <si>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</si>
  <si>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</si>
  <si>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</si>
  <si>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</si>
  <si>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</si>
  <si>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</si>
  <si>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</si>
  <si>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</si>
  <si>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</si>
  <si>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</si>
  <si>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</si>
  <si>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</si>
  <si>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</si>
  <si>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</si>
  <si>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</si>
  <si>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</si>
  <si>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</si>
  <si>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</si>
  <si>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</si>
  <si>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</si>
  <si>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</si>
  <si>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</si>
  <si>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</si>
  <si>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</si>
  <si>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</si>
  <si>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</si>
  <si>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</si>
  <si>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</si>
  <si>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</si>
  <si>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 RAFAEL DE LETICIA</t>
  </si>
  <si>
    <t>HSR1672014</t>
  </si>
  <si>
    <t>838000096_HSR1672014</t>
  </si>
  <si>
    <t>Factura pendiente en programación de pago</t>
  </si>
  <si>
    <t>Finalizada</t>
  </si>
  <si>
    <t>0-30</t>
  </si>
  <si>
    <t>Urgencias</t>
  </si>
  <si>
    <t>URG-2024-69</t>
  </si>
  <si>
    <t>HSR1668841</t>
  </si>
  <si>
    <t>838000096_HSR1668841</t>
  </si>
  <si>
    <t>31-60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</si>
  <si>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</si>
  <si>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</si>
  <si>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</si>
  <si>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</si>
  <si>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</si>
  <si>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</si>
  <si>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</si>
  <si>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</si>
  <si>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</si>
  <si>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</si>
  <si>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</si>
  <si>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</si>
  <si>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</si>
  <si>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</si>
  <si>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</si>
  <si>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</si>
  <si>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</si>
  <si>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</si>
  <si>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</si>
  <si>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</si>
  <si>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</si>
  <si>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</si>
  <si>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</si>
  <si>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</si>
  <si>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</si>
  <si>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</si>
  <si>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</si>
  <si>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</si>
  <si>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</si>
  <si>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</si>
  <si>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</si>
  <si>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</si>
  <si>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</si>
  <si>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</si>
  <si>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</si>
  <si>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</si>
  <si>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</si>
  <si>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</si>
  <si>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</si>
  <si>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25 2025</t>
  </si>
  <si>
    <t>Señores : HOSP SAN RAFAEL DE LETICIA</t>
  </si>
  <si>
    <t>NIT: 838000096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</si>
</sst>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3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0" xfId="0" applyBorder="1"/>
    <xf numFmtId="14" fontId="0" fillId="0" borderId="10" xfId="0" applyNumberFormat="1" applyBorder="1" applyAlignment="1">
      <alignment horizontal="center"/>
    </xf>
    <xf numFmtId="3" fontId="0" fillId="0" borderId="10" xfId="0" applyNumberFormat="1" applyBorder="1"/>
    <xf numFmtId="0" fontId="18" fillId="33" borderId="10" xfId="0" applyFont="1" applyFill="1" applyBorder="1" applyAlignment="1">
      <alignment horizontal="center" wrapText="1"/>
    </xf>
    <xf numFmtId="0" fontId="0" fillId="33" borderId="10" xfId="0" applyFill="1" applyBorder="1" applyAlignment="1">
      <alignment horizontal="center"/>
    </xf>
    <xf numFmtId="3" fontId="16" fillId="0" borderId="10" xfId="0" applyNumberFormat="1" applyFont="1" applyBorder="1"/>
    <xf numFmtId="3" fontId="0" fillId="0" borderId="10" xfId="0" applyNumberFormat="1" applyBorder="1" applyAlignment="1">
      <alignment horizontal="center"/>
    </xf>
    <xf numFmtId="0" fontId="19" fillId="0" borderId="10" xfId="0" applyFont="1" applyBorder="1" applyAlignment="1">
      <alignment horizontal="center" vertical="center" wrapText="1"/>
    </xf>
    <xf numFmtId="14" fontId="19" fillId="0" borderId="10" xfId="0" applyNumberFormat="1" applyFont="1" applyBorder="1" applyAlignment="1">
      <alignment horizontal="center" vertical="center" wrapText="1"/>
    </xf>
    <xf numFmtId="164" fontId="19" fillId="0" borderId="10" xfId="42" applyNumberFormat="1" applyFont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0" fontId="19" fillId="35" borderId="10" xfId="0" applyFont="1" applyFill="1" applyBorder="1" applyAlignment="1">
      <alignment horizontal="center" vertical="center" wrapText="1"/>
    </xf>
    <xf numFmtId="165" fontId="19" fillId="35" borderId="10" xfId="42" applyNumberFormat="1" applyFont="1" applyFill="1" applyBorder="1" applyAlignment="1">
      <alignment horizontal="center" vertical="center" wrapText="1"/>
    </xf>
    <xf numFmtId="0" fontId="19" fillId="36" borderId="10" xfId="0" applyFont="1" applyFill="1" applyBorder="1" applyAlignment="1">
      <alignment horizontal="center" vertical="center" wrapText="1"/>
    </xf>
    <xf numFmtId="14" fontId="19" fillId="36" borderId="10" xfId="0" applyNumberFormat="1" applyFont="1" applyFill="1" applyBorder="1" applyAlignment="1">
      <alignment horizontal="center" vertical="center" wrapText="1"/>
    </xf>
    <xf numFmtId="0" fontId="19" fillId="37" borderId="10" xfId="0" applyFont="1" applyFill="1" applyBorder="1" applyAlignment="1">
      <alignment horizontal="center" vertical="center" wrapText="1"/>
    </xf>
    <xf numFmtId="166" fontId="19" fillId="34" borderId="10" xfId="42" applyNumberFormat="1" applyFont="1" applyFill="1" applyBorder="1" applyAlignment="1">
      <alignment horizontal="center" vertical="center" wrapText="1"/>
    </xf>
    <xf numFmtId="0" fontId="19" fillId="38" borderId="10" xfId="0" applyFont="1" applyFill="1" applyBorder="1" applyAlignment="1">
      <alignment horizontal="center" vertical="center" wrapText="1"/>
    </xf>
    <xf numFmtId="0" fontId="21" fillId="0" borderId="10" xfId="0" applyFont="1" applyBorder="1" applyAlignment="1">
      <alignment vertical="center"/>
    </xf>
    <xf numFmtId="14" fontId="21" fillId="0" borderId="10" xfId="0" applyNumberFormat="1" applyFont="1" applyBorder="1" applyAlignment="1">
      <alignment vertical="center"/>
    </xf>
    <xf numFmtId="164" fontId="21" fillId="0" borderId="10" xfId="42" applyNumberFormat="1" applyFont="1" applyBorder="1" applyAlignment="1">
      <alignment vertical="center"/>
    </xf>
    <xf numFmtId="0" fontId="22" fillId="33" borderId="10" xfId="0" applyFont="1" applyFill="1" applyBorder="1" applyAlignment="1">
      <alignment horizontal="center" vertical="center"/>
    </xf>
    <xf numFmtId="165" fontId="21" fillId="0" borderId="10" xfId="42" applyNumberFormat="1" applyFont="1" applyBorder="1" applyAlignment="1">
      <alignment vertical="center"/>
    </xf>
    <xf numFmtId="0" fontId="21" fillId="0" borderId="10" xfId="42" applyNumberFormat="1" applyFont="1" applyBorder="1" applyAlignment="1">
      <alignment vertical="center"/>
    </xf>
    <xf numFmtId="16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14" fontId="21" fillId="0" borderId="0" xfId="0" applyNumberFormat="1" applyFont="1" applyAlignment="1">
      <alignment horizontal="center" vertical="center"/>
    </xf>
    <xf numFmtId="164" fontId="21" fillId="0" borderId="0" xfId="42" applyNumberFormat="1" applyFont="1" applyAlignment="1">
      <alignment horizontal="center" vertical="center"/>
    </xf>
    <xf numFmtId="165" fontId="21" fillId="0" borderId="0" xfId="42" applyNumberFormat="1" applyFont="1" applyAlignment="1">
      <alignment vertical="center"/>
    </xf>
    <xf numFmtId="165" fontId="22" fillId="0" borderId="0" xfId="0" applyNumberFormat="1" applyFont="1" applyAlignment="1">
      <alignment vertical="center"/>
    </xf>
    <xf numFmtId="165" fontId="21" fillId="0" borderId="0" xfId="0" applyNumberFormat="1" applyFont="1" applyAlignment="1">
      <alignment vertical="center"/>
    </xf>
    <xf numFmtId="0" fontId="21" fillId="0" borderId="0" xfId="0" applyFont="1" applyAlignment="1">
      <alignment vertical="center"/>
    </xf>
    <xf numFmtId="14" fontId="21" fillId="0" borderId="0" xfId="0" applyNumberFormat="1" applyFont="1" applyAlignment="1">
      <alignment vertical="center"/>
    </xf>
    <xf numFmtId="165" fontId="21" fillId="0" borderId="0" xfId="42" applyNumberFormat="1" applyFont="1"/>
    <xf numFmtId="165" fontId="21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4" fillId="0" borderId="0" xfId="43" applyFont="1"/>
    <xf numFmtId="0" fontId="24" fillId="0" borderId="11" xfId="43" applyFont="1" applyBorder="1" applyAlignment="1">
      <alignment horizontal="centerContinuous"/>
    </xf>
    <xf numFmtId="0" fontId="24" fillId="0" borderId="12" xfId="43" applyFont="1" applyBorder="1" applyAlignment="1">
      <alignment horizontal="centerContinuous"/>
    </xf>
    <xf numFmtId="0" fontId="25" fillId="0" borderId="11" xfId="43" applyFont="1" applyBorder="1" applyAlignment="1">
      <alignment horizontal="center" vertical="center"/>
    </xf>
    <xf numFmtId="0" fontId="25" fillId="0" borderId="13" xfId="43" applyFont="1" applyBorder="1" applyAlignment="1">
      <alignment horizontal="center" vertical="center"/>
    </xf>
    <xf numFmtId="0" fontId="25" fillId="0" borderId="12" xfId="43" applyFont="1" applyBorder="1" applyAlignment="1">
      <alignment horizontal="center" vertical="center"/>
    </xf>
    <xf numFmtId="0" fontId="25" fillId="0" borderId="14" xfId="43" applyFont="1" applyBorder="1" applyAlignment="1">
      <alignment horizontal="center" vertical="center"/>
    </xf>
    <xf numFmtId="0" fontId="24" fillId="0" borderId="15" xfId="43" applyFont="1" applyBorder="1" applyAlignment="1">
      <alignment horizontal="centerContinuous"/>
    </xf>
    <xf numFmtId="0" fontId="24" fillId="0" borderId="16" xfId="43" applyFont="1" applyBorder="1" applyAlignment="1">
      <alignment horizontal="centerContinuous"/>
    </xf>
    <xf numFmtId="0" fontId="25" fillId="0" borderId="17" xfId="43" applyFont="1" applyBorder="1" applyAlignment="1">
      <alignment horizontal="center" vertical="center"/>
    </xf>
    <xf numFmtId="0" fontId="25" fillId="0" borderId="18" xfId="43" applyFont="1" applyBorder="1" applyAlignment="1">
      <alignment horizontal="center" vertical="center"/>
    </xf>
    <xf numFmtId="0" fontId="25" fillId="0" borderId="19" xfId="43" applyFont="1" applyBorder="1" applyAlignment="1">
      <alignment horizontal="center" vertical="center"/>
    </xf>
    <xf numFmtId="0" fontId="25" fillId="0" borderId="20" xfId="43" applyFont="1" applyBorder="1" applyAlignment="1">
      <alignment horizontal="center" vertical="center"/>
    </xf>
    <xf numFmtId="0" fontId="25" fillId="0" borderId="11" xfId="43" applyFont="1" applyBorder="1" applyAlignment="1">
      <alignment horizontal="centerContinuous" vertical="center"/>
    </xf>
    <xf numFmtId="0" fontId="25" fillId="0" borderId="13" xfId="43" applyFont="1" applyBorder="1" applyAlignment="1">
      <alignment horizontal="centerContinuous" vertical="center"/>
    </xf>
    <xf numFmtId="0" fontId="25" fillId="0" borderId="12" xfId="43" applyFont="1" applyBorder="1" applyAlignment="1">
      <alignment horizontal="centerContinuous" vertical="center"/>
    </xf>
    <xf numFmtId="0" fontId="25" fillId="0" borderId="14" xfId="43" applyFont="1" applyBorder="1" applyAlignment="1">
      <alignment horizontal="centerContinuous" vertical="center"/>
    </xf>
    <xf numFmtId="0" fontId="25" fillId="0" borderId="15" xfId="43" applyFont="1" applyBorder="1" applyAlignment="1">
      <alignment horizontal="centerContinuous" vertical="center"/>
    </xf>
    <xf numFmtId="0" fontId="25" fillId="0" borderId="0" xfId="43" applyFont="1" applyAlignment="1">
      <alignment horizontal="centerContinuous" vertical="center"/>
    </xf>
    <xf numFmtId="0" fontId="25" fillId="0" borderId="21" xfId="43" applyFont="1" applyBorder="1" applyAlignment="1">
      <alignment horizontal="centerContinuous" vertical="center"/>
    </xf>
    <xf numFmtId="0" fontId="24" fillId="0" borderId="17" xfId="43" applyFont="1" applyBorder="1" applyAlignment="1">
      <alignment horizontal="centerContinuous"/>
    </xf>
    <xf numFmtId="0" fontId="24" fillId="0" borderId="19" xfId="43" applyFont="1" applyBorder="1" applyAlignment="1">
      <alignment horizontal="centerContinuous"/>
    </xf>
    <xf numFmtId="0" fontId="25" fillId="0" borderId="17" xfId="43" applyFont="1" applyBorder="1" applyAlignment="1">
      <alignment horizontal="centerContinuous" vertical="center"/>
    </xf>
    <xf numFmtId="0" fontId="25" fillId="0" borderId="18" xfId="43" applyFont="1" applyBorder="1" applyAlignment="1">
      <alignment horizontal="centerContinuous" vertical="center"/>
    </xf>
    <xf numFmtId="0" fontId="25" fillId="0" borderId="19" xfId="43" applyFont="1" applyBorder="1" applyAlignment="1">
      <alignment horizontal="centerContinuous" vertical="center"/>
    </xf>
    <xf numFmtId="0" fontId="25" fillId="0" borderId="20" xfId="43" applyFont="1" applyBorder="1" applyAlignment="1">
      <alignment horizontal="centerContinuous" vertical="center"/>
    </xf>
    <xf numFmtId="0" fontId="24" fillId="0" borderId="15" xfId="43" applyFont="1" applyBorder="1"/>
    <xf numFmtId="0" fontId="24" fillId="0" borderId="16" xfId="43" applyFont="1" applyBorder="1"/>
    <xf numFmtId="0" fontId="25" fillId="0" borderId="0" xfId="43" applyFont="1"/>
    <xf numFmtId="14" fontId="24" fillId="0" borderId="0" xfId="43" applyNumberFormat="1" applyFont="1"/>
    <xf numFmtId="167" fontId="24" fillId="0" borderId="0" xfId="43" applyNumberFormat="1" applyFont="1"/>
    <xf numFmtId="14" fontId="24" fillId="0" borderId="0" xfId="43" applyNumberFormat="1" applyFont="1" applyAlignment="1">
      <alignment horizontal="left"/>
    </xf>
    <xf numFmtId="1" fontId="25" fillId="0" borderId="0" xfId="44" applyNumberFormat="1" applyFont="1" applyAlignment="1">
      <alignment horizontal="center" vertical="center"/>
    </xf>
    <xf numFmtId="165" fontId="25" fillId="0" borderId="0" xfId="43" applyNumberFormat="1" applyFont="1" applyAlignment="1">
      <alignment horizontal="center" vertical="center"/>
    </xf>
    <xf numFmtId="1" fontId="25" fillId="0" borderId="0" xfId="43" applyNumberFormat="1" applyFont="1" applyAlignment="1">
      <alignment horizontal="center"/>
    </xf>
    <xf numFmtId="168" fontId="25" fillId="0" borderId="0" xfId="43" applyNumberFormat="1" applyFont="1" applyAlignment="1">
      <alignment horizontal="right"/>
    </xf>
    <xf numFmtId="1" fontId="24" fillId="0" borderId="0" xfId="43" applyNumberFormat="1" applyFont="1" applyAlignment="1">
      <alignment horizontal="center"/>
    </xf>
    <xf numFmtId="168" fontId="24" fillId="0" borderId="0" xfId="43" applyNumberFormat="1" applyFont="1" applyAlignment="1">
      <alignment horizontal="right"/>
    </xf>
    <xf numFmtId="1" fontId="24" fillId="0" borderId="18" xfId="43" applyNumberFormat="1" applyFont="1" applyBorder="1" applyAlignment="1">
      <alignment horizontal="center"/>
    </xf>
    <xf numFmtId="168" fontId="24" fillId="0" borderId="18" xfId="43" applyNumberFormat="1" applyFont="1" applyBorder="1" applyAlignment="1">
      <alignment horizontal="right"/>
    </xf>
    <xf numFmtId="0" fontId="24" fillId="0" borderId="0" xfId="43" applyFont="1" applyAlignment="1">
      <alignment horizontal="center"/>
    </xf>
    <xf numFmtId="1" fontId="25" fillId="0" borderId="22" xfId="43" applyNumberFormat="1" applyFont="1" applyBorder="1" applyAlignment="1">
      <alignment horizontal="center"/>
    </xf>
    <xf numFmtId="168" fontId="25" fillId="0" borderId="22" xfId="43" applyNumberFormat="1" applyFont="1" applyBorder="1" applyAlignment="1">
      <alignment horizontal="right"/>
    </xf>
    <xf numFmtId="168" fontId="24" fillId="0" borderId="0" xfId="43" applyNumberFormat="1" applyFont="1"/>
    <xf numFmtId="168" fontId="25" fillId="0" borderId="18" xfId="43" applyNumberFormat="1" applyFont="1" applyBorder="1"/>
    <xf numFmtId="168" fontId="24" fillId="0" borderId="18" xfId="43" applyNumberFormat="1" applyFont="1" applyBorder="1"/>
    <xf numFmtId="168" fontId="25" fillId="0" borderId="0" xfId="43" applyNumberFormat="1" applyFont="1"/>
    <xf numFmtId="0" fontId="26" fillId="0" borderId="0" xfId="43" applyFont="1" applyAlignment="1">
      <alignment horizontal="center" vertical="center" wrapText="1"/>
    </xf>
    <xf numFmtId="0" fontId="24" fillId="0" borderId="17" xfId="43" applyFont="1" applyBorder="1"/>
    <xf numFmtId="0" fontId="24" fillId="0" borderId="18" xfId="43" applyFont="1" applyBorder="1"/>
    <xf numFmtId="0" fontId="24" fillId="0" borderId="19" xfId="43" applyFont="1" applyBorder="1"/>
    <xf numFmtId="0" fontId="25" fillId="0" borderId="15" xfId="43" applyFont="1" applyBorder="1" applyAlignment="1">
      <alignment horizontal="center" vertical="center" wrapText="1"/>
    </xf>
    <xf numFmtId="0" fontId="25" fillId="0" borderId="0" xfId="43" applyFont="1" applyAlignment="1">
      <alignment horizontal="center" vertical="center" wrapText="1"/>
    </xf>
    <xf numFmtId="0" fontId="25" fillId="0" borderId="16" xfId="43" applyFont="1" applyBorder="1" applyAlignment="1">
      <alignment horizontal="center" vertical="center" wrapText="1"/>
    </xf>
    <xf numFmtId="0" fontId="24" fillId="33" borderId="0" xfId="43" applyFont="1" applyFill="1"/>
    <xf numFmtId="0" fontId="25" fillId="0" borderId="0" xfId="43" applyFont="1" applyAlignment="1">
      <alignment horizontal="center"/>
    </xf>
    <xf numFmtId="1" fontId="25" fillId="0" borderId="0" xfId="44" applyNumberFormat="1" applyFont="1" applyAlignment="1">
      <alignment horizontal="right"/>
    </xf>
    <xf numFmtId="169" fontId="25" fillId="0" borderId="0" xfId="45" applyNumberFormat="1" applyFont="1" applyAlignment="1">
      <alignment horizontal="right"/>
    </xf>
    <xf numFmtId="1" fontId="24" fillId="0" borderId="0" xfId="44" applyNumberFormat="1" applyFont="1" applyAlignment="1">
      <alignment horizontal="right"/>
    </xf>
    <xf numFmtId="169" fontId="24" fillId="0" borderId="0" xfId="45" applyNumberFormat="1" applyFont="1" applyAlignment="1">
      <alignment horizontal="right"/>
    </xf>
    <xf numFmtId="170" fontId="24" fillId="0" borderId="22" xfId="45" applyNumberFormat="1" applyFont="1" applyBorder="1" applyAlignment="1">
      <alignment horizontal="center"/>
    </xf>
    <xf numFmtId="169" fontId="24" fillId="0" borderId="22" xfId="45" applyNumberFormat="1" applyFont="1" applyBorder="1" applyAlignment="1">
      <alignment horizontal="right"/>
    </xf>
    <xf numFmtId="0" fontId="27" fillId="0" borderId="0" xfId="0" applyFont="1" applyAlignment="1">
      <alignment horizontal="center" vertical="center" wrapText="1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1.360021180553" createdVersion="5" refreshedVersion="5" minRefreshableVersion="3" recordCount="2">
  <cacheSource type="worksheet">
    <worksheetSource ref="A2:AT4" sheet="ESTADO DE CADA FACTURA"/>
  </cacheSource>
  <cacheFields count="46">
    <cacheField name="NIT IPS" numFmtId="0">
      <sharedItems containsSemiMixedTypes="0" containsString="0" containsNumber="1" containsInteger="1" minValue="838000096" maxValue="83800009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8841" maxValue="1672014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12-10T13:29:00" maxDate="2025-01-25T15:03:00"/>
    </cacheField>
    <cacheField name="IPS Fecha radicado" numFmtId="14">
      <sharedItems containsSemiMixedTypes="0" containsNonDate="0" containsDate="1" containsString="0" minDate="2025-01-02T15:00:00" maxDate="2025-02-06T11:00:00"/>
    </cacheField>
    <cacheField name="IPS Valor Factura" numFmtId="164">
      <sharedItems containsSemiMixedTypes="0" containsString="0" containsNumber="1" containsInteger="1" minValue="116800" maxValue="330366"/>
    </cacheField>
    <cacheField name="IPS Saldo Factura" numFmtId="164">
      <sharedItems containsSemiMixedTypes="0" containsString="0" containsNumber="1" containsInteger="1" minValue="116800" maxValue="33036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 containsNonDate="0" containsString="0" containsBlank="1"/>
    </cacheField>
    <cacheField name="ESTADO EPS 25-03-2025" numFmtId="0">
      <sharedItems count="1">
        <s v="Factura pendiente en programació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12-10T00:00:00" maxDate="2025-01-26T00:00:00"/>
    </cacheField>
    <cacheField name="FECHA RAD" numFmtId="14">
      <sharedItems containsSemiMixedTypes="0" containsNonDate="0" containsDate="1" containsString="0" minDate="2025-01-02T00:00:00" maxDate="2025-02-07T00:00:00"/>
    </cacheField>
    <cacheField name="FECHA LIQ" numFmtId="14">
      <sharedItems containsSemiMixedTypes="0" containsNonDate="0" containsDate="1" containsString="0" minDate="2025-01-17T00:00:00" maxDate="2025-02-26T00:00:00"/>
    </cacheField>
    <cacheField name="DIAS" numFmtId="0">
      <sharedItems containsSemiMixedTypes="0" containsString="0" containsNumber="1" containsInteger="1" minValue="3" maxValue="42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116800" maxValue="330366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38000096"/>
    <s v="HOSP SAN RAFAEL DE LETICIA"/>
    <s v="HSR"/>
    <n v="1672014"/>
    <s v="HSR1672014"/>
    <s v="838000096_HSR1672014"/>
    <d v="2025-01-25T15:03:00"/>
    <d v="2025-02-06T11:00:00"/>
    <n v="116800"/>
    <n v="116800"/>
    <s v="Evento"/>
    <s v="Leticia"/>
    <s v="URGENCIAS   "/>
    <s v="NO APLICA"/>
    <m/>
    <x v="0"/>
    <n v="0"/>
    <m/>
    <s v="Finalizada"/>
    <d v="2025-01-25T00:00:00"/>
    <d v="2025-02-06T00:00:00"/>
    <d v="2025-02-25T00:00:00"/>
    <n v="3"/>
    <s v="0-30"/>
    <n v="0"/>
    <m/>
    <m/>
    <m/>
    <s v="Urgencias"/>
    <m/>
    <s v="URG-2024-69"/>
    <n v="0"/>
    <n v="0"/>
    <n v="0"/>
    <n v="0"/>
    <n v="0"/>
    <n v="0"/>
    <n v="116800"/>
    <n v="0"/>
    <n v="0"/>
    <n v="0"/>
    <n v="0"/>
    <m/>
    <m/>
    <m/>
    <n v="0"/>
  </r>
  <r>
    <n v="838000096"/>
    <s v="HOSP SAN RAFAEL DE LETICIA"/>
    <s v="HSR"/>
    <n v="1668841"/>
    <s v="HSR1668841"/>
    <s v="838000096_HSR1668841"/>
    <d v="2024-12-10T13:29:00"/>
    <d v="2025-01-02T15:00:00"/>
    <n v="330366"/>
    <n v="330366"/>
    <s v="Evento"/>
    <s v="Leticia"/>
    <s v="URGENCIAS   "/>
    <s v="NO APLICA"/>
    <m/>
    <x v="0"/>
    <n v="0"/>
    <m/>
    <s v="Finalizada"/>
    <d v="2024-12-10T00:00:00"/>
    <d v="2025-01-02T00:00:00"/>
    <d v="2025-01-17T00:00:00"/>
    <n v="42"/>
    <s v="31-60"/>
    <n v="0"/>
    <m/>
    <m/>
    <m/>
    <s v="Urgencias"/>
    <m/>
    <s v="URG-2024-69"/>
    <n v="0"/>
    <n v="0"/>
    <n v="0"/>
    <n v="0"/>
    <n v="0"/>
    <n v="0"/>
    <n v="330366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7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workbookViewId="0">
      <selection activeCell="H4" sqref="H4"/>
    </sheetView>
  </sheetViews>
  <sheetFormatPr baseColWidth="10" defaultRowHeight="14.5" x14ac:dyDescent="0.35"/>
  <cols>
    <col min="1" max="1" width="12.453125" customWidth="1"/>
    <col min="2" max="2" width="10.7265625" customWidth="1"/>
    <col min="3" max="3" width="10.26953125" customWidth="1"/>
    <col min="4" max="4" width="11.1796875" customWidth="1"/>
    <col min="5" max="5" width="13" customWidth="1"/>
    <col min="6" max="6" width="13.7265625" customWidth="1"/>
    <col min="7" max="7" width="11.1796875" customWidth="1"/>
    <col min="8" max="8" width="12" customWidth="1"/>
    <col min="9" max="9" width="13.81640625" customWidth="1"/>
    <col min="10" max="10" width="11.453125" customWidth="1"/>
    <col min="11" max="11" width="16" customWidth="1"/>
    <col min="12" max="12" width="13.1796875" customWidth="1"/>
  </cols>
  <sheetData>
    <row r="1" spans="1:12" s="2" customFormat="1" ht="37.5" customHeigh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 s="3">
        <v>838000096</v>
      </c>
      <c r="B2" s="4" t="s">
        <v>12</v>
      </c>
      <c r="C2" s="3" t="s">
        <v>13</v>
      </c>
      <c r="D2" s="3">
        <v>1668841</v>
      </c>
      <c r="E2" s="5">
        <v>45636.561805555553</v>
      </c>
      <c r="F2" s="5">
        <v>45659.625</v>
      </c>
      <c r="G2" s="10">
        <v>330366</v>
      </c>
      <c r="H2" s="10">
        <v>330366</v>
      </c>
      <c r="I2" s="7" t="s">
        <v>14</v>
      </c>
      <c r="J2" s="8" t="s">
        <v>15</v>
      </c>
      <c r="K2" s="7" t="s">
        <v>16</v>
      </c>
      <c r="L2" s="8" t="s">
        <v>17</v>
      </c>
    </row>
    <row r="3" spans="1:12" x14ac:dyDescent="0.35">
      <c r="A3" s="3">
        <v>838000096</v>
      </c>
      <c r="B3" s="4" t="s">
        <v>12</v>
      </c>
      <c r="C3" s="3" t="s">
        <v>13</v>
      </c>
      <c r="D3" s="3">
        <v>1672014</v>
      </c>
      <c r="E3" s="5">
        <v>45682.627083333333</v>
      </c>
      <c r="F3" s="5">
        <v>45694.458333333336</v>
      </c>
      <c r="G3" s="10">
        <v>116800</v>
      </c>
      <c r="H3" s="10">
        <v>116800</v>
      </c>
      <c r="I3" s="7" t="s">
        <v>14</v>
      </c>
      <c r="J3" s="8" t="s">
        <v>15</v>
      </c>
      <c r="K3" s="7" t="s">
        <v>16</v>
      </c>
      <c r="L3" s="8" t="s">
        <v>17</v>
      </c>
    </row>
    <row r="4" spans="1:12" x14ac:dyDescent="0.35">
      <c r="A4" s="3"/>
      <c r="B4" s="4"/>
      <c r="C4" s="3"/>
      <c r="D4" s="4"/>
      <c r="E4" s="4"/>
      <c r="F4" s="4"/>
      <c r="G4" s="4"/>
      <c r="H4" s="6">
        <f>SUM(H2:H3)</f>
        <v>447166</v>
      </c>
      <c r="I4" s="4"/>
      <c r="J4" s="4"/>
      <c r="K4" s="4"/>
      <c r="L4" s="4"/>
    </row>
    <row r="5" spans="1:12" x14ac:dyDescent="0.35">
      <c r="A5" s="4"/>
      <c r="B5" s="4"/>
      <c r="C5" s="4"/>
      <c r="D5" s="4"/>
      <c r="E5" s="4"/>
      <c r="F5" s="4"/>
      <c r="G5" s="9"/>
      <c r="H5" s="9"/>
      <c r="I5" s="4"/>
      <c r="J5" s="4"/>
      <c r="K5" s="4"/>
      <c r="L5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0" t="s">
        <v>65</v>
      </c>
      <c r="B3" t="s">
        <v>63</v>
      </c>
      <c r="C3" t="s">
        <v>64</v>
      </c>
    </row>
    <row r="4" spans="1:3" x14ac:dyDescent="0.35">
      <c r="A4" s="41" t="s">
        <v>55</v>
      </c>
      <c r="B4" s="39">
        <v>2</v>
      </c>
      <c r="C4" s="39">
        <v>447166</v>
      </c>
    </row>
    <row r="5" spans="1:3" x14ac:dyDescent="0.35">
      <c r="A5" s="41" t="s">
        <v>66</v>
      </c>
      <c r="B5" s="39">
        <v>2</v>
      </c>
      <c r="C5" s="39">
        <v>447166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4"/>
  <sheetViews>
    <sheetView showGridLines="0" tabSelected="1" workbookViewId="0">
      <selection activeCell="F5" sqref="F5"/>
    </sheetView>
  </sheetViews>
  <sheetFormatPr baseColWidth="10" defaultRowHeight="14.5" x14ac:dyDescent="0.35"/>
  <sheetData>
    <row r="1" spans="1:46" s="29" customFormat="1" ht="10" x14ac:dyDescent="0.2">
      <c r="A1" s="28">
        <v>45716</v>
      </c>
      <c r="G1" s="30"/>
      <c r="H1" s="30"/>
      <c r="I1" s="31"/>
      <c r="J1" s="32">
        <f>+SUBTOTAL(9,J3:J23023)</f>
        <v>447166</v>
      </c>
      <c r="O1" s="33">
        <f>+J1-SUM(AF1:AN1)</f>
        <v>0</v>
      </c>
      <c r="P1" s="34"/>
      <c r="Q1" s="32">
        <f>+SUBTOTAL(9,Q3:Q23023)</f>
        <v>0</v>
      </c>
      <c r="R1" s="35"/>
      <c r="S1" s="34"/>
      <c r="T1" s="36"/>
      <c r="U1" s="36"/>
      <c r="V1" s="36"/>
      <c r="W1" s="34"/>
      <c r="X1" s="34"/>
      <c r="Y1" s="32">
        <f>+SUBTOTAL(9,Y3:Y23023)</f>
        <v>0</v>
      </c>
      <c r="Z1" s="34"/>
      <c r="AA1" s="34"/>
      <c r="AB1" s="34"/>
      <c r="AC1" s="34"/>
      <c r="AD1" s="34"/>
      <c r="AE1" s="34"/>
      <c r="AF1" s="32">
        <f>+SUBTOTAL(9,AF3:AF23023)</f>
        <v>0</v>
      </c>
      <c r="AG1" s="32">
        <f>+SUBTOTAL(9,AG3:AG23023)</f>
        <v>0</v>
      </c>
      <c r="AH1" s="32">
        <f>+SUBTOTAL(9,AH3:AH23023)</f>
        <v>0</v>
      </c>
      <c r="AI1" s="32">
        <f>+SUBTOTAL(9,AI3:AI23023)</f>
        <v>0</v>
      </c>
      <c r="AJ1" s="32">
        <f>+SUBTOTAL(9,AJ3:AJ23023)</f>
        <v>0</v>
      </c>
      <c r="AK1" s="32">
        <f>+SUBTOTAL(9,AK3:AK23023)</f>
        <v>0</v>
      </c>
      <c r="AL1" s="32">
        <f>+SUBTOTAL(9,AL3:AL23023)</f>
        <v>447166</v>
      </c>
      <c r="AM1" s="32">
        <f>+SUBTOTAL(9,AM3:AM23023)</f>
        <v>0</v>
      </c>
      <c r="AN1" s="32">
        <f>+SUBTOTAL(9,AN3:AN23023)</f>
        <v>0</v>
      </c>
      <c r="AO1" s="37">
        <f>+SUBTOTAL(9,AO3:AO23040)</f>
        <v>0</v>
      </c>
      <c r="AP1" s="38"/>
      <c r="AQ1" s="38"/>
      <c r="AR1" s="38"/>
      <c r="AS1" s="38"/>
      <c r="AT1" s="37"/>
    </row>
    <row r="2" spans="1:46" ht="30" x14ac:dyDescent="0.35">
      <c r="A2" s="11" t="s">
        <v>0</v>
      </c>
      <c r="B2" s="11" t="s">
        <v>1</v>
      </c>
      <c r="C2" s="11" t="s">
        <v>2</v>
      </c>
      <c r="D2" s="11" t="s">
        <v>3</v>
      </c>
      <c r="E2" s="11" t="s">
        <v>18</v>
      </c>
      <c r="F2" s="11" t="s">
        <v>19</v>
      </c>
      <c r="G2" s="12" t="s">
        <v>4</v>
      </c>
      <c r="H2" s="12" t="s">
        <v>5</v>
      </c>
      <c r="I2" s="13" t="s">
        <v>6</v>
      </c>
      <c r="J2" s="13" t="s">
        <v>7</v>
      </c>
      <c r="K2" s="11" t="s">
        <v>8</v>
      </c>
      <c r="L2" s="11" t="s">
        <v>9</v>
      </c>
      <c r="M2" s="11" t="s">
        <v>10</v>
      </c>
      <c r="N2" s="11" t="s">
        <v>11</v>
      </c>
      <c r="O2" s="14" t="s">
        <v>20</v>
      </c>
      <c r="P2" s="15" t="s">
        <v>21</v>
      </c>
      <c r="Q2" s="16" t="s">
        <v>22</v>
      </c>
      <c r="R2" s="15" t="s">
        <v>23</v>
      </c>
      <c r="S2" s="17" t="s">
        <v>24</v>
      </c>
      <c r="T2" s="18" t="s">
        <v>25</v>
      </c>
      <c r="U2" s="18" t="s">
        <v>26</v>
      </c>
      <c r="V2" s="18" t="s">
        <v>27</v>
      </c>
      <c r="W2" s="17" t="s">
        <v>28</v>
      </c>
      <c r="X2" s="17" t="s">
        <v>29</v>
      </c>
      <c r="Y2" s="19" t="s">
        <v>32</v>
      </c>
      <c r="Z2" s="19" t="s">
        <v>33</v>
      </c>
      <c r="AA2" s="19" t="s">
        <v>34</v>
      </c>
      <c r="AB2" s="19" t="s">
        <v>35</v>
      </c>
      <c r="AC2" s="19" t="s">
        <v>36</v>
      </c>
      <c r="AD2" s="19" t="s">
        <v>37</v>
      </c>
      <c r="AE2" s="19" t="s">
        <v>38</v>
      </c>
      <c r="AF2" s="20" t="s">
        <v>39</v>
      </c>
      <c r="AG2" s="20" t="s">
        <v>40</v>
      </c>
      <c r="AH2" s="20" t="s">
        <v>41</v>
      </c>
      <c r="AI2" s="20" t="s">
        <v>31</v>
      </c>
      <c r="AJ2" s="20" t="s">
        <v>42</v>
      </c>
      <c r="AK2" s="20" t="s">
        <v>30</v>
      </c>
      <c r="AL2" s="20" t="s">
        <v>43</v>
      </c>
      <c r="AM2" s="20" t="s">
        <v>44</v>
      </c>
      <c r="AN2" s="20" t="s">
        <v>45</v>
      </c>
      <c r="AO2" s="21" t="s">
        <v>46</v>
      </c>
      <c r="AP2" s="21" t="s">
        <v>47</v>
      </c>
      <c r="AQ2" s="21" t="s">
        <v>48</v>
      </c>
      <c r="AR2" s="21" t="s">
        <v>49</v>
      </c>
      <c r="AS2" s="21" t="s">
        <v>50</v>
      </c>
      <c r="AT2" s="21" t="s">
        <v>51</v>
      </c>
    </row>
    <row r="3" spans="1:46" x14ac:dyDescent="0.35">
      <c r="A3" s="22">
        <v>838000096</v>
      </c>
      <c r="B3" s="22" t="s">
        <v>52</v>
      </c>
      <c r="C3" s="22" t="s">
        <v>13</v>
      </c>
      <c r="D3" s="22">
        <v>1672014</v>
      </c>
      <c r="E3" s="22" t="s">
        <v>53</v>
      </c>
      <c r="F3" s="22" t="s">
        <v>54</v>
      </c>
      <c r="G3" s="23">
        <v>45682.627083333333</v>
      </c>
      <c r="H3" s="23">
        <v>45694.458333333336</v>
      </c>
      <c r="I3" s="24">
        <v>116800</v>
      </c>
      <c r="J3" s="24">
        <v>116800</v>
      </c>
      <c r="K3" s="22" t="s">
        <v>14</v>
      </c>
      <c r="L3" s="22" t="s">
        <v>15</v>
      </c>
      <c r="M3" s="22" t="s">
        <v>16</v>
      </c>
      <c r="N3" s="22" t="s">
        <v>17</v>
      </c>
      <c r="O3" s="25"/>
      <c r="P3" s="22" t="s">
        <v>55</v>
      </c>
      <c r="Q3" s="26">
        <v>0</v>
      </c>
      <c r="R3" s="27"/>
      <c r="S3" s="22" t="s">
        <v>56</v>
      </c>
      <c r="T3" s="23">
        <v>45682</v>
      </c>
      <c r="U3" s="23">
        <v>45694</v>
      </c>
      <c r="V3" s="23">
        <v>45713</v>
      </c>
      <c r="W3" s="22">
        <v>3</v>
      </c>
      <c r="X3" s="22" t="s">
        <v>57</v>
      </c>
      <c r="Y3" s="26">
        <v>0</v>
      </c>
      <c r="Z3" s="22"/>
      <c r="AA3" s="22"/>
      <c r="AB3" s="22"/>
      <c r="AC3" s="22" t="s">
        <v>58</v>
      </c>
      <c r="AD3" s="22"/>
      <c r="AE3" s="22" t="s">
        <v>59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116800</v>
      </c>
      <c r="AM3" s="26">
        <v>0</v>
      </c>
      <c r="AN3" s="26">
        <v>0</v>
      </c>
      <c r="AO3" s="26">
        <v>0</v>
      </c>
      <c r="AP3" s="26">
        <v>0</v>
      </c>
      <c r="AQ3" s="22"/>
      <c r="AR3" s="23"/>
      <c r="AS3" s="22"/>
      <c r="AT3" s="26">
        <v>0</v>
      </c>
    </row>
    <row r="4" spans="1:46" x14ac:dyDescent="0.35">
      <c r="A4" s="22">
        <v>838000096</v>
      </c>
      <c r="B4" s="22" t="s">
        <v>52</v>
      </c>
      <c r="C4" s="22" t="s">
        <v>13</v>
      </c>
      <c r="D4" s="22">
        <v>1668841</v>
      </c>
      <c r="E4" s="22" t="s">
        <v>60</v>
      </c>
      <c r="F4" s="22" t="s">
        <v>61</v>
      </c>
      <c r="G4" s="23">
        <v>45636.561805555553</v>
      </c>
      <c r="H4" s="23">
        <v>45659.625</v>
      </c>
      <c r="I4" s="24">
        <v>330366</v>
      </c>
      <c r="J4" s="24">
        <v>330366</v>
      </c>
      <c r="K4" s="22" t="s">
        <v>14</v>
      </c>
      <c r="L4" s="22" t="s">
        <v>15</v>
      </c>
      <c r="M4" s="22" t="s">
        <v>16</v>
      </c>
      <c r="N4" s="22" t="s">
        <v>17</v>
      </c>
      <c r="O4" s="25"/>
      <c r="P4" s="22" t="s">
        <v>55</v>
      </c>
      <c r="Q4" s="26">
        <v>0</v>
      </c>
      <c r="R4" s="27"/>
      <c r="S4" s="22" t="s">
        <v>56</v>
      </c>
      <c r="T4" s="23">
        <v>45636</v>
      </c>
      <c r="U4" s="23">
        <v>45659</v>
      </c>
      <c r="V4" s="23">
        <v>45674</v>
      </c>
      <c r="W4" s="22">
        <v>42</v>
      </c>
      <c r="X4" s="22" t="s">
        <v>62</v>
      </c>
      <c r="Y4" s="26">
        <v>0</v>
      </c>
      <c r="Z4" s="22"/>
      <c r="AA4" s="22"/>
      <c r="AB4" s="22"/>
      <c r="AC4" s="22" t="s">
        <v>58</v>
      </c>
      <c r="AD4" s="22"/>
      <c r="AE4" s="22" t="s">
        <v>59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6">
        <v>330366</v>
      </c>
      <c r="AM4" s="26">
        <v>0</v>
      </c>
      <c r="AN4" s="26">
        <v>0</v>
      </c>
      <c r="AO4" s="26">
        <v>0</v>
      </c>
      <c r="AP4" s="26">
        <v>0</v>
      </c>
      <c r="AQ4" s="22"/>
      <c r="AR4" s="23"/>
      <c r="AS4" s="22"/>
      <c r="AT4" s="26">
        <v>0</v>
      </c>
    </row>
  </sheetData>
  <conditionalFormatting sqref="E2:E4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5" zoomScaleNormal="100" workbookViewId="0">
      <selection activeCell="D12" sqref="D12:E12"/>
    </sheetView>
  </sheetViews>
  <sheetFormatPr baseColWidth="10" defaultColWidth="10.90625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81640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67</v>
      </c>
      <c r="E2" s="46"/>
      <c r="F2" s="46"/>
      <c r="G2" s="46"/>
      <c r="H2" s="46"/>
      <c r="I2" s="47"/>
      <c r="J2" s="48" t="s">
        <v>68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69</v>
      </c>
      <c r="E5" s="60"/>
      <c r="F5" s="60"/>
      <c r="G5" s="60"/>
      <c r="H5" s="60"/>
      <c r="I5" s="61"/>
      <c r="J5" s="61" t="s">
        <v>70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">
        <v>102</v>
      </c>
      <c r="J9" s="69"/>
    </row>
    <row r="10" spans="2:10" ht="13" x14ac:dyDescent="0.3">
      <c r="B10" s="68"/>
      <c r="C10" s="70"/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103</v>
      </c>
      <c r="J12" s="69"/>
    </row>
    <row r="13" spans="2:10" ht="13" x14ac:dyDescent="0.3">
      <c r="B13" s="68"/>
      <c r="C13" s="70" t="s">
        <v>104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71</v>
      </c>
      <c r="J15" s="69"/>
    </row>
    <row r="16" spans="2:10" x14ac:dyDescent="0.25">
      <c r="B16" s="68"/>
      <c r="C16" s="73"/>
      <c r="J16" s="69"/>
    </row>
    <row r="17" spans="2:10" ht="13" x14ac:dyDescent="0.25">
      <c r="B17" s="68"/>
      <c r="C17" s="42" t="s">
        <v>72</v>
      </c>
      <c r="D17" s="71"/>
      <c r="H17" s="74" t="s">
        <v>73</v>
      </c>
      <c r="I17" s="75" t="s">
        <v>74</v>
      </c>
      <c r="J17" s="69"/>
    </row>
    <row r="18" spans="2:10" ht="13" x14ac:dyDescent="0.3">
      <c r="B18" s="68"/>
      <c r="C18" s="70" t="s">
        <v>75</v>
      </c>
      <c r="D18" s="70"/>
      <c r="E18" s="70"/>
      <c r="F18" s="70"/>
      <c r="H18" s="76">
        <v>2</v>
      </c>
      <c r="I18" s="77">
        <v>447166</v>
      </c>
      <c r="J18" s="69"/>
    </row>
    <row r="19" spans="2:10" x14ac:dyDescent="0.25">
      <c r="B19" s="68"/>
      <c r="C19" s="42" t="s">
        <v>76</v>
      </c>
      <c r="H19" s="78">
        <v>0</v>
      </c>
      <c r="I19" s="79">
        <v>0</v>
      </c>
      <c r="J19" s="69"/>
    </row>
    <row r="20" spans="2:10" x14ac:dyDescent="0.25">
      <c r="B20" s="68"/>
      <c r="C20" s="42" t="s">
        <v>77</v>
      </c>
      <c r="H20" s="78">
        <v>0</v>
      </c>
      <c r="I20" s="79">
        <v>0</v>
      </c>
      <c r="J20" s="69"/>
    </row>
    <row r="21" spans="2:10" x14ac:dyDescent="0.25">
      <c r="B21" s="68"/>
      <c r="C21" s="42" t="s">
        <v>78</v>
      </c>
      <c r="H21" s="78">
        <v>0</v>
      </c>
      <c r="I21" s="79">
        <v>0</v>
      </c>
      <c r="J21" s="69"/>
    </row>
    <row r="22" spans="2:10" x14ac:dyDescent="0.25">
      <c r="B22" s="68"/>
      <c r="C22" s="42" t="s">
        <v>79</v>
      </c>
      <c r="H22" s="78">
        <v>0</v>
      </c>
      <c r="I22" s="79">
        <v>0</v>
      </c>
      <c r="J22" s="69"/>
    </row>
    <row r="23" spans="2:10" x14ac:dyDescent="0.25">
      <c r="B23" s="68"/>
      <c r="C23" s="42" t="s">
        <v>80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81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82</v>
      </c>
      <c r="D25" s="70"/>
      <c r="E25" s="70"/>
      <c r="F25" s="70"/>
      <c r="H25" s="76">
        <f>H19+H20+H21+H22+H24+H23</f>
        <v>0</v>
      </c>
      <c r="I25" s="77">
        <f>I19+I20+I21+I22+I24+I23</f>
        <v>0</v>
      </c>
      <c r="J25" s="69"/>
    </row>
    <row r="26" spans="2:10" x14ac:dyDescent="0.25">
      <c r="B26" s="68"/>
      <c r="C26" s="42" t="s">
        <v>83</v>
      </c>
      <c r="H26" s="78">
        <v>2</v>
      </c>
      <c r="I26" s="79">
        <v>447166</v>
      </c>
      <c r="J26" s="69"/>
    </row>
    <row r="27" spans="2:10" ht="13" thickBot="1" x14ac:dyDescent="0.3">
      <c r="B27" s="68"/>
      <c r="C27" s="42" t="s">
        <v>44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84</v>
      </c>
      <c r="D28" s="70"/>
      <c r="E28" s="70"/>
      <c r="F28" s="70"/>
      <c r="H28" s="76">
        <f>H26+H27</f>
        <v>2</v>
      </c>
      <c r="I28" s="77">
        <f>I26+I27</f>
        <v>447166</v>
      </c>
      <c r="J28" s="69"/>
    </row>
    <row r="29" spans="2:10" ht="13.5" thickBot="1" x14ac:dyDescent="0.35">
      <c r="B29" s="68"/>
      <c r="C29" s="42" t="s">
        <v>85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86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87</v>
      </c>
      <c r="D32" s="70"/>
      <c r="H32" s="83">
        <f>H25+H28+H30</f>
        <v>2</v>
      </c>
      <c r="I32" s="84">
        <f>I25+I28+I30</f>
        <v>447166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88</v>
      </c>
      <c r="D37" s="87"/>
      <c r="H37" s="86" t="s">
        <v>89</v>
      </c>
      <c r="I37" s="87"/>
      <c r="J37" s="69"/>
    </row>
    <row r="38" spans="2:10" ht="13" x14ac:dyDescent="0.3">
      <c r="B38" s="68"/>
      <c r="C38" s="70" t="s">
        <v>90</v>
      </c>
      <c r="D38" s="85"/>
      <c r="H38" s="88" t="s">
        <v>91</v>
      </c>
      <c r="I38" s="85"/>
      <c r="J38" s="69"/>
    </row>
    <row r="39" spans="2:10" ht="13" x14ac:dyDescent="0.3">
      <c r="B39" s="68"/>
      <c r="C39" s="70" t="s">
        <v>92</v>
      </c>
      <c r="H39" s="70" t="s">
        <v>93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94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81640625" style="42" customWidth="1"/>
    <col min="10" max="10" width="12.54296875" style="42" customWidth="1"/>
    <col min="11" max="11" width="1.81640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95</v>
      </c>
      <c r="E2" s="46"/>
      <c r="F2" s="46"/>
      <c r="G2" s="46"/>
      <c r="H2" s="46"/>
      <c r="I2" s="47"/>
      <c r="J2" s="48" t="s">
        <v>68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96</v>
      </c>
      <c r="E5" s="94"/>
      <c r="F5" s="94"/>
      <c r="G5" s="94"/>
      <c r="H5" s="94"/>
      <c r="I5" s="95"/>
      <c r="J5" s="61" t="s">
        <v>97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tr">
        <f ca="1">+CONCATENATE("Santiago de Cali, ",TEXT(TODAY(),"MMMM DD YYYY"))</f>
        <v>Santiago de Cali, marzo 25 2025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HOSP SAN RAFAEL DE LETICIA</v>
      </c>
      <c r="J11" s="69"/>
    </row>
    <row r="12" spans="2:10" ht="13" x14ac:dyDescent="0.3">
      <c r="B12" s="68"/>
      <c r="C12" s="70" t="str">
        <f>+'FOR-CSA-018'!C13</f>
        <v>NIT: 838000096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98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73</v>
      </c>
      <c r="I16" s="97" t="s">
        <v>74</v>
      </c>
      <c r="J16" s="69"/>
    </row>
    <row r="17" spans="2:10" ht="13" x14ac:dyDescent="0.3">
      <c r="B17" s="68"/>
      <c r="C17" s="70" t="s">
        <v>72</v>
      </c>
      <c r="D17" s="70"/>
      <c r="E17" s="70"/>
      <c r="F17" s="70"/>
      <c r="H17" s="98">
        <f>+SUM(H18:H23)</f>
        <v>0</v>
      </c>
      <c r="I17" s="99">
        <f>+SUM(I18:I23)</f>
        <v>0</v>
      </c>
      <c r="J17" s="69"/>
    </row>
    <row r="18" spans="2:10" x14ac:dyDescent="0.25">
      <c r="B18" s="68"/>
      <c r="C18" s="42" t="s">
        <v>76</v>
      </c>
      <c r="H18" s="100">
        <f>+'FOR-CSA-018'!H19</f>
        <v>0</v>
      </c>
      <c r="I18" s="101">
        <f>+'FOR-CSA-018'!I19</f>
        <v>0</v>
      </c>
      <c r="J18" s="69"/>
    </row>
    <row r="19" spans="2:10" x14ac:dyDescent="0.25">
      <c r="B19" s="68"/>
      <c r="C19" s="42" t="s">
        <v>77</v>
      </c>
      <c r="H19" s="100">
        <f>+'FOR-CSA-018'!H20</f>
        <v>0</v>
      </c>
      <c r="I19" s="101">
        <f>+'FOR-CSA-018'!I20</f>
        <v>0</v>
      </c>
      <c r="J19" s="69"/>
    </row>
    <row r="20" spans="2:10" x14ac:dyDescent="0.25">
      <c r="B20" s="68"/>
      <c r="C20" s="42" t="s">
        <v>78</v>
      </c>
      <c r="H20" s="100">
        <f>+'FOR-CSA-018'!H21</f>
        <v>0</v>
      </c>
      <c r="I20" s="101">
        <f>+'FOR-CSA-018'!I21</f>
        <v>0</v>
      </c>
      <c r="J20" s="69"/>
    </row>
    <row r="21" spans="2:10" x14ac:dyDescent="0.25">
      <c r="B21" s="68"/>
      <c r="C21" s="42" t="s">
        <v>79</v>
      </c>
      <c r="H21" s="100">
        <f>+'FOR-CSA-018'!H22</f>
        <v>0</v>
      </c>
      <c r="I21" s="101">
        <f>+'FOR-CSA-018'!I22</f>
        <v>0</v>
      </c>
      <c r="J21" s="69"/>
    </row>
    <row r="22" spans="2:10" x14ac:dyDescent="0.25">
      <c r="B22" s="68"/>
      <c r="C22" s="42" t="s">
        <v>80</v>
      </c>
      <c r="H22" s="100">
        <f>+'FOR-CSA-018'!H23</f>
        <v>0</v>
      </c>
      <c r="I22" s="101">
        <f>+'FOR-CSA-018'!I23</f>
        <v>0</v>
      </c>
      <c r="J22" s="69"/>
    </row>
    <row r="23" spans="2:10" x14ac:dyDescent="0.25">
      <c r="B23" s="68"/>
      <c r="C23" s="42" t="s">
        <v>99</v>
      </c>
      <c r="H23" s="100">
        <f>+'FOR-CSA-018'!H24</f>
        <v>0</v>
      </c>
      <c r="I23" s="101">
        <f>+'FOR-CSA-018'!I24</f>
        <v>0</v>
      </c>
      <c r="J23" s="69"/>
    </row>
    <row r="24" spans="2:10" ht="13" x14ac:dyDescent="0.3">
      <c r="B24" s="68"/>
      <c r="C24" s="70" t="s">
        <v>100</v>
      </c>
      <c r="D24" s="70"/>
      <c r="E24" s="70"/>
      <c r="F24" s="70"/>
      <c r="H24" s="98">
        <f>SUM(H18:H23)</f>
        <v>0</v>
      </c>
      <c r="I24" s="99">
        <f>+SUBTOTAL(9,I18:I23)</f>
        <v>0</v>
      </c>
      <c r="J24" s="69"/>
    </row>
    <row r="25" spans="2:10" ht="13.5" thickBot="1" x14ac:dyDescent="0.35">
      <c r="B25" s="68"/>
      <c r="C25" s="70"/>
      <c r="D25" s="70"/>
      <c r="H25" s="102"/>
      <c r="I25" s="103"/>
      <c r="J25" s="69"/>
    </row>
    <row r="26" spans="2:10" ht="13.5" thickTop="1" x14ac:dyDescent="0.3">
      <c r="B26" s="68"/>
      <c r="C26" s="70"/>
      <c r="D26" s="70"/>
      <c r="H26" s="85"/>
      <c r="I26" s="79"/>
      <c r="J26" s="69"/>
    </row>
    <row r="27" spans="2:10" ht="13" x14ac:dyDescent="0.3">
      <c r="B27" s="68"/>
      <c r="C27" s="70"/>
      <c r="D27" s="70"/>
      <c r="H27" s="85"/>
      <c r="I27" s="79"/>
      <c r="J27" s="69"/>
    </row>
    <row r="28" spans="2:10" ht="13" x14ac:dyDescent="0.3">
      <c r="B28" s="68"/>
      <c r="C28" s="70"/>
      <c r="D28" s="70"/>
      <c r="H28" s="85"/>
      <c r="I28" s="79"/>
      <c r="J28" s="69"/>
    </row>
    <row r="29" spans="2:10" x14ac:dyDescent="0.25">
      <c r="B29" s="68"/>
      <c r="G29" s="85"/>
      <c r="H29" s="85"/>
      <c r="I29" s="85"/>
      <c r="J29" s="69"/>
    </row>
    <row r="30" spans="2:10" ht="13.5" thickBot="1" x14ac:dyDescent="0.35">
      <c r="B30" s="68"/>
      <c r="C30" s="86" t="str">
        <f>+'FOR-CSA-018'!C37</f>
        <v>Nombre</v>
      </c>
      <c r="D30" s="86"/>
      <c r="G30" s="86" t="str">
        <f>+'FOR-CSA-018'!H37</f>
        <v>Juan Camilo Paez R.</v>
      </c>
      <c r="H30" s="87"/>
      <c r="I30" s="85"/>
      <c r="J30" s="69"/>
    </row>
    <row r="31" spans="2:10" ht="13" x14ac:dyDescent="0.3">
      <c r="B31" s="68"/>
      <c r="C31" s="88" t="str">
        <f>+'FOR-CSA-018'!C38</f>
        <v>Cargo</v>
      </c>
      <c r="D31" s="88"/>
      <c r="G31" s="88" t="str">
        <f>+'FOR-CSA-018'!H38</f>
        <v>Cartera - Cuentas Salud</v>
      </c>
      <c r="H31" s="85"/>
      <c r="I31" s="85"/>
      <c r="J31" s="69"/>
    </row>
    <row r="32" spans="2:10" ht="13" x14ac:dyDescent="0.3">
      <c r="B32" s="68"/>
      <c r="C32" s="88" t="str">
        <f>+'FOR-CSA-018'!C39</f>
        <v>Entidad</v>
      </c>
      <c r="D32" s="88"/>
      <c r="G32" s="88" t="str">
        <f>+'FOR-CSA-018'!H39</f>
        <v>EPS Comfenalco Valle.</v>
      </c>
      <c r="H32" s="85"/>
      <c r="I32" s="85"/>
      <c r="J32" s="69"/>
    </row>
    <row r="33" spans="2:10" ht="13" x14ac:dyDescent="0.3">
      <c r="B33" s="68"/>
      <c r="C33" s="88"/>
      <c r="D33" s="88"/>
      <c r="G33" s="88"/>
      <c r="H33" s="85"/>
      <c r="I33" s="85"/>
      <c r="J33" s="69"/>
    </row>
    <row r="34" spans="2:10" ht="13" x14ac:dyDescent="0.3">
      <c r="B34" s="68"/>
      <c r="C34" s="88"/>
      <c r="D34" s="88"/>
      <c r="G34" s="88"/>
      <c r="H34" s="85"/>
      <c r="I34" s="85"/>
      <c r="J34" s="69"/>
    </row>
    <row r="35" spans="2:10" ht="14" x14ac:dyDescent="0.25">
      <c r="B35" s="68"/>
      <c r="C35" s="104" t="s">
        <v>101</v>
      </c>
      <c r="D35" s="104"/>
      <c r="E35" s="104"/>
      <c r="F35" s="104"/>
      <c r="G35" s="104"/>
      <c r="H35" s="104"/>
      <c r="I35" s="104"/>
      <c r="J35" s="69"/>
    </row>
    <row r="36" spans="2:10" ht="13" x14ac:dyDescent="0.3">
      <c r="B36" s="68"/>
      <c r="C36" s="88"/>
      <c r="D36" s="88"/>
      <c r="G36" s="88"/>
      <c r="H36" s="85"/>
      <c r="I36" s="85"/>
      <c r="J36" s="69"/>
    </row>
    <row r="37" spans="2:10" ht="18.75" customHeight="1" thickBot="1" x14ac:dyDescent="0.3">
      <c r="B37" s="90"/>
      <c r="C37" s="91"/>
      <c r="D37" s="91"/>
      <c r="E37" s="91"/>
      <c r="F37" s="91"/>
      <c r="G37" s="87"/>
      <c r="H37" s="87"/>
      <c r="I37" s="87"/>
      <c r="J37" s="92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HSRL235</dc:creator>
  <cp:lastModifiedBy>Juan Camilo Paez Ramirez</cp:lastModifiedBy>
  <cp:lastPrinted>2025-03-07T16:26:08Z</cp:lastPrinted>
  <dcterms:created xsi:type="dcterms:W3CDTF">2024-10-09T13:05:28Z</dcterms:created>
  <dcterms:modified xsi:type="dcterms:W3CDTF">2025-03-25T13:39:21Z</dcterms:modified>
</cp:coreProperties>
</file>