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8530_HOSP ISAIAS DUARTE CANCINO E.S.E\"/>
    </mc:Choice>
  </mc:AlternateContent>
  <bookViews>
    <workbookView xWindow="0" yWindow="0" windowWidth="20490" windowHeight="8030" activeTab="4"/>
  </bookViews>
  <sheets>
    <sheet name="TD PAGOS" sheetId="2" r:id="rId1"/>
    <sheet name="INFO IPS" sheetId="1" r:id="rId2"/>
    <sheet name="TD" sheetId="6" r:id="rId3"/>
    <sheet name="ESTADO DE CADA FACTURA" sheetId="3" r:id="rId4"/>
    <sheet name="FOR-CSA-018" sheetId="4" r:id="rId5"/>
    <sheet name="CIRCULAR 030" sheetId="5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FACTURA'!$A$2:$AP$19</definedName>
    <definedName name="_xlnm._FilterDatabase" localSheetId="1" hidden="1">'INFO IPS'!$A$9:$M$149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05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I17" i="5" s="1"/>
  <c r="H22" i="5"/>
  <c r="I21" i="5"/>
  <c r="H21" i="5"/>
  <c r="I20" i="5"/>
  <c r="H20" i="5"/>
  <c r="I19" i="5"/>
  <c r="H19" i="5"/>
  <c r="I18" i="5"/>
  <c r="I24" i="5" s="1"/>
  <c r="H18" i="5"/>
  <c r="H24" i="5" s="1"/>
  <c r="H17" i="5"/>
  <c r="C9" i="5"/>
  <c r="I30" i="4"/>
  <c r="H30" i="4"/>
  <c r="I28" i="4"/>
  <c r="H28" i="4"/>
  <c r="I25" i="4"/>
  <c r="H25" i="4"/>
  <c r="C12" i="5"/>
  <c r="C11" i="5"/>
  <c r="H32" i="4" l="1"/>
  <c r="H33" i="4" s="1"/>
  <c r="I32" i="4"/>
  <c r="I33" i="4" s="1"/>
  <c r="AK1" i="3" l="1"/>
  <c r="AJ1" i="3"/>
  <c r="AI1" i="3"/>
  <c r="AH1" i="3"/>
  <c r="AG1" i="3"/>
  <c r="AF1" i="3"/>
  <c r="AE1" i="3"/>
  <c r="AD1" i="3"/>
  <c r="AC1" i="3"/>
  <c r="AB1" i="3"/>
  <c r="U1" i="3"/>
  <c r="M1" i="3"/>
  <c r="J1" i="3"/>
  <c r="K1" i="3" l="1"/>
  <c r="I139" i="1"/>
  <c r="I140" i="1"/>
  <c r="I141" i="1"/>
  <c r="I142" i="1"/>
  <c r="I143" i="1"/>
  <c r="I144" i="1"/>
  <c r="I137" i="1" l="1"/>
  <c r="I138" i="1"/>
  <c r="I10" i="1" l="1"/>
  <c r="I136" i="1"/>
  <c r="I130" i="1"/>
  <c r="I131" i="1"/>
  <c r="I132" i="1"/>
  <c r="I133" i="1"/>
  <c r="I134" i="1"/>
  <c r="I135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2" i="2"/>
  <c r="K12" i="2" s="1"/>
  <c r="F8" i="1" l="1"/>
  <c r="G8" i="1"/>
  <c r="H8" i="1"/>
  <c r="I8" i="1"/>
  <c r="E8" i="1" l="1"/>
  <c r="B7" i="1"/>
</calcChain>
</file>

<file path=xl/sharedStrings.xml><?xml version="1.0" encoding="utf-8"?>
<sst xmlns="http://schemas.openxmlformats.org/spreadsheetml/2006/main" count="533" uniqueCount="283">
  <si>
    <t>ESTADO DE CARTERA - RADICADO</t>
  </si>
  <si>
    <t xml:space="preserve">ESP: </t>
  </si>
  <si>
    <t>CORTE A:</t>
  </si>
  <si>
    <t>CIFRAS EN PESOS</t>
  </si>
  <si>
    <t>FACTURA</t>
  </si>
  <si>
    <t>FECHA FACTURA</t>
  </si>
  <si>
    <t>VIGENCIA</t>
  </si>
  <si>
    <t>FECHA RADICADO</t>
  </si>
  <si>
    <t>VALOR PRESENTADO</t>
  </si>
  <si>
    <t>GLOSA ACEPTADA</t>
  </si>
  <si>
    <t>PAGOS</t>
  </si>
  <si>
    <t>OTROS DCTOS</t>
  </si>
  <si>
    <t>SALDO</t>
  </si>
  <si>
    <t xml:space="preserve">HOSPITAL ISAIAS DUARTE CANCINO </t>
  </si>
  <si>
    <t>NIT: 805.028.530-4</t>
  </si>
  <si>
    <t>COMFENALCO</t>
  </si>
  <si>
    <t>FU10178028</t>
  </si>
  <si>
    <t>FU10192598</t>
  </si>
  <si>
    <t>FU10193937</t>
  </si>
  <si>
    <t>FU10195861</t>
  </si>
  <si>
    <t>FU10197454</t>
  </si>
  <si>
    <t>FU10195591</t>
  </si>
  <si>
    <t>FU10200837</t>
  </si>
  <si>
    <t>FU10200849</t>
  </si>
  <si>
    <t>FU10201657</t>
  </si>
  <si>
    <t>FU10202584</t>
  </si>
  <si>
    <t>FU10202687</t>
  </si>
  <si>
    <t>FU10206523</t>
  </si>
  <si>
    <t>FU10207459</t>
  </si>
  <si>
    <t>FU10212997</t>
  </si>
  <si>
    <t>FU10224436</t>
  </si>
  <si>
    <t>FU10227851</t>
  </si>
  <si>
    <t>FU10227977</t>
  </si>
  <si>
    <t>FU10231215</t>
  </si>
  <si>
    <t>FU10231642</t>
  </si>
  <si>
    <t>FU10231656</t>
  </si>
  <si>
    <t>FU10232093</t>
  </si>
  <si>
    <t>FU10236113</t>
  </si>
  <si>
    <t>FU10235884</t>
  </si>
  <si>
    <t>FU10239973</t>
  </si>
  <si>
    <t>FU10241024</t>
  </si>
  <si>
    <t>FU10241517</t>
  </si>
  <si>
    <t>FU10243052</t>
  </si>
  <si>
    <t>FU10247665</t>
  </si>
  <si>
    <t>FEU1131</t>
  </si>
  <si>
    <t>FEU3771</t>
  </si>
  <si>
    <t>FEU4658</t>
  </si>
  <si>
    <t>FEU5168</t>
  </si>
  <si>
    <t>FEU5191</t>
  </si>
  <si>
    <t>FEH68</t>
  </si>
  <si>
    <t>FEU10175</t>
  </si>
  <si>
    <t>FEU15062</t>
  </si>
  <si>
    <t>FEU15561</t>
  </si>
  <si>
    <t>FEU15967</t>
  </si>
  <si>
    <t>FEU16367</t>
  </si>
  <si>
    <t>UR0003657</t>
  </si>
  <si>
    <t>FH40000417</t>
  </si>
  <si>
    <t>FEU18237</t>
  </si>
  <si>
    <t>FEU17354</t>
  </si>
  <si>
    <t>FEU17433</t>
  </si>
  <si>
    <t>FEU18940</t>
  </si>
  <si>
    <t>FEU27380</t>
  </si>
  <si>
    <t>FEU27531</t>
  </si>
  <si>
    <t>FEU12401</t>
  </si>
  <si>
    <t>FEU33131</t>
  </si>
  <si>
    <t>FEH143</t>
  </si>
  <si>
    <t>FEH144</t>
  </si>
  <si>
    <t>FEH145</t>
  </si>
  <si>
    <t>FEU27499</t>
  </si>
  <si>
    <t>FEU43100</t>
  </si>
  <si>
    <t>FEU45134</t>
  </si>
  <si>
    <t>FEU44905</t>
  </si>
  <si>
    <t>FEU48635</t>
  </si>
  <si>
    <t>FEU48107</t>
  </si>
  <si>
    <t>FEU54595</t>
  </si>
  <si>
    <t>FEU60872</t>
  </si>
  <si>
    <t>FEU58588</t>
  </si>
  <si>
    <t>FEU62934</t>
  </si>
  <si>
    <t>FEU64158</t>
  </si>
  <si>
    <t>FEU64901</t>
  </si>
  <si>
    <t>FEU65079</t>
  </si>
  <si>
    <t>FEU65323</t>
  </si>
  <si>
    <t>FEU77311</t>
  </si>
  <si>
    <t>FEU85514</t>
  </si>
  <si>
    <t>FEU97158</t>
  </si>
  <si>
    <t>FU10043635</t>
  </si>
  <si>
    <t>FU10074708</t>
  </si>
  <si>
    <t>FU10075576</t>
  </si>
  <si>
    <t>FU10084247</t>
  </si>
  <si>
    <t>FU10084757</t>
  </si>
  <si>
    <t>FU10090366</t>
  </si>
  <si>
    <t>FU10092418</t>
  </si>
  <si>
    <t>FU10103549</t>
  </si>
  <si>
    <t>FU10111268</t>
  </si>
  <si>
    <t>FU10111882</t>
  </si>
  <si>
    <t>FU10112426</t>
  </si>
  <si>
    <t>FU10118320</t>
  </si>
  <si>
    <t>FU10118358</t>
  </si>
  <si>
    <t>FU10118439</t>
  </si>
  <si>
    <t>FU10121044</t>
  </si>
  <si>
    <t>FU10121064</t>
  </si>
  <si>
    <t>FU10126766</t>
  </si>
  <si>
    <t>FU10128032</t>
  </si>
  <si>
    <t>FU10129954</t>
  </si>
  <si>
    <t>FU10130497</t>
  </si>
  <si>
    <t>FU10130509</t>
  </si>
  <si>
    <t>FU10131853</t>
  </si>
  <si>
    <t>FU10134649</t>
  </si>
  <si>
    <t>FU10137437</t>
  </si>
  <si>
    <t>FU10138616</t>
  </si>
  <si>
    <t>FU10139422</t>
  </si>
  <si>
    <t>FU10139920</t>
  </si>
  <si>
    <t>FU10141102</t>
  </si>
  <si>
    <t>FU10142739</t>
  </si>
  <si>
    <t>FU10144822</t>
  </si>
  <si>
    <t>FU10144824</t>
  </si>
  <si>
    <t>FU10150261</t>
  </si>
  <si>
    <t>FU10016873</t>
  </si>
  <si>
    <t>FU10017302</t>
  </si>
  <si>
    <t>FU10018813</t>
  </si>
  <si>
    <t>FU10021479</t>
  </si>
  <si>
    <t>FU10024372</t>
  </si>
  <si>
    <t>FU10155115</t>
  </si>
  <si>
    <t>FU10155168</t>
  </si>
  <si>
    <t>FU10156895</t>
  </si>
  <si>
    <t>FU10159018</t>
  </si>
  <si>
    <t>FU10159277</t>
  </si>
  <si>
    <t>FEU100629</t>
  </si>
  <si>
    <t>FEU103780</t>
  </si>
  <si>
    <t>FEU104981</t>
  </si>
  <si>
    <t>FEU91790</t>
  </si>
  <si>
    <t>FU10199519</t>
  </si>
  <si>
    <t>FEU41283</t>
  </si>
  <si>
    <t>FEU77309</t>
  </si>
  <si>
    <t>FEU77310</t>
  </si>
  <si>
    <t>FEU88784</t>
  </si>
  <si>
    <t>FEU95641</t>
  </si>
  <si>
    <t>FEU64154</t>
  </si>
  <si>
    <t>FEU104244</t>
  </si>
  <si>
    <t>FEU106225</t>
  </si>
  <si>
    <t>FEU108387</t>
  </si>
  <si>
    <t>Acep Dev.</t>
  </si>
  <si>
    <t>DOCUMENTOS DE COMPENSACIÓN</t>
  </si>
  <si>
    <t>VALOR PAGADO</t>
  </si>
  <si>
    <t>aplicado y verificado</t>
  </si>
  <si>
    <t>Pago. Deposito- Verificado ok</t>
  </si>
  <si>
    <t>Pago deposito - verificado ok</t>
  </si>
  <si>
    <t>Aplicado pendiente verificar</t>
  </si>
  <si>
    <t>pago deposito -pendiente Verificar</t>
  </si>
  <si>
    <t xml:space="preserve">pago aplicado pendiente verificar </t>
  </si>
  <si>
    <t>FEU110886</t>
  </si>
  <si>
    <t>FEU121372</t>
  </si>
  <si>
    <t>FEU123860</t>
  </si>
  <si>
    <t>FEU126588</t>
  </si>
  <si>
    <t>FEU128499</t>
  </si>
  <si>
    <t>FEU129797</t>
  </si>
  <si>
    <t>FEU143386</t>
  </si>
  <si>
    <t>FEU144856</t>
  </si>
  <si>
    <t>FEU133203</t>
  </si>
  <si>
    <t>FEU135361</t>
  </si>
  <si>
    <t>No radicado</t>
  </si>
  <si>
    <t>FEU159721</t>
  </si>
  <si>
    <t>FEU161781</t>
  </si>
  <si>
    <t>FEU161782</t>
  </si>
  <si>
    <t>FEU163904</t>
  </si>
  <si>
    <t>FEU165405</t>
  </si>
  <si>
    <t>NIT IPS</t>
  </si>
  <si>
    <t>Nombre IPS</t>
  </si>
  <si>
    <t>Prefijo Factura</t>
  </si>
  <si>
    <t>Numero Factura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</si>
  <si>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</si>
  <si>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</si>
  <si>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</si>
  <si>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</si>
  <si>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</si>
  <si>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</si>
  <si>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26-03-2025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</si>
  <si>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</si>
  <si>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</si>
  <si>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</si>
  <si>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</si>
  <si>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</si>
  <si>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</si>
  <si>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</si>
  <si>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</si>
  <si>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</si>
  <si>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</si>
  <si>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</si>
  <si>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</si>
  <si>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</si>
  <si>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</si>
  <si>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</si>
  <si>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</si>
  <si>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</si>
  <si>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</si>
  <si>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</si>
  <si>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</si>
  <si>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</si>
  <si>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</si>
  <si>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</si>
  <si>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</si>
  <si>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</si>
  <si>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</si>
  <si>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</si>
  <si>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</si>
  <si>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</si>
  <si>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ISAIAS DUARTE CANCINO E.S.E</t>
  </si>
  <si>
    <t>FEU</t>
  </si>
  <si>
    <t>805028530_FEU165405</t>
  </si>
  <si>
    <t>Factura no radicada</t>
  </si>
  <si>
    <t>Para cargar RIPS o soportes</t>
  </si>
  <si>
    <t>No radicada</t>
  </si>
  <si>
    <t>805028530_FEU100629</t>
  </si>
  <si>
    <t>805028530_FEU103780</t>
  </si>
  <si>
    <t>805028530_FEU104244</t>
  </si>
  <si>
    <t>805028530_FEU159721</t>
  </si>
  <si>
    <t>805028530_FEU91790</t>
  </si>
  <si>
    <t>805028530_FEU161781</t>
  </si>
  <si>
    <t>Finalizada</t>
  </si>
  <si>
    <t>31-60</t>
  </si>
  <si>
    <t>Urgencias</t>
  </si>
  <si>
    <t>URG-2023-31</t>
  </si>
  <si>
    <t>805028530_FEU163904</t>
  </si>
  <si>
    <t>805028530_FEU161782</t>
  </si>
  <si>
    <t>805028530_FEU143386</t>
  </si>
  <si>
    <t>91-180</t>
  </si>
  <si>
    <t>805028530_FEU144856</t>
  </si>
  <si>
    <t>805028530_FEU135361</t>
  </si>
  <si>
    <t>MIG-805028530</t>
  </si>
  <si>
    <t>805028530_FEU129797</t>
  </si>
  <si>
    <t>181-360</t>
  </si>
  <si>
    <t>805028530_FEU128499</t>
  </si>
  <si>
    <t>805028530_FEU108387</t>
  </si>
  <si>
    <t>805028530_FEU104981</t>
  </si>
  <si>
    <t>805028530_FEU5191</t>
  </si>
  <si>
    <t>Más de 360</t>
  </si>
  <si>
    <t>FACTURA PENDIENTE EN PROGRAMACION DE PAGO</t>
  </si>
  <si>
    <t>REASIG HOSP.ISAIAS DUARTE CANC/A BCO.AGRARIO DE CB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</si>
  <si>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</si>
  <si>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</si>
  <si>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</si>
  <si>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</si>
  <si>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</si>
  <si>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</si>
  <si>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</si>
  <si>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</si>
  <si>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</si>
  <si>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</si>
  <si>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</si>
  <si>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</si>
  <si>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</si>
  <si>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</si>
  <si>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</si>
  <si>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</si>
  <si>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</si>
  <si>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</si>
  <si>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</si>
  <si>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</si>
  <si>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</si>
  <si>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</si>
  <si>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</si>
  <si>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</si>
  <si>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</si>
  <si>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</si>
  <si>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</si>
  <si>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</si>
  <si>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</si>
  <si>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</si>
  <si>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</si>
  <si>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</si>
  <si>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</si>
  <si>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</si>
  <si>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</si>
  <si>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Transferencia</t>
  </si>
  <si>
    <t>Factura cancelada</t>
  </si>
  <si>
    <t>Factura pendiente en programacion de pago</t>
  </si>
  <si>
    <t>Cuenta de LLAVE</t>
  </si>
  <si>
    <t>Suma de IPS Saldo Factura</t>
  </si>
  <si>
    <t>Etiquetas de fila</t>
  </si>
  <si>
    <t>Total general</t>
  </si>
  <si>
    <t>Santiago de Cali, marzo 26 2025</t>
  </si>
  <si>
    <t>Señores : HOSP ISAIAS DUARTE CANCINO E.S.E</t>
  </si>
  <si>
    <t>NIT: 805028530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</si>
</sst>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&quot;$&quot;* #,##0_-;\-&quot;$&quot;* #,##0_-;_-&quot;$&quot;* &quot;-&quot;??_-;_-@_-"/>
    <numFmt numFmtId="166" formatCode="_-* #,##0_-;\-* #,##0_-;_-* &quot;-&quot;??_-;_-@_-"/>
    <numFmt numFmtId="167" formatCode="&quot;$&quot;\ #,##0"/>
    <numFmt numFmtId="168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Segoe UI"/>
      <family val="2"/>
    </font>
    <font>
      <b/>
      <sz val="12"/>
      <name val="Segoe UI"/>
      <family val="2"/>
    </font>
    <font>
      <b/>
      <sz val="12"/>
      <color theme="1"/>
      <name val="Segoe UI"/>
      <family val="2"/>
    </font>
    <font>
      <b/>
      <u/>
      <sz val="12"/>
      <name val="Segoe UI"/>
      <family val="2"/>
    </font>
    <font>
      <b/>
      <u val="singleAccounting"/>
      <sz val="12"/>
      <name val="Segoe UI"/>
      <family val="2"/>
    </font>
    <font>
      <b/>
      <sz val="11"/>
      <color rgb="FF000000"/>
      <name val="Segoe UI"/>
      <family val="2"/>
    </font>
    <font>
      <b/>
      <sz val="11"/>
      <color theme="1"/>
      <name val="Segoe UI"/>
      <family val="2"/>
    </font>
    <font>
      <sz val="11"/>
      <color rgb="FF222222"/>
      <name val="Calibri"/>
      <family val="2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B0F0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9">
    <xf numFmtId="0" fontId="0" fillId="0" borderId="0" xfId="0"/>
    <xf numFmtId="0" fontId="2" fillId="0" borderId="0" xfId="0" applyFont="1"/>
    <xf numFmtId="164" fontId="2" fillId="0" borderId="0" xfId="1" applyNumberFormat="1" applyFont="1"/>
    <xf numFmtId="0" fontId="3" fillId="0" borderId="0" xfId="0" applyFont="1" applyAlignment="1">
      <alignment horizontal="left"/>
    </xf>
    <xf numFmtId="14" fontId="3" fillId="0" borderId="0" xfId="0" applyNumberFormat="1" applyFont="1" applyAlignment="1">
      <alignment vertical="center"/>
    </xf>
    <xf numFmtId="165" fontId="4" fillId="0" borderId="0" xfId="1" applyNumberFormat="1" applyFont="1" applyFill="1" applyBorder="1" applyAlignment="1">
      <alignment vertical="center"/>
    </xf>
    <xf numFmtId="164" fontId="2" fillId="0" borderId="0" xfId="1" applyNumberFormat="1" applyFont="1" applyFill="1" applyBorder="1" applyAlignment="1">
      <alignment vertical="center"/>
    </xf>
    <xf numFmtId="164" fontId="2" fillId="0" borderId="0" xfId="1" applyNumberFormat="1" applyFont="1" applyFill="1" applyAlignment="1">
      <alignment vertical="center"/>
    </xf>
    <xf numFmtId="164" fontId="3" fillId="0" borderId="0" xfId="1" applyNumberFormat="1" applyFont="1" applyAlignment="1">
      <alignment vertical="center"/>
    </xf>
    <xf numFmtId="165" fontId="2" fillId="0" borderId="0" xfId="1" applyNumberFormat="1" applyFont="1" applyFill="1" applyBorder="1" applyAlignment="1">
      <alignment vertical="center"/>
    </xf>
    <xf numFmtId="164" fontId="6" fillId="0" borderId="0" xfId="0" applyNumberFormat="1" applyFont="1" applyAlignment="1">
      <alignment horizontal="center" vertical="center"/>
    </xf>
    <xf numFmtId="165" fontId="2" fillId="0" borderId="0" xfId="1" applyNumberFormat="1" applyFont="1" applyFill="1" applyAlignment="1">
      <alignment vertical="center"/>
    </xf>
    <xf numFmtId="0" fontId="0" fillId="0" borderId="1" xfId="0" applyBorder="1"/>
    <xf numFmtId="15" fontId="0" fillId="0" borderId="1" xfId="0" applyNumberFormat="1" applyBorder="1"/>
    <xf numFmtId="164" fontId="3" fillId="0" borderId="0" xfId="0" applyNumberFormat="1" applyFont="1" applyAlignment="1">
      <alignment vertical="center"/>
    </xf>
    <xf numFmtId="14" fontId="5" fillId="0" borderId="0" xfId="0" applyNumberFormat="1" applyFont="1" applyAlignment="1">
      <alignment vertical="center"/>
    </xf>
    <xf numFmtId="0" fontId="7" fillId="2" borderId="2" xfId="0" applyFont="1" applyFill="1" applyBorder="1" applyAlignment="1">
      <alignment horizontal="center" vertical="center" wrapText="1"/>
    </xf>
    <xf numFmtId="164" fontId="7" fillId="2" borderId="2" xfId="1" applyNumberFormat="1" applyFont="1" applyFill="1" applyBorder="1" applyAlignment="1">
      <alignment horizontal="center" vertical="center" wrapText="1"/>
    </xf>
    <xf numFmtId="49" fontId="0" fillId="0" borderId="1" xfId="0" applyNumberFormat="1" applyBorder="1"/>
    <xf numFmtId="14" fontId="0" fillId="0" borderId="1" xfId="0" applyNumberFormat="1" applyBorder="1"/>
    <xf numFmtId="166" fontId="0" fillId="0" borderId="1" xfId="2" applyNumberFormat="1" applyFont="1" applyBorder="1"/>
    <xf numFmtId="164" fontId="8" fillId="0" borderId="1" xfId="1" applyNumberFormat="1" applyFont="1" applyFill="1" applyBorder="1" applyAlignment="1">
      <alignment horizontal="center" vertical="center"/>
    </xf>
    <xf numFmtId="0" fontId="10" fillId="4" borderId="3" xfId="0" applyFont="1" applyFill="1" applyBorder="1" applyAlignment="1">
      <alignment vertical="center" wrapText="1"/>
    </xf>
    <xf numFmtId="0" fontId="10" fillId="4" borderId="4" xfId="0" applyFont="1" applyFill="1" applyBorder="1" applyAlignment="1">
      <alignment vertical="center"/>
    </xf>
    <xf numFmtId="0" fontId="9" fillId="4" borderId="5" xfId="0" applyFont="1" applyFill="1" applyBorder="1" applyAlignment="1">
      <alignment horizontal="right" vertical="center"/>
    </xf>
    <xf numFmtId="3" fontId="11" fillId="4" borderId="6" xfId="0" applyNumberFormat="1" applyFont="1" applyFill="1" applyBorder="1" applyAlignment="1">
      <alignment horizontal="right" vertical="center"/>
    </xf>
    <xf numFmtId="3" fontId="11" fillId="3" borderId="6" xfId="0" applyNumberFormat="1" applyFont="1" applyFill="1" applyBorder="1" applyAlignment="1">
      <alignment horizontal="right" vertical="center"/>
    </xf>
    <xf numFmtId="3" fontId="0" fillId="0" borderId="0" xfId="0" applyNumberFormat="1"/>
    <xf numFmtId="6" fontId="0" fillId="0" borderId="0" xfId="0" applyNumberFormat="1"/>
    <xf numFmtId="3" fontId="11" fillId="5" borderId="6" xfId="0" applyNumberFormat="1" applyFont="1" applyFill="1" applyBorder="1" applyAlignment="1">
      <alignment horizontal="right" vertical="center"/>
    </xf>
    <xf numFmtId="3" fontId="0" fillId="0" borderId="1" xfId="0" applyNumberFormat="1" applyBorder="1"/>
    <xf numFmtId="166" fontId="0" fillId="0" borderId="1" xfId="0" applyNumberFormat="1" applyBorder="1"/>
    <xf numFmtId="166" fontId="0" fillId="0" borderId="0" xfId="0" applyNumberFormat="1"/>
    <xf numFmtId="166" fontId="0" fillId="0" borderId="1" xfId="2" applyNumberFormat="1" applyFont="1" applyFill="1" applyBorder="1"/>
    <xf numFmtId="166" fontId="12" fillId="0" borderId="1" xfId="2" applyNumberFormat="1" applyFont="1" applyFill="1" applyBorder="1"/>
    <xf numFmtId="0" fontId="13" fillId="0" borderId="1" xfId="0" applyFont="1" applyBorder="1" applyAlignment="1">
      <alignment horizontal="center" vertical="center" wrapText="1"/>
    </xf>
    <xf numFmtId="14" fontId="13" fillId="0" borderId="1" xfId="0" applyNumberFormat="1" applyFont="1" applyBorder="1" applyAlignment="1">
      <alignment horizontal="center" vertical="center" wrapText="1"/>
    </xf>
    <xf numFmtId="164" fontId="13" fillId="0" borderId="1" xfId="1" applyNumberFormat="1" applyFont="1" applyBorder="1" applyAlignment="1">
      <alignment horizontal="center" vertical="center" wrapText="1"/>
    </xf>
    <xf numFmtId="0" fontId="14" fillId="6" borderId="1" xfId="0" applyFont="1" applyFill="1" applyBorder="1" applyAlignment="1">
      <alignment horizontal="center" vertical="center" wrapText="1"/>
    </xf>
    <xf numFmtId="0" fontId="13" fillId="7" borderId="1" xfId="0" applyFont="1" applyFill="1" applyBorder="1" applyAlignment="1">
      <alignment horizontal="center" vertical="center" wrapText="1"/>
    </xf>
    <xf numFmtId="167" fontId="13" fillId="7" borderId="1" xfId="1" applyNumberFormat="1" applyFont="1" applyFill="1" applyBorder="1" applyAlignment="1">
      <alignment horizontal="center" vertical="center" wrapText="1"/>
    </xf>
    <xf numFmtId="0" fontId="13" fillId="3" borderId="1" xfId="0" applyFont="1" applyFill="1" applyBorder="1" applyAlignment="1">
      <alignment horizontal="center" vertical="center" wrapText="1"/>
    </xf>
    <xf numFmtId="14" fontId="13" fillId="3" borderId="1" xfId="0" applyNumberFormat="1" applyFont="1" applyFill="1" applyBorder="1" applyAlignment="1">
      <alignment horizontal="center" vertical="center" wrapText="1"/>
    </xf>
    <xf numFmtId="0" fontId="13" fillId="8" borderId="1" xfId="0" applyFont="1" applyFill="1" applyBorder="1" applyAlignment="1">
      <alignment horizontal="center" vertical="center" wrapText="1"/>
    </xf>
    <xf numFmtId="168" fontId="13" fillId="6" borderId="1" xfId="1" applyNumberFormat="1" applyFont="1" applyFill="1" applyBorder="1" applyAlignment="1">
      <alignment horizontal="center" vertical="center" wrapText="1"/>
    </xf>
    <xf numFmtId="0" fontId="13" fillId="9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164" fontId="15" fillId="0" borderId="1" xfId="1" applyNumberFormat="1" applyFont="1" applyBorder="1" applyAlignment="1">
      <alignment vertical="center"/>
    </xf>
    <xf numFmtId="167" fontId="15" fillId="0" borderId="1" xfId="1" applyNumberFormat="1" applyFont="1" applyBorder="1" applyAlignment="1">
      <alignment vertical="center"/>
    </xf>
    <xf numFmtId="0" fontId="15" fillId="0" borderId="1" xfId="1" applyNumberFormat="1" applyFont="1" applyBorder="1" applyAlignment="1">
      <alignment vertical="center"/>
    </xf>
    <xf numFmtId="16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14" fontId="15" fillId="0" borderId="0" xfId="0" applyNumberFormat="1" applyFont="1" applyAlignment="1">
      <alignment horizontal="center" vertical="center"/>
    </xf>
    <xf numFmtId="164" fontId="15" fillId="0" borderId="0" xfId="1" applyNumberFormat="1" applyFont="1" applyAlignment="1">
      <alignment horizontal="center" vertical="center"/>
    </xf>
    <xf numFmtId="167" fontId="15" fillId="0" borderId="0" xfId="1" applyNumberFormat="1" applyFont="1" applyAlignment="1">
      <alignment vertical="center"/>
    </xf>
    <xf numFmtId="167" fontId="16" fillId="0" borderId="0" xfId="0" applyNumberFormat="1" applyFont="1" applyAlignment="1">
      <alignment vertical="center"/>
    </xf>
    <xf numFmtId="167" fontId="15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14" fontId="15" fillId="0" borderId="0" xfId="0" applyNumberFormat="1" applyFont="1" applyAlignment="1">
      <alignment vertical="center"/>
    </xf>
    <xf numFmtId="167" fontId="15" fillId="0" borderId="0" xfId="1" applyNumberFormat="1" applyFont="1"/>
    <xf numFmtId="167" fontId="15" fillId="0" borderId="0" xfId="0" applyNumberFormat="1" applyFont="1"/>
    <xf numFmtId="0" fontId="16" fillId="10" borderId="1" xfId="0" applyFont="1" applyFill="1" applyBorder="1" applyAlignment="1">
      <alignment vertical="center"/>
    </xf>
    <xf numFmtId="0" fontId="18" fillId="0" borderId="0" xfId="3" applyFont="1"/>
    <xf numFmtId="0" fontId="18" fillId="0" borderId="7" xfId="3" applyFont="1" applyBorder="1" applyAlignment="1">
      <alignment horizontal="centerContinuous"/>
    </xf>
    <xf numFmtId="0" fontId="18" fillId="0" borderId="8" xfId="3" applyFont="1" applyBorder="1" applyAlignment="1">
      <alignment horizontal="centerContinuous"/>
    </xf>
    <xf numFmtId="0" fontId="19" fillId="0" borderId="7" xfId="3" applyFont="1" applyBorder="1" applyAlignment="1">
      <alignment horizontal="center" vertical="center"/>
    </xf>
    <xf numFmtId="0" fontId="19" fillId="0" borderId="9" xfId="3" applyFont="1" applyBorder="1" applyAlignment="1">
      <alignment horizontal="center" vertical="center"/>
    </xf>
    <xf numFmtId="0" fontId="19" fillId="0" borderId="8" xfId="3" applyFont="1" applyBorder="1" applyAlignment="1">
      <alignment horizontal="center" vertical="center"/>
    </xf>
    <xf numFmtId="0" fontId="19" fillId="0" borderId="10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Continuous"/>
    </xf>
    <xf numFmtId="0" fontId="18" fillId="0" borderId="12" xfId="3" applyFont="1" applyBorder="1" applyAlignment="1">
      <alignment horizontal="centerContinuous"/>
    </xf>
    <xf numFmtId="0" fontId="19" fillId="0" borderId="13" xfId="3" applyFont="1" applyBorder="1" applyAlignment="1">
      <alignment horizontal="center" vertical="center"/>
    </xf>
    <xf numFmtId="0" fontId="19" fillId="0" borderId="14" xfId="3" applyFont="1" applyBorder="1" applyAlignment="1">
      <alignment horizontal="center" vertical="center"/>
    </xf>
    <xf numFmtId="0" fontId="19" fillId="0" borderId="6" xfId="3" applyFont="1" applyBorder="1" applyAlignment="1">
      <alignment horizontal="center" vertical="center"/>
    </xf>
    <xf numFmtId="0" fontId="19" fillId="0" borderId="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Continuous" vertical="center"/>
    </xf>
    <xf numFmtId="0" fontId="19" fillId="0" borderId="9" xfId="3" applyFont="1" applyBorder="1" applyAlignment="1">
      <alignment horizontal="centerContinuous" vertical="center"/>
    </xf>
    <xf numFmtId="0" fontId="19" fillId="0" borderId="8" xfId="3" applyFont="1" applyBorder="1" applyAlignment="1">
      <alignment horizontal="centerContinuous" vertical="center"/>
    </xf>
    <xf numFmtId="0" fontId="19" fillId="0" borderId="10" xfId="3" applyFont="1" applyBorder="1" applyAlignment="1">
      <alignment horizontal="centerContinuous" vertical="center"/>
    </xf>
    <xf numFmtId="0" fontId="19" fillId="0" borderId="11" xfId="3" applyFont="1" applyBorder="1" applyAlignment="1">
      <alignment horizontal="centerContinuous" vertical="center"/>
    </xf>
    <xf numFmtId="0" fontId="19" fillId="0" borderId="0" xfId="3" applyFont="1" applyAlignment="1">
      <alignment horizontal="centerContinuous" vertical="center"/>
    </xf>
    <xf numFmtId="0" fontId="19" fillId="0" borderId="15" xfId="3" applyFont="1" applyBorder="1" applyAlignment="1">
      <alignment horizontal="centerContinuous" vertical="center"/>
    </xf>
    <xf numFmtId="0" fontId="18" fillId="0" borderId="13" xfId="3" applyFont="1" applyBorder="1" applyAlignment="1">
      <alignment horizontal="centerContinuous"/>
    </xf>
    <xf numFmtId="0" fontId="18" fillId="0" borderId="6" xfId="3" applyFont="1" applyBorder="1" applyAlignment="1">
      <alignment horizontal="centerContinuous"/>
    </xf>
    <xf numFmtId="0" fontId="19" fillId="0" borderId="13" xfId="3" applyFont="1" applyBorder="1" applyAlignment="1">
      <alignment horizontal="centerContinuous" vertical="center"/>
    </xf>
    <xf numFmtId="0" fontId="19" fillId="0" borderId="14" xfId="3" applyFont="1" applyBorder="1" applyAlignment="1">
      <alignment horizontal="centerContinuous" vertical="center"/>
    </xf>
    <xf numFmtId="0" fontId="19" fillId="0" borderId="6" xfId="3" applyFont="1" applyBorder="1" applyAlignment="1">
      <alignment horizontal="centerContinuous" vertical="center"/>
    </xf>
    <xf numFmtId="0" fontId="19" fillId="0" borderId="5" xfId="3" applyFont="1" applyBorder="1" applyAlignment="1">
      <alignment horizontal="centerContinuous" vertical="center"/>
    </xf>
    <xf numFmtId="0" fontId="18" fillId="0" borderId="11" xfId="3" applyFont="1" applyBorder="1"/>
    <xf numFmtId="0" fontId="18" fillId="0" borderId="12" xfId="3" applyFont="1" applyBorder="1"/>
    <xf numFmtId="0" fontId="19" fillId="0" borderId="0" xfId="3" applyFont="1"/>
    <xf numFmtId="14" fontId="18" fillId="0" borderId="0" xfId="3" applyNumberFormat="1" applyFont="1"/>
    <xf numFmtId="169" fontId="18" fillId="0" borderId="0" xfId="3" applyNumberFormat="1" applyFont="1"/>
    <xf numFmtId="14" fontId="18" fillId="0" borderId="0" xfId="3" applyNumberFormat="1" applyFont="1" applyAlignment="1">
      <alignment horizontal="left"/>
    </xf>
    <xf numFmtId="1" fontId="19" fillId="0" borderId="0" xfId="4" applyNumberFormat="1" applyFont="1" applyAlignment="1">
      <alignment horizontal="center" vertical="center"/>
    </xf>
    <xf numFmtId="167" fontId="19" fillId="0" borderId="0" xfId="3" applyNumberFormat="1" applyFont="1" applyAlignment="1">
      <alignment horizontal="center" vertical="center"/>
    </xf>
    <xf numFmtId="1" fontId="19" fillId="0" borderId="0" xfId="3" applyNumberFormat="1" applyFont="1" applyAlignment="1">
      <alignment horizontal="center"/>
    </xf>
    <xf numFmtId="170" fontId="19" fillId="0" borderId="0" xfId="3" applyNumberFormat="1" applyFont="1" applyAlignment="1">
      <alignment horizontal="right"/>
    </xf>
    <xf numFmtId="1" fontId="18" fillId="0" borderId="0" xfId="3" applyNumberFormat="1" applyFont="1" applyAlignment="1">
      <alignment horizontal="center"/>
    </xf>
    <xf numFmtId="170" fontId="18" fillId="0" borderId="0" xfId="3" applyNumberFormat="1" applyFont="1" applyAlignment="1">
      <alignment horizontal="right"/>
    </xf>
    <xf numFmtId="1" fontId="18" fillId="0" borderId="14" xfId="3" applyNumberFormat="1" applyFont="1" applyBorder="1" applyAlignment="1">
      <alignment horizontal="center"/>
    </xf>
    <xf numFmtId="170" fontId="18" fillId="0" borderId="14" xfId="3" applyNumberFormat="1" applyFont="1" applyBorder="1" applyAlignment="1">
      <alignment horizontal="right"/>
    </xf>
    <xf numFmtId="0" fontId="18" fillId="0" borderId="0" xfId="3" applyFont="1" applyAlignment="1">
      <alignment horizontal="center"/>
    </xf>
    <xf numFmtId="1" fontId="19" fillId="0" borderId="16" xfId="3" applyNumberFormat="1" applyFont="1" applyBorder="1" applyAlignment="1">
      <alignment horizontal="center"/>
    </xf>
    <xf numFmtId="170" fontId="19" fillId="0" borderId="16" xfId="3" applyNumberFormat="1" applyFont="1" applyBorder="1" applyAlignment="1">
      <alignment horizontal="right"/>
    </xf>
    <xf numFmtId="170" fontId="18" fillId="0" borderId="0" xfId="3" applyNumberFormat="1" applyFont="1"/>
    <xf numFmtId="170" fontId="19" fillId="0" borderId="14" xfId="3" applyNumberFormat="1" applyFont="1" applyBorder="1"/>
    <xf numFmtId="170" fontId="18" fillId="0" borderId="14" xfId="3" applyNumberFormat="1" applyFont="1" applyBorder="1"/>
    <xf numFmtId="170" fontId="19" fillId="0" borderId="0" xfId="3" applyNumberFormat="1" applyFont="1"/>
    <xf numFmtId="0" fontId="20" fillId="0" borderId="0" xfId="3" applyFont="1" applyAlignment="1">
      <alignment horizontal="center" vertical="center" wrapText="1"/>
    </xf>
    <xf numFmtId="0" fontId="18" fillId="0" borderId="13" xfId="3" applyFont="1" applyBorder="1"/>
    <xf numFmtId="0" fontId="18" fillId="0" borderId="14" xfId="3" applyFont="1" applyBorder="1"/>
    <xf numFmtId="0" fontId="18" fillId="0" borderId="6" xfId="3" applyFont="1" applyBorder="1"/>
    <xf numFmtId="0" fontId="19" fillId="0" borderId="11" xfId="3" applyFont="1" applyBorder="1" applyAlignment="1">
      <alignment horizontal="center" vertical="center" wrapText="1"/>
    </xf>
    <xf numFmtId="0" fontId="19" fillId="0" borderId="0" xfId="3" applyFont="1" applyAlignment="1">
      <alignment horizontal="center" vertical="center" wrapText="1"/>
    </xf>
    <xf numFmtId="0" fontId="19" fillId="0" borderId="12" xfId="3" applyFont="1" applyBorder="1" applyAlignment="1">
      <alignment horizontal="center" vertical="center" wrapText="1"/>
    </xf>
    <xf numFmtId="0" fontId="18" fillId="10" borderId="0" xfId="3" applyFont="1" applyFill="1"/>
    <xf numFmtId="0" fontId="19" fillId="0" borderId="0" xfId="3" applyFont="1" applyAlignment="1">
      <alignment horizontal="center"/>
    </xf>
    <xf numFmtId="1" fontId="19" fillId="0" borderId="0" xfId="4" applyNumberFormat="1" applyFont="1" applyAlignment="1">
      <alignment horizontal="right"/>
    </xf>
    <xf numFmtId="171" fontId="19" fillId="0" borderId="0" xfId="5" applyNumberFormat="1" applyFont="1" applyAlignment="1">
      <alignment horizontal="right"/>
    </xf>
    <xf numFmtId="1" fontId="18" fillId="0" borderId="0" xfId="4" applyNumberFormat="1" applyFont="1" applyAlignment="1">
      <alignment horizontal="right"/>
    </xf>
    <xf numFmtId="171" fontId="18" fillId="0" borderId="0" xfId="5" applyNumberFormat="1" applyFont="1" applyAlignment="1">
      <alignment horizontal="right"/>
    </xf>
    <xf numFmtId="166" fontId="18" fillId="0" borderId="16" xfId="5" applyNumberFormat="1" applyFont="1" applyBorder="1" applyAlignment="1">
      <alignment horizontal="center"/>
    </xf>
    <xf numFmtId="171" fontId="18" fillId="0" borderId="16" xfId="5" applyNumberFormat="1" applyFont="1" applyBorder="1" applyAlignment="1">
      <alignment horizontal="right"/>
    </xf>
    <xf numFmtId="0" fontId="21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2" builtinId="3"/>
    <cellStyle name="Millares 2 2" xfId="5"/>
    <cellStyle name="Millares 3" xfId="4"/>
    <cellStyle name="Moneda" xfId="1" builtinId="4"/>
    <cellStyle name="Normal" xfId="0" builtinId="0"/>
    <cellStyle name="Normal 2 2" xfId="3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486774</xdr:colOff>
      <xdr:row>0</xdr:row>
      <xdr:rowOff>0</xdr:rowOff>
    </xdr:from>
    <xdr:to>
      <xdr:col>3</xdr:col>
      <xdr:colOff>771525</xdr:colOff>
      <xdr:row>6</xdr:row>
      <xdr:rowOff>95250</xdr:rowOff>
    </xdr:to>
    <xdr:pic>
      <xdr:nvPicPr>
        <xdr:cNvPr id="2" name="Imagen 1" descr="Hospital Isaias Duarte Cancino">
          <a:extLst>
            <a:ext uri="{FF2B5EF4-FFF2-40B4-BE49-F238E27FC236}">
              <a16:creationId xmlns:a16="http://schemas.microsoft.com/office/drawing/2014/main" xmlns="" id="{3D6DDC64-5EDE-CE1C-7B6F-94924060FC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9962" y="0"/>
          <a:ext cx="1475376" cy="1381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2.700934375003" createdVersion="5" refreshedVersion="5" minRefreshableVersion="3" recordCount="17">
  <cacheSource type="worksheet">
    <worksheetSource ref="A2:AP19" sheet="ESTADO DE CADA FACTURA"/>
  </cacheSource>
  <cacheFields count="42">
    <cacheField name="NIT IPS" numFmtId="0">
      <sharedItems containsSemiMixedTypes="0" containsString="0" containsNumber="1" containsInteger="1" minValue="805028530" maxValue="80502853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191" maxValue="165405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31T00:00:00" maxDate="2025-01-09T19:11:00"/>
    </cacheField>
    <cacheField name="IPS Fecha radicado" numFmtId="14">
      <sharedItems containsNonDate="0" containsString="0" containsBlank="1"/>
    </cacheField>
    <cacheField name="IPS Valor Factura" numFmtId="164">
      <sharedItems containsSemiMixedTypes="0" containsString="0" containsNumber="1" containsInteger="1" minValue="68556" maxValue="1766105"/>
    </cacheField>
    <cacheField name="IPS Saldo Factura" numFmtId="164">
      <sharedItems containsSemiMixedTypes="0" containsString="0" containsNumber="1" containsInteger="1" minValue="68556" maxValue="1442370"/>
    </cacheField>
    <cacheField name="ESTADO CARTERA ANTERIOR" numFmtId="0">
      <sharedItems/>
    </cacheField>
    <cacheField name="ESTADO EPS 26-03-2025" numFmtId="0">
      <sharedItems count="3">
        <s v="Factura cancelada"/>
        <s v="Factura no radicad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10-31T00:00:00" maxDate="2025-01-10T00:00:00"/>
    </cacheField>
    <cacheField name="FECHA RAD" numFmtId="14">
      <sharedItems containsNonDate="0" containsDate="1" containsString="0" containsBlank="1" minDate="2020-11-21T00:00:00" maxDate="2025-01-15T00:00:00"/>
    </cacheField>
    <cacheField name="FECHA LIQ" numFmtId="14">
      <sharedItems containsNonDate="0" containsDate="1" containsString="0" containsBlank="1" minDate="2020-11-21T00:00:00" maxDate="2025-01-28T00:00:00"/>
    </cacheField>
    <cacheField name="DIAS" numFmtId="0">
      <sharedItems containsMixedTypes="1" containsNumber="1" containsInteger="1" minValue="32" maxValue="1560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Blank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284965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1442370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335340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1563002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906" maxValue="4800048568"/>
    </cacheField>
    <cacheField name="FECHA COMPENSACION SAP" numFmtId="14">
      <sharedItems containsNonDate="0" containsDate="1" containsString="0" containsBlank="1" minDate="2021-06-30T00:00:00" maxDate="2024-06-27T00:00:00"/>
    </cacheField>
    <cacheField name="OBSE PAGO" numFmtId="0">
      <sharedItems containsBlank="1"/>
    </cacheField>
    <cacheField name="VALOR TRANFERENCIA" numFmtId="167">
      <sharedItems containsSemiMixedTypes="0" containsString="0" containsNumber="1" containsInteger="1" minValue="0" maxValue="11744670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7">
  <r>
    <n v="805028530"/>
    <s v="HOSP ISAIAS DUARTE CANCINO E.S.E"/>
    <s v="FEU"/>
    <n v="108387"/>
    <s v="FEU108387"/>
    <s v="805028530_FEU108387"/>
    <d v="2024-01-25T21:49:00"/>
    <m/>
    <n v="284965"/>
    <n v="284965"/>
    <s v="FACTURA PENDIENTE EN PROGRAMACION DE PAGO"/>
    <x v="0"/>
    <n v="0"/>
    <m/>
    <s v="Finalizada"/>
    <d v="2024-01-25T00:00:00"/>
    <d v="2024-05-15T00:00:00"/>
    <d v="2024-05-31T00:00:00"/>
    <n v="273"/>
    <s v="181-360"/>
    <n v="0"/>
    <m/>
    <m/>
    <m/>
    <s v="Urgencias"/>
    <m/>
    <s v="MIG-805028530"/>
    <n v="284965"/>
    <n v="0"/>
    <n v="0"/>
    <n v="0"/>
    <n v="0"/>
    <n v="0"/>
    <n v="0"/>
    <n v="0"/>
    <n v="0"/>
    <n v="284965"/>
    <n v="0"/>
    <n v="2201520906"/>
    <d v="2024-06-26T00:00:00"/>
    <s v="Transferencia"/>
    <n v="441221"/>
  </r>
  <r>
    <n v="805028530"/>
    <s v="HOSP ISAIAS DUARTE CANCINO E.S.E"/>
    <s v="FEU"/>
    <n v="104981"/>
    <s v="FEU104981"/>
    <s v="805028530_FEU104981"/>
    <d v="2023-09-26T00:00:00"/>
    <m/>
    <n v="68556"/>
    <n v="68556"/>
    <s v="FACTURA PENDIENTE EN PROGRAMACION DE PAGO"/>
    <x v="0"/>
    <n v="0"/>
    <m/>
    <s v="Finalizada"/>
    <d v="2023-09-26T00:00:00"/>
    <d v="2024-05-15T00:00:00"/>
    <d v="2024-05-29T00:00:00"/>
    <n v="275"/>
    <s v="181-360"/>
    <n v="0"/>
    <m/>
    <m/>
    <m/>
    <s v="Urgencias"/>
    <m/>
    <s v="MIG-805028530"/>
    <n v="68556"/>
    <n v="0"/>
    <n v="0"/>
    <n v="0"/>
    <n v="0"/>
    <n v="0"/>
    <n v="0"/>
    <n v="0"/>
    <n v="0"/>
    <n v="68556"/>
    <n v="0"/>
    <n v="2201520906"/>
    <d v="2024-06-26T00:00:00"/>
    <s v="Transferencia"/>
    <n v="441221"/>
  </r>
  <r>
    <n v="805028530"/>
    <s v="HOSP ISAIAS DUARTE CANCINO E.S.E"/>
    <s v="FEU"/>
    <n v="5191"/>
    <s v="FEU5191"/>
    <s v="805028530_FEU5191"/>
    <d v="2020-10-31T00:00:00"/>
    <m/>
    <n v="1766105"/>
    <n v="203103"/>
    <s v="FACTURA CANCELADA"/>
    <x v="0"/>
    <n v="0"/>
    <m/>
    <s v="Finalizada"/>
    <d v="2020-10-31T00:00:00"/>
    <d v="2020-11-21T00:00:00"/>
    <d v="2020-11-21T00:00:00"/>
    <n v="1560"/>
    <s v="Más de 360"/>
    <n v="0"/>
    <m/>
    <m/>
    <m/>
    <m/>
    <m/>
    <s v="MIG-805028530"/>
    <n v="203103"/>
    <n v="0"/>
    <n v="0"/>
    <n v="0"/>
    <n v="0"/>
    <n v="0"/>
    <n v="0"/>
    <n v="0"/>
    <n v="0"/>
    <n v="1563002"/>
    <n v="0"/>
    <n v="4800048568"/>
    <d v="2021-06-30T00:00:00"/>
    <s v="REASIG HOSP.ISAIAS DUARTE CANC/A BCO.AGRARIO DE CB"/>
    <n v="117446706"/>
  </r>
  <r>
    <n v="805028530"/>
    <s v="HOSP ISAIAS DUARTE CANCINO E.S.E"/>
    <s v="FEU"/>
    <n v="165405"/>
    <s v="FEU165405"/>
    <s v="805028530_FEU165405"/>
    <d v="2025-01-09T19:11:00"/>
    <m/>
    <n v="76800"/>
    <n v="76800"/>
    <e v="#N/A"/>
    <x v="1"/>
    <n v="0"/>
    <m/>
    <s v="Para cargar RIPS o soportes"/>
    <d v="2025-01-09T00:00:00"/>
    <m/>
    <m/>
    <s v="No radicada"/>
    <s v="No radicada"/>
    <n v="0"/>
    <m/>
    <m/>
    <m/>
    <m/>
    <m/>
    <m/>
    <n v="0"/>
    <n v="0"/>
    <n v="76800"/>
    <n v="0"/>
    <n v="0"/>
    <n v="0"/>
    <n v="0"/>
    <n v="0"/>
    <n v="0"/>
    <n v="0"/>
    <n v="0"/>
    <m/>
    <m/>
    <m/>
    <n v="0"/>
  </r>
  <r>
    <n v="805028530"/>
    <s v="HOSP ISAIAS DUARTE CANCINO E.S.E"/>
    <s v="FEU"/>
    <n v="100629"/>
    <s v="FEU100629"/>
    <s v="805028530_FEU100629"/>
    <d v="2023-04-26T00:00:00"/>
    <m/>
    <n v="1442370"/>
    <n v="1442370"/>
    <s v="FACTURA NO RADICADA"/>
    <x v="1"/>
    <n v="0"/>
    <m/>
    <m/>
    <m/>
    <m/>
    <m/>
    <s v="No radicada"/>
    <s v="No radicada"/>
    <n v="0"/>
    <m/>
    <m/>
    <m/>
    <m/>
    <m/>
    <m/>
    <n v="0"/>
    <n v="0"/>
    <n v="1442370"/>
    <n v="0"/>
    <n v="0"/>
    <n v="0"/>
    <n v="0"/>
    <n v="0"/>
    <n v="0"/>
    <n v="0"/>
    <n v="0"/>
    <m/>
    <m/>
    <m/>
    <n v="0"/>
  </r>
  <r>
    <n v="805028530"/>
    <s v="HOSP ISAIAS DUARTE CANCINO E.S.E"/>
    <s v="FEU"/>
    <n v="103780"/>
    <s v="FEU103780"/>
    <s v="805028530_FEU103780"/>
    <d v="2023-08-08T00:00:00"/>
    <m/>
    <n v="566961"/>
    <n v="566961"/>
    <s v="FACTURA NO RADICADA"/>
    <x v="1"/>
    <n v="0"/>
    <m/>
    <m/>
    <m/>
    <m/>
    <m/>
    <s v="No radicada"/>
    <s v="No radicada"/>
    <n v="0"/>
    <m/>
    <m/>
    <m/>
    <m/>
    <m/>
    <m/>
    <n v="0"/>
    <n v="0"/>
    <n v="566961"/>
    <n v="0"/>
    <n v="0"/>
    <n v="0"/>
    <n v="0"/>
    <n v="0"/>
    <n v="0"/>
    <n v="0"/>
    <n v="0"/>
    <m/>
    <m/>
    <m/>
    <n v="0"/>
  </r>
  <r>
    <n v="805028530"/>
    <s v="HOSP ISAIAS DUARTE CANCINO E.S.E"/>
    <s v="FEU"/>
    <n v="104244"/>
    <s v="FEU104244"/>
    <s v="805028530_FEU104244"/>
    <d v="2023-08-25T00:00:00"/>
    <m/>
    <n v="1301783"/>
    <n v="1301783"/>
    <s v="FACTURA NO RADICADA"/>
    <x v="1"/>
    <n v="0"/>
    <m/>
    <m/>
    <m/>
    <m/>
    <m/>
    <s v="No radicada"/>
    <s v="No radicada"/>
    <n v="0"/>
    <m/>
    <m/>
    <m/>
    <m/>
    <m/>
    <m/>
    <n v="0"/>
    <n v="0"/>
    <n v="1301783"/>
    <n v="0"/>
    <n v="0"/>
    <n v="0"/>
    <n v="0"/>
    <n v="0"/>
    <n v="0"/>
    <n v="0"/>
    <n v="0"/>
    <m/>
    <m/>
    <m/>
    <n v="0"/>
  </r>
  <r>
    <n v="805028530"/>
    <s v="HOSP ISAIAS DUARTE CANCINO E.S.E"/>
    <s v="FEU"/>
    <n v="159721"/>
    <s v="FEU159721"/>
    <s v="805028530_FEU159721"/>
    <d v="2024-12-06T03:17:00"/>
    <m/>
    <n v="726340"/>
    <n v="726340"/>
    <e v="#N/A"/>
    <x v="1"/>
    <n v="0"/>
    <m/>
    <m/>
    <m/>
    <m/>
    <m/>
    <s v="No radicada"/>
    <s v="No radicada"/>
    <n v="0"/>
    <m/>
    <m/>
    <m/>
    <m/>
    <m/>
    <m/>
    <n v="0"/>
    <n v="0"/>
    <n v="726340"/>
    <n v="0"/>
    <n v="0"/>
    <n v="0"/>
    <n v="0"/>
    <n v="0"/>
    <n v="0"/>
    <n v="0"/>
    <n v="0"/>
    <m/>
    <m/>
    <m/>
    <n v="0"/>
  </r>
  <r>
    <n v="805028530"/>
    <s v="HOSP ISAIAS DUARTE CANCINO E.S.E"/>
    <s v="FEU"/>
    <n v="91790"/>
    <s v="FEU91790"/>
    <s v="805028530_FEU91790"/>
    <d v="2022-08-11T00:00:00"/>
    <m/>
    <n v="502555"/>
    <n v="502555"/>
    <s v="FACTURA NO RADICADA"/>
    <x v="1"/>
    <n v="0"/>
    <m/>
    <m/>
    <m/>
    <m/>
    <m/>
    <s v="No radicada"/>
    <s v="No radicada"/>
    <n v="0"/>
    <m/>
    <m/>
    <m/>
    <m/>
    <m/>
    <m/>
    <n v="0"/>
    <n v="0"/>
    <n v="502555"/>
    <n v="0"/>
    <n v="0"/>
    <n v="0"/>
    <n v="0"/>
    <n v="0"/>
    <n v="0"/>
    <n v="0"/>
    <n v="0"/>
    <m/>
    <m/>
    <m/>
    <n v="0"/>
  </r>
  <r>
    <n v="805028530"/>
    <s v="HOSP ISAIAS DUARTE CANCINO E.S.E"/>
    <s v="FEU"/>
    <n v="161781"/>
    <s v="FEU161781"/>
    <s v="805028530_FEU161781"/>
    <d v="2024-12-15T23:12:00"/>
    <m/>
    <n v="267140"/>
    <n v="267140"/>
    <e v="#N/A"/>
    <x v="2"/>
    <n v="0"/>
    <m/>
    <s v="Finalizada"/>
    <d v="2024-12-15T00:00:00"/>
    <d v="2025-01-14T00:00:00"/>
    <d v="2025-01-27T00:00:00"/>
    <n v="32"/>
    <s v="31-60"/>
    <n v="0"/>
    <m/>
    <m/>
    <m/>
    <s v="Urgencias"/>
    <m/>
    <s v="URG-2023-31"/>
    <n v="0"/>
    <n v="0"/>
    <n v="0"/>
    <n v="0"/>
    <n v="0"/>
    <n v="0"/>
    <n v="267140"/>
    <n v="0"/>
    <n v="0"/>
    <n v="0"/>
    <n v="0"/>
    <m/>
    <m/>
    <m/>
    <n v="0"/>
  </r>
  <r>
    <n v="805028530"/>
    <s v="HOSP ISAIAS DUARTE CANCINO E.S.E"/>
    <s v="FEU"/>
    <n v="163904"/>
    <s v="FEU163904"/>
    <s v="805028530_FEU163904"/>
    <d v="2024-12-28T21:29:00"/>
    <m/>
    <n v="335340"/>
    <n v="335340"/>
    <e v="#N/A"/>
    <x v="2"/>
    <n v="0"/>
    <m/>
    <s v="Finalizada"/>
    <d v="2024-12-28T00:00:00"/>
    <d v="2025-01-14T00:00:00"/>
    <d v="2025-01-27T00:00:00"/>
    <n v="32"/>
    <s v="31-60"/>
    <n v="0"/>
    <m/>
    <m/>
    <m/>
    <s v="Urgencias"/>
    <m/>
    <s v="URG-2023-31"/>
    <n v="0"/>
    <n v="0"/>
    <n v="0"/>
    <n v="0"/>
    <n v="0"/>
    <n v="0"/>
    <n v="335340"/>
    <n v="0"/>
    <n v="0"/>
    <n v="0"/>
    <n v="0"/>
    <m/>
    <m/>
    <m/>
    <n v="0"/>
  </r>
  <r>
    <n v="805028530"/>
    <s v="HOSP ISAIAS DUARTE CANCINO E.S.E"/>
    <s v="FEU"/>
    <n v="161782"/>
    <s v="FEU161782"/>
    <s v="805028530_FEU161782"/>
    <d v="2024-12-15T23:32:00"/>
    <m/>
    <n v="104900"/>
    <n v="104900"/>
    <e v="#N/A"/>
    <x v="2"/>
    <n v="0"/>
    <m/>
    <s v="Finalizada"/>
    <d v="2024-12-15T00:00:00"/>
    <d v="2025-01-14T00:00:00"/>
    <d v="2025-01-24T00:00:00"/>
    <n v="35"/>
    <s v="31-60"/>
    <n v="0"/>
    <m/>
    <m/>
    <m/>
    <s v="Urgencias"/>
    <m/>
    <s v="URG-2023-31"/>
    <n v="0"/>
    <n v="0"/>
    <n v="0"/>
    <n v="0"/>
    <n v="0"/>
    <n v="0"/>
    <n v="104900"/>
    <n v="0"/>
    <n v="0"/>
    <n v="0"/>
    <n v="0"/>
    <m/>
    <m/>
    <m/>
    <n v="0"/>
  </r>
  <r>
    <n v="805028530"/>
    <s v="HOSP ISAIAS DUARTE CANCINO E.S.E"/>
    <s v="FEU"/>
    <n v="143386"/>
    <s v="FEU143386"/>
    <s v="805028530_FEU143386"/>
    <d v="2024-09-20T20:29:00"/>
    <m/>
    <n v="165600"/>
    <n v="165600"/>
    <s v="FACTURA PENDIENTE EN PROGRAMACION DE PAGO"/>
    <x v="2"/>
    <n v="0"/>
    <m/>
    <s v="Finalizada"/>
    <d v="2024-09-20T00:00:00"/>
    <d v="2024-10-09T00:00:00"/>
    <d v="2024-10-25T00:00:00"/>
    <n v="126"/>
    <s v="91-180"/>
    <n v="0"/>
    <m/>
    <m/>
    <m/>
    <s v="Urgencias"/>
    <m/>
    <s v="URG-2023-31"/>
    <n v="0"/>
    <n v="0"/>
    <n v="0"/>
    <n v="0"/>
    <n v="0"/>
    <n v="0"/>
    <n v="165600"/>
    <n v="0"/>
    <n v="0"/>
    <n v="0"/>
    <n v="0"/>
    <m/>
    <m/>
    <m/>
    <n v="0"/>
  </r>
  <r>
    <n v="805028530"/>
    <s v="HOSP ISAIAS DUARTE CANCINO E.S.E"/>
    <s v="FEU"/>
    <n v="144856"/>
    <s v="FEU144856"/>
    <s v="805028530_FEU144856"/>
    <d v="2024-09-27T02:42:00"/>
    <m/>
    <n v="89900"/>
    <n v="89900"/>
    <s v="FACTURA PENDIENTE EN PROGRAMACION DE PAGO"/>
    <x v="2"/>
    <n v="0"/>
    <m/>
    <s v="Finalizada"/>
    <d v="2024-09-27T00:00:00"/>
    <d v="2024-10-09T00:00:00"/>
    <d v="2024-10-18T00:00:00"/>
    <n v="133"/>
    <s v="91-180"/>
    <n v="0"/>
    <m/>
    <m/>
    <m/>
    <s v="Urgencias"/>
    <m/>
    <s v="URG-2023-31"/>
    <n v="0"/>
    <n v="0"/>
    <n v="0"/>
    <n v="0"/>
    <n v="0"/>
    <n v="0"/>
    <n v="89900"/>
    <n v="0"/>
    <n v="0"/>
    <n v="0"/>
    <n v="0"/>
    <m/>
    <m/>
    <m/>
    <n v="0"/>
  </r>
  <r>
    <n v="805028530"/>
    <s v="HOSP ISAIAS DUARTE CANCINO E.S.E"/>
    <s v="FEU"/>
    <n v="135361"/>
    <s v="FEU135361"/>
    <s v="805028530_FEU135361"/>
    <d v="2024-08-21T02:58:00"/>
    <m/>
    <n v="76800"/>
    <n v="76800"/>
    <s v="FACTURA PENDIENTE EN PROGRAMACION DE PAGO"/>
    <x v="2"/>
    <n v="0"/>
    <m/>
    <s v="Finalizada"/>
    <d v="2024-08-21T00:00:00"/>
    <d v="2024-09-09T00:00:00"/>
    <d v="2024-09-19T00:00:00"/>
    <n v="162"/>
    <s v="91-180"/>
    <n v="0"/>
    <m/>
    <m/>
    <m/>
    <s v="Urgencias"/>
    <m/>
    <s v="MIG-805028530"/>
    <n v="0"/>
    <n v="0"/>
    <n v="0"/>
    <n v="0"/>
    <n v="0"/>
    <n v="0"/>
    <n v="76800"/>
    <n v="0"/>
    <n v="0"/>
    <n v="0"/>
    <n v="0"/>
    <m/>
    <m/>
    <m/>
    <n v="0"/>
  </r>
  <r>
    <n v="805028530"/>
    <s v="HOSP ISAIAS DUARTE CANCINO E.S.E"/>
    <s v="FEU"/>
    <n v="129797"/>
    <s v="FEU129797"/>
    <s v="805028530_FEU129797"/>
    <d v="2024-07-26T01:11:00"/>
    <m/>
    <n v="238840"/>
    <n v="238840"/>
    <s v="FACTURA PENDIENTE EN PROGRAMACION DE PAGO"/>
    <x v="2"/>
    <n v="0"/>
    <m/>
    <s v="Finalizada"/>
    <d v="2024-07-26T00:00:00"/>
    <d v="2024-08-06T00:00:00"/>
    <d v="2024-08-27T00:00:00"/>
    <n v="185"/>
    <s v="181-360"/>
    <n v="0"/>
    <m/>
    <m/>
    <m/>
    <s v="Urgencias"/>
    <m/>
    <s v="MIG-805028530"/>
    <n v="0"/>
    <n v="0"/>
    <n v="0"/>
    <n v="0"/>
    <n v="0"/>
    <n v="0"/>
    <n v="238840"/>
    <n v="0"/>
    <n v="0"/>
    <n v="0"/>
    <n v="0"/>
    <m/>
    <m/>
    <m/>
    <n v="0"/>
  </r>
  <r>
    <n v="805028530"/>
    <s v="HOSP ISAIAS DUARTE CANCINO E.S.E"/>
    <s v="FEU"/>
    <n v="128499"/>
    <s v="FEU128499"/>
    <s v="805028530_FEU128499"/>
    <d v="2024-07-21T04:16:00"/>
    <m/>
    <n v="76800"/>
    <n v="76800"/>
    <s v="FACTURA PENDIENTE EN PROGRAMACION DE PAGO"/>
    <x v="2"/>
    <n v="0"/>
    <m/>
    <s v="Finalizada"/>
    <d v="2024-07-21T00:00:00"/>
    <d v="2024-08-06T00:00:00"/>
    <d v="2024-08-16T00:00:00"/>
    <n v="196"/>
    <s v="181-360"/>
    <n v="0"/>
    <m/>
    <m/>
    <m/>
    <s v="Urgencias"/>
    <m/>
    <s v="MIG-805028530"/>
    <n v="0"/>
    <n v="0"/>
    <n v="0"/>
    <n v="0"/>
    <n v="0"/>
    <n v="0"/>
    <n v="7680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1" cacheId="20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4">
        <item x="0"/>
        <item x="1"/>
        <item x="2"/>
        <item t="default"/>
      </items>
    </pivotField>
    <pivotField numFmtId="167" showAll="0"/>
    <pivotField showAll="0"/>
    <pivotField showAll="0"/>
    <pivotField showAll="0"/>
    <pivotField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4"/>
  <sheetViews>
    <sheetView workbookViewId="0">
      <selection activeCell="C13" sqref="C13"/>
    </sheetView>
  </sheetViews>
  <sheetFormatPr baseColWidth="10" defaultRowHeight="14.5" x14ac:dyDescent="0.35"/>
  <cols>
    <col min="2" max="2" width="17.1796875" customWidth="1"/>
    <col min="3" max="3" width="21.26953125" customWidth="1"/>
  </cols>
  <sheetData>
    <row r="2" spans="2:11" ht="15" thickBot="1" x14ac:dyDescent="0.4"/>
    <row r="3" spans="2:11" ht="29.5" thickBot="1" x14ac:dyDescent="0.4">
      <c r="B3" s="22" t="s">
        <v>142</v>
      </c>
      <c r="C3" s="23" t="s">
        <v>143</v>
      </c>
    </row>
    <row r="4" spans="2:11" ht="15" thickBot="1" x14ac:dyDescent="0.4">
      <c r="B4" s="24">
        <v>4800028818</v>
      </c>
      <c r="C4" s="25">
        <v>1103995</v>
      </c>
    </row>
    <row r="5" spans="2:11" ht="15" thickBot="1" x14ac:dyDescent="0.4">
      <c r="B5" s="24">
        <v>4800032769</v>
      </c>
      <c r="C5" s="26">
        <v>5275173</v>
      </c>
      <c r="D5" t="s">
        <v>144</v>
      </c>
    </row>
    <row r="6" spans="2:11" ht="15" thickBot="1" x14ac:dyDescent="0.4">
      <c r="B6" s="24">
        <v>4800033725</v>
      </c>
      <c r="C6" s="26">
        <v>2987503</v>
      </c>
      <c r="D6" t="s">
        <v>144</v>
      </c>
    </row>
    <row r="7" spans="2:11" ht="15" thickBot="1" x14ac:dyDescent="0.4">
      <c r="B7" s="24">
        <v>4800036172</v>
      </c>
      <c r="C7" s="26">
        <v>3776672</v>
      </c>
      <c r="D7" t="s">
        <v>144</v>
      </c>
    </row>
    <row r="8" spans="2:11" ht="15" thickBot="1" x14ac:dyDescent="0.4">
      <c r="B8" s="24">
        <v>4800037630</v>
      </c>
      <c r="C8" s="26">
        <v>1595134</v>
      </c>
      <c r="D8" t="s">
        <v>144</v>
      </c>
      <c r="I8" s="26">
        <v>1595134</v>
      </c>
    </row>
    <row r="9" spans="2:11" ht="15" thickBot="1" x14ac:dyDescent="0.4">
      <c r="B9" s="24">
        <v>4800037634</v>
      </c>
      <c r="C9" s="26">
        <v>487874</v>
      </c>
      <c r="D9" t="s">
        <v>144</v>
      </c>
      <c r="I9" s="26">
        <v>487874</v>
      </c>
    </row>
    <row r="10" spans="2:11" ht="15" thickBot="1" x14ac:dyDescent="0.4">
      <c r="B10" s="24">
        <v>4800042032</v>
      </c>
      <c r="C10" s="26">
        <v>3304058</v>
      </c>
      <c r="D10" t="s">
        <v>144</v>
      </c>
      <c r="I10" s="25">
        <v>3304058</v>
      </c>
    </row>
    <row r="11" spans="2:11" ht="15" thickBot="1" x14ac:dyDescent="0.4">
      <c r="B11" s="24">
        <v>4800048568</v>
      </c>
      <c r="C11" s="29">
        <v>117446706</v>
      </c>
      <c r="D11" t="s">
        <v>147</v>
      </c>
      <c r="I11" s="26">
        <v>3776672</v>
      </c>
    </row>
    <row r="12" spans="2:11" ht="15" thickBot="1" x14ac:dyDescent="0.4">
      <c r="B12" s="24">
        <v>4800052341</v>
      </c>
      <c r="C12" s="29">
        <v>30443224</v>
      </c>
      <c r="D12" t="s">
        <v>147</v>
      </c>
      <c r="I12" s="27">
        <f>SUM(I8:I11)</f>
        <v>9163738</v>
      </c>
      <c r="J12" s="28">
        <v>10292658</v>
      </c>
      <c r="K12" s="28">
        <f>I12-J12</f>
        <v>-1128920</v>
      </c>
    </row>
    <row r="13" spans="2:11" ht="15" thickBot="1" x14ac:dyDescent="0.4">
      <c r="B13" s="24">
        <v>4800056006</v>
      </c>
      <c r="C13" s="29">
        <v>4003523</v>
      </c>
      <c r="D13" t="s">
        <v>147</v>
      </c>
    </row>
    <row r="14" spans="2:11" ht="15" thickBot="1" x14ac:dyDescent="0.4">
      <c r="B14" s="24">
        <v>4800057243</v>
      </c>
      <c r="C14" s="29">
        <v>6731891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9"/>
  <sheetViews>
    <sheetView zoomScale="80" zoomScaleNormal="80" workbookViewId="0">
      <pane ySplit="9" topLeftCell="A131" activePane="bottomLeft" state="frozen"/>
      <selection pane="bottomLeft" activeCell="H4" sqref="H4"/>
    </sheetView>
  </sheetViews>
  <sheetFormatPr baseColWidth="10" defaultRowHeight="14.5" x14ac:dyDescent="0.35"/>
  <cols>
    <col min="1" max="1" width="19.81640625" customWidth="1"/>
    <col min="2" max="2" width="19.81640625" bestFit="1" customWidth="1"/>
    <col min="3" max="3" width="17.81640625" customWidth="1"/>
    <col min="4" max="4" width="14.26953125" customWidth="1"/>
    <col min="5" max="5" width="19.7265625" customWidth="1"/>
    <col min="6" max="6" width="14.7265625" customWidth="1"/>
    <col min="7" max="7" width="17.54296875" customWidth="1"/>
    <col min="8" max="8" width="16.453125" customWidth="1"/>
    <col min="9" max="9" width="22.1796875" customWidth="1"/>
    <col min="10" max="10" width="0" hidden="1" customWidth="1"/>
    <col min="12" max="12" width="13.7265625" customWidth="1"/>
  </cols>
  <sheetData>
    <row r="1" spans="1:10" ht="17.5" x14ac:dyDescent="0.45">
      <c r="A1" s="1"/>
      <c r="B1" s="1"/>
      <c r="C1" s="1"/>
      <c r="D1" s="1"/>
      <c r="E1" s="2"/>
      <c r="F1" s="2"/>
      <c r="G1" s="2"/>
      <c r="H1" s="2"/>
      <c r="I1" s="2"/>
    </row>
    <row r="2" spans="1:10" ht="17.5" x14ac:dyDescent="0.45">
      <c r="A2" s="3" t="s">
        <v>13</v>
      </c>
      <c r="B2" s="4"/>
      <c r="C2" s="4"/>
      <c r="D2" s="4"/>
      <c r="E2" s="5"/>
      <c r="F2" s="6"/>
      <c r="G2" s="7"/>
      <c r="H2" s="8"/>
      <c r="I2" s="2"/>
      <c r="J2" s="2"/>
    </row>
    <row r="3" spans="1:10" ht="17.5" x14ac:dyDescent="0.45">
      <c r="A3" s="3" t="s">
        <v>14</v>
      </c>
      <c r="B3" s="4"/>
      <c r="C3" s="4"/>
      <c r="D3" s="4"/>
      <c r="E3" s="5"/>
      <c r="F3" s="6"/>
      <c r="G3" s="7"/>
      <c r="H3" s="8"/>
      <c r="I3" s="2"/>
      <c r="J3" s="2"/>
    </row>
    <row r="4" spans="1:10" ht="17.5" x14ac:dyDescent="0.45">
      <c r="A4" s="3" t="s">
        <v>0</v>
      </c>
      <c r="B4" s="4"/>
      <c r="C4" s="4"/>
      <c r="D4" s="4"/>
      <c r="E4" s="5"/>
      <c r="G4" s="7"/>
      <c r="H4" s="8"/>
      <c r="I4" s="2"/>
      <c r="J4" s="2"/>
    </row>
    <row r="5" spans="1:10" ht="17.5" x14ac:dyDescent="0.45">
      <c r="A5" s="3" t="s">
        <v>1</v>
      </c>
      <c r="B5" s="15" t="s">
        <v>15</v>
      </c>
      <c r="C5" s="15"/>
      <c r="D5" s="15"/>
      <c r="E5" s="6"/>
      <c r="F5" s="7"/>
      <c r="G5" s="8"/>
      <c r="H5" s="2"/>
      <c r="I5" s="2"/>
      <c r="J5" s="1"/>
    </row>
    <row r="6" spans="1:10" ht="17.5" x14ac:dyDescent="0.45">
      <c r="A6" s="3" t="s">
        <v>2</v>
      </c>
      <c r="B6" s="15">
        <v>45657</v>
      </c>
      <c r="C6" s="15"/>
      <c r="D6" s="4"/>
      <c r="E6" s="9"/>
      <c r="F6" s="7"/>
      <c r="G6" s="7"/>
      <c r="H6" s="8"/>
      <c r="I6" s="2"/>
      <c r="J6" s="2"/>
    </row>
    <row r="7" spans="1:10" ht="19" x14ac:dyDescent="0.45">
      <c r="A7" s="3" t="s">
        <v>3</v>
      </c>
      <c r="B7" s="14">
        <f>I8</f>
        <v>6528753</v>
      </c>
      <c r="C7" s="10"/>
      <c r="D7" s="4"/>
      <c r="E7" s="9"/>
      <c r="F7" s="7"/>
      <c r="G7" s="7"/>
      <c r="H7" s="8"/>
      <c r="I7" s="2"/>
      <c r="J7" s="2"/>
    </row>
    <row r="8" spans="1:10" ht="17.5" x14ac:dyDescent="0.35">
      <c r="A8" s="4"/>
      <c r="B8" s="4"/>
      <c r="C8" s="4"/>
      <c r="D8" s="11"/>
      <c r="E8" s="21">
        <f>+SUBTOTAL(9,E9:E1048576)</f>
        <v>195437249</v>
      </c>
      <c r="F8" s="21">
        <f>+SUBTOTAL(9,F9:F1048576)</f>
        <v>5253748</v>
      </c>
      <c r="G8" s="21">
        <f>+SUBTOTAL(9,G9:G1048576)</f>
        <v>180482162</v>
      </c>
      <c r="H8" s="21">
        <f>+SUBTOTAL(9,H9:H1048576)</f>
        <v>3172586</v>
      </c>
      <c r="I8" s="21">
        <f>+SUBTOTAL(9,I9:I1048576)</f>
        <v>6528753</v>
      </c>
    </row>
    <row r="9" spans="1:10" ht="33" x14ac:dyDescent="0.35">
      <c r="A9" s="16" t="s">
        <v>4</v>
      </c>
      <c r="B9" s="16" t="s">
        <v>5</v>
      </c>
      <c r="C9" s="16" t="s">
        <v>6</v>
      </c>
      <c r="D9" s="16" t="s">
        <v>7</v>
      </c>
      <c r="E9" s="17" t="s">
        <v>8</v>
      </c>
      <c r="F9" s="17" t="s">
        <v>9</v>
      </c>
      <c r="G9" s="17" t="s">
        <v>10</v>
      </c>
      <c r="H9" s="17" t="s">
        <v>11</v>
      </c>
      <c r="I9" s="17" t="s">
        <v>12</v>
      </c>
    </row>
    <row r="10" spans="1:10" x14ac:dyDescent="0.35">
      <c r="A10" s="12" t="s">
        <v>55</v>
      </c>
      <c r="B10" s="13">
        <v>42887</v>
      </c>
      <c r="C10" s="12">
        <v>2017</v>
      </c>
      <c r="D10" s="12"/>
      <c r="E10" s="20">
        <v>3605373</v>
      </c>
      <c r="F10" s="20"/>
      <c r="G10" s="20">
        <v>3172587</v>
      </c>
      <c r="H10" s="20">
        <v>432786</v>
      </c>
      <c r="I10" s="20">
        <f>E10-F10-G10-H10</f>
        <v>0</v>
      </c>
      <c r="J10" t="s">
        <v>141</v>
      </c>
    </row>
    <row r="11" spans="1:10" x14ac:dyDescent="0.35">
      <c r="A11" s="12" t="s">
        <v>117</v>
      </c>
      <c r="B11" s="13">
        <v>43182</v>
      </c>
      <c r="C11" s="12">
        <v>2018</v>
      </c>
      <c r="D11" s="12"/>
      <c r="E11" s="20">
        <v>181859</v>
      </c>
      <c r="F11" s="20"/>
      <c r="G11" s="20">
        <v>181859</v>
      </c>
      <c r="H11" s="20"/>
      <c r="I11" s="20">
        <f t="shared" ref="I11:I74" si="0">E11-F11-G11-H11</f>
        <v>0</v>
      </c>
    </row>
    <row r="12" spans="1:10" x14ac:dyDescent="0.35">
      <c r="A12" s="12" t="s">
        <v>118</v>
      </c>
      <c r="B12" s="13">
        <v>43185</v>
      </c>
      <c r="C12" s="12">
        <v>2018</v>
      </c>
      <c r="D12" s="12"/>
      <c r="E12" s="20">
        <v>53100</v>
      </c>
      <c r="F12" s="20"/>
      <c r="G12" s="20">
        <v>53100</v>
      </c>
      <c r="H12" s="20"/>
      <c r="I12" s="20">
        <f t="shared" si="0"/>
        <v>0</v>
      </c>
    </row>
    <row r="13" spans="1:10" x14ac:dyDescent="0.35">
      <c r="A13" s="12" t="s">
        <v>119</v>
      </c>
      <c r="B13" s="13">
        <v>43193</v>
      </c>
      <c r="C13" s="12">
        <v>2018</v>
      </c>
      <c r="D13" s="12"/>
      <c r="E13" s="20">
        <v>52900</v>
      </c>
      <c r="F13" s="20"/>
      <c r="G13" s="20">
        <v>52900</v>
      </c>
      <c r="H13" s="20"/>
      <c r="I13" s="20">
        <f t="shared" si="0"/>
        <v>0</v>
      </c>
    </row>
    <row r="14" spans="1:10" x14ac:dyDescent="0.35">
      <c r="A14" s="12" t="s">
        <v>120</v>
      </c>
      <c r="B14" s="13">
        <v>43205</v>
      </c>
      <c r="C14" s="12">
        <v>2018</v>
      </c>
      <c r="D14" s="12"/>
      <c r="E14" s="20">
        <v>481000</v>
      </c>
      <c r="F14" s="20"/>
      <c r="G14" s="20">
        <v>481000</v>
      </c>
      <c r="H14" s="20"/>
      <c r="I14" s="20">
        <f t="shared" si="0"/>
        <v>0</v>
      </c>
    </row>
    <row r="15" spans="1:10" x14ac:dyDescent="0.35">
      <c r="A15" s="12" t="s">
        <v>121</v>
      </c>
      <c r="B15" s="13">
        <v>43216</v>
      </c>
      <c r="C15" s="12">
        <v>2018</v>
      </c>
      <c r="D15" s="12"/>
      <c r="E15" s="20">
        <v>423899</v>
      </c>
      <c r="F15" s="20"/>
      <c r="G15" s="20">
        <v>423899</v>
      </c>
      <c r="H15" s="20"/>
      <c r="I15" s="20">
        <f t="shared" si="0"/>
        <v>0</v>
      </c>
    </row>
    <row r="16" spans="1:10" x14ac:dyDescent="0.35">
      <c r="A16" s="12" t="s">
        <v>85</v>
      </c>
      <c r="B16" s="13">
        <v>43307</v>
      </c>
      <c r="C16" s="12">
        <v>2018</v>
      </c>
      <c r="D16" s="12"/>
      <c r="E16" s="20">
        <v>64300</v>
      </c>
      <c r="F16" s="20"/>
      <c r="G16" s="20">
        <v>64300</v>
      </c>
      <c r="H16" s="20"/>
      <c r="I16" s="20">
        <f t="shared" si="0"/>
        <v>0</v>
      </c>
      <c r="J16" t="s">
        <v>145</v>
      </c>
    </row>
    <row r="17" spans="1:10" x14ac:dyDescent="0.35">
      <c r="A17" s="12" t="s">
        <v>86</v>
      </c>
      <c r="B17" s="13">
        <v>43432</v>
      </c>
      <c r="C17" s="12">
        <v>2018</v>
      </c>
      <c r="D17" s="12"/>
      <c r="E17" s="20">
        <v>206159</v>
      </c>
      <c r="F17" s="20"/>
      <c r="G17" s="20">
        <v>206159</v>
      </c>
      <c r="H17" s="20"/>
      <c r="I17" s="20">
        <f t="shared" si="0"/>
        <v>0</v>
      </c>
      <c r="J17" t="s">
        <v>146</v>
      </c>
    </row>
    <row r="18" spans="1:10" x14ac:dyDescent="0.35">
      <c r="A18" s="12" t="s">
        <v>87</v>
      </c>
      <c r="B18" s="13">
        <v>43433</v>
      </c>
      <c r="C18" s="12">
        <v>2018</v>
      </c>
      <c r="D18" s="12"/>
      <c r="E18" s="20">
        <v>64700</v>
      </c>
      <c r="F18" s="20"/>
      <c r="G18" s="20">
        <v>64700</v>
      </c>
      <c r="H18" s="20"/>
      <c r="I18" s="20">
        <f t="shared" si="0"/>
        <v>0</v>
      </c>
      <c r="J18" t="s">
        <v>146</v>
      </c>
    </row>
    <row r="19" spans="1:10" x14ac:dyDescent="0.35">
      <c r="A19" s="12" t="s">
        <v>88</v>
      </c>
      <c r="B19" s="13">
        <v>43465</v>
      </c>
      <c r="C19" s="12">
        <v>2018</v>
      </c>
      <c r="D19" s="12"/>
      <c r="E19" s="20">
        <v>649877</v>
      </c>
      <c r="F19" s="20"/>
      <c r="G19" s="20">
        <v>649877</v>
      </c>
      <c r="H19" s="20"/>
      <c r="I19" s="20">
        <f t="shared" si="0"/>
        <v>0</v>
      </c>
      <c r="J19" t="s">
        <v>146</v>
      </c>
    </row>
    <row r="20" spans="1:10" x14ac:dyDescent="0.35">
      <c r="A20" s="12" t="s">
        <v>89</v>
      </c>
      <c r="B20" s="13">
        <v>43468</v>
      </c>
      <c r="C20" s="12">
        <v>2019</v>
      </c>
      <c r="D20" s="12"/>
      <c r="E20" s="20">
        <v>200799</v>
      </c>
      <c r="F20" s="20"/>
      <c r="G20" s="20">
        <v>200799</v>
      </c>
      <c r="H20" s="20"/>
      <c r="I20" s="20">
        <f t="shared" si="0"/>
        <v>0</v>
      </c>
      <c r="J20" t="s">
        <v>146</v>
      </c>
    </row>
    <row r="21" spans="1:10" x14ac:dyDescent="0.35">
      <c r="A21" s="12" t="s">
        <v>90</v>
      </c>
      <c r="B21" s="13">
        <v>43489</v>
      </c>
      <c r="C21" s="12">
        <v>2019</v>
      </c>
      <c r="D21" s="12"/>
      <c r="E21" s="20">
        <v>52400</v>
      </c>
      <c r="F21" s="20"/>
      <c r="G21" s="20">
        <v>52400</v>
      </c>
      <c r="H21" s="20"/>
      <c r="I21" s="20">
        <f t="shared" si="0"/>
        <v>0</v>
      </c>
      <c r="J21" t="s">
        <v>146</v>
      </c>
    </row>
    <row r="22" spans="1:10" x14ac:dyDescent="0.35">
      <c r="A22" s="12" t="s">
        <v>91</v>
      </c>
      <c r="B22" s="13">
        <v>43495</v>
      </c>
      <c r="C22" s="12">
        <v>2019</v>
      </c>
      <c r="D22" s="12"/>
      <c r="E22" s="20">
        <v>1075793</v>
      </c>
      <c r="F22" s="20"/>
      <c r="G22" s="20">
        <v>1075793</v>
      </c>
      <c r="H22" s="20"/>
      <c r="I22" s="20">
        <f t="shared" si="0"/>
        <v>0</v>
      </c>
      <c r="J22" t="s">
        <v>146</v>
      </c>
    </row>
    <row r="23" spans="1:10" x14ac:dyDescent="0.35">
      <c r="A23" s="12" t="s">
        <v>92</v>
      </c>
      <c r="B23" s="13">
        <v>43527</v>
      </c>
      <c r="C23" s="12">
        <v>2019</v>
      </c>
      <c r="D23" s="12"/>
      <c r="E23" s="20">
        <v>254714</v>
      </c>
      <c r="F23" s="20"/>
      <c r="G23" s="20">
        <v>254714</v>
      </c>
      <c r="H23" s="20"/>
      <c r="I23" s="20">
        <f t="shared" si="0"/>
        <v>0</v>
      </c>
      <c r="J23" t="s">
        <v>146</v>
      </c>
    </row>
    <row r="24" spans="1:10" x14ac:dyDescent="0.35">
      <c r="A24" s="12" t="s">
        <v>93</v>
      </c>
      <c r="B24" s="13">
        <v>43551</v>
      </c>
      <c r="C24" s="12">
        <v>2019</v>
      </c>
      <c r="D24" s="12"/>
      <c r="E24" s="20">
        <v>52400</v>
      </c>
      <c r="F24" s="20"/>
      <c r="G24" s="20">
        <v>52400</v>
      </c>
      <c r="H24" s="20"/>
      <c r="I24" s="20">
        <f t="shared" si="0"/>
        <v>0</v>
      </c>
      <c r="J24" t="s">
        <v>146</v>
      </c>
    </row>
    <row r="25" spans="1:10" x14ac:dyDescent="0.35">
      <c r="A25" s="12" t="s">
        <v>94</v>
      </c>
      <c r="B25" s="13">
        <v>43553</v>
      </c>
      <c r="C25" s="12">
        <v>2019</v>
      </c>
      <c r="D25" s="12"/>
      <c r="E25" s="20">
        <v>248949</v>
      </c>
      <c r="F25" s="20"/>
      <c r="G25" s="20">
        <v>248949</v>
      </c>
      <c r="H25" s="20"/>
      <c r="I25" s="20">
        <f t="shared" si="0"/>
        <v>0</v>
      </c>
      <c r="J25" t="s">
        <v>146</v>
      </c>
    </row>
    <row r="26" spans="1:10" x14ac:dyDescent="0.35">
      <c r="A26" s="12" t="s">
        <v>95</v>
      </c>
      <c r="B26" s="13">
        <v>43556</v>
      </c>
      <c r="C26" s="12">
        <v>2019</v>
      </c>
      <c r="D26" s="12"/>
      <c r="E26" s="20">
        <v>506456</v>
      </c>
      <c r="F26" s="20"/>
      <c r="G26" s="20">
        <v>506456</v>
      </c>
      <c r="H26" s="20"/>
      <c r="I26" s="20">
        <f t="shared" si="0"/>
        <v>0</v>
      </c>
      <c r="J26" t="s">
        <v>146</v>
      </c>
    </row>
    <row r="27" spans="1:10" x14ac:dyDescent="0.35">
      <c r="A27" s="12" t="s">
        <v>96</v>
      </c>
      <c r="B27" s="13">
        <v>43572</v>
      </c>
      <c r="C27" s="12">
        <v>2019</v>
      </c>
      <c r="D27" s="12"/>
      <c r="E27" s="20">
        <v>73300</v>
      </c>
      <c r="F27" s="20"/>
      <c r="G27" s="20">
        <v>73300</v>
      </c>
      <c r="H27" s="20"/>
      <c r="I27" s="20">
        <f t="shared" si="0"/>
        <v>0</v>
      </c>
      <c r="J27" t="s">
        <v>146</v>
      </c>
    </row>
    <row r="28" spans="1:10" x14ac:dyDescent="0.35">
      <c r="A28" s="12" t="s">
        <v>97</v>
      </c>
      <c r="B28" s="13">
        <v>43573</v>
      </c>
      <c r="C28" s="12">
        <v>2019</v>
      </c>
      <c r="D28" s="12"/>
      <c r="E28" s="20">
        <v>102100</v>
      </c>
      <c r="F28" s="20"/>
      <c r="G28" s="20">
        <v>102100</v>
      </c>
      <c r="H28" s="20"/>
      <c r="I28" s="20">
        <f t="shared" si="0"/>
        <v>0</v>
      </c>
      <c r="J28" t="s">
        <v>146</v>
      </c>
    </row>
    <row r="29" spans="1:10" x14ac:dyDescent="0.35">
      <c r="A29" s="12" t="s">
        <v>98</v>
      </c>
      <c r="B29" s="13">
        <v>43576</v>
      </c>
      <c r="C29" s="12">
        <v>2019</v>
      </c>
      <c r="D29" s="12"/>
      <c r="E29" s="20">
        <v>165314</v>
      </c>
      <c r="F29" s="20"/>
      <c r="G29" s="20">
        <v>165314</v>
      </c>
      <c r="H29" s="20"/>
      <c r="I29" s="20">
        <f t="shared" si="0"/>
        <v>0</v>
      </c>
      <c r="J29" t="s">
        <v>146</v>
      </c>
    </row>
    <row r="30" spans="1:10" x14ac:dyDescent="0.35">
      <c r="A30" s="12" t="s">
        <v>99</v>
      </c>
      <c r="B30" s="13">
        <v>43583</v>
      </c>
      <c r="C30" s="12">
        <v>2019</v>
      </c>
      <c r="D30" s="12"/>
      <c r="E30" s="20">
        <v>450309</v>
      </c>
      <c r="F30" s="20"/>
      <c r="G30" s="20">
        <v>450309</v>
      </c>
      <c r="H30" s="20"/>
      <c r="I30" s="20">
        <f t="shared" si="0"/>
        <v>0</v>
      </c>
      <c r="J30" t="s">
        <v>146</v>
      </c>
    </row>
    <row r="31" spans="1:10" x14ac:dyDescent="0.35">
      <c r="A31" s="12" t="s">
        <v>100</v>
      </c>
      <c r="B31" s="13">
        <v>43583</v>
      </c>
      <c r="C31" s="12">
        <v>2019</v>
      </c>
      <c r="D31" s="12"/>
      <c r="E31" s="20">
        <v>1107603</v>
      </c>
      <c r="F31" s="20"/>
      <c r="G31" s="20">
        <v>1107603</v>
      </c>
      <c r="H31" s="20"/>
      <c r="I31" s="20">
        <f t="shared" si="0"/>
        <v>0</v>
      </c>
      <c r="J31" t="s">
        <v>146</v>
      </c>
    </row>
    <row r="32" spans="1:10" x14ac:dyDescent="0.35">
      <c r="A32" s="12" t="s">
        <v>101</v>
      </c>
      <c r="B32" s="13">
        <v>43600</v>
      </c>
      <c r="C32" s="12">
        <v>2019</v>
      </c>
      <c r="D32" s="12"/>
      <c r="E32" s="20">
        <v>674818</v>
      </c>
      <c r="F32" s="20"/>
      <c r="G32" s="20">
        <v>674818</v>
      </c>
      <c r="H32" s="20"/>
      <c r="I32" s="20">
        <f t="shared" si="0"/>
        <v>0</v>
      </c>
      <c r="J32" t="s">
        <v>146</v>
      </c>
    </row>
    <row r="33" spans="1:10" x14ac:dyDescent="0.35">
      <c r="A33" s="12" t="s">
        <v>102</v>
      </c>
      <c r="B33" s="13">
        <v>43603</v>
      </c>
      <c r="C33" s="12">
        <v>2019</v>
      </c>
      <c r="D33" s="12"/>
      <c r="E33" s="20">
        <v>63200</v>
      </c>
      <c r="F33" s="20"/>
      <c r="G33" s="20">
        <v>63200</v>
      </c>
      <c r="H33" s="20"/>
      <c r="I33" s="20">
        <f t="shared" si="0"/>
        <v>0</v>
      </c>
      <c r="J33" t="s">
        <v>146</v>
      </c>
    </row>
    <row r="34" spans="1:10" x14ac:dyDescent="0.35">
      <c r="A34" s="12" t="s">
        <v>103</v>
      </c>
      <c r="B34" s="13">
        <v>43608</v>
      </c>
      <c r="C34" s="12">
        <v>2019</v>
      </c>
      <c r="D34" s="12"/>
      <c r="E34" s="20">
        <v>52400</v>
      </c>
      <c r="F34" s="20"/>
      <c r="G34" s="20">
        <v>52400</v>
      </c>
      <c r="H34" s="20"/>
      <c r="I34" s="20">
        <f t="shared" si="0"/>
        <v>0</v>
      </c>
      <c r="J34" t="s">
        <v>146</v>
      </c>
    </row>
    <row r="35" spans="1:10" x14ac:dyDescent="0.35">
      <c r="A35" s="12" t="s">
        <v>104</v>
      </c>
      <c r="B35" s="13">
        <v>43610</v>
      </c>
      <c r="C35" s="12">
        <v>2019</v>
      </c>
      <c r="D35" s="12"/>
      <c r="E35" s="20">
        <v>581075</v>
      </c>
      <c r="F35" s="20"/>
      <c r="G35" s="20">
        <v>581075</v>
      </c>
      <c r="H35" s="20"/>
      <c r="I35" s="20">
        <f t="shared" si="0"/>
        <v>0</v>
      </c>
      <c r="J35" t="s">
        <v>146</v>
      </c>
    </row>
    <row r="36" spans="1:10" x14ac:dyDescent="0.35">
      <c r="A36" s="12" t="s">
        <v>105</v>
      </c>
      <c r="B36" s="13">
        <v>43611</v>
      </c>
      <c r="C36" s="12">
        <v>2019</v>
      </c>
      <c r="D36" s="12"/>
      <c r="E36" s="20">
        <v>61300</v>
      </c>
      <c r="F36" s="20"/>
      <c r="G36" s="20">
        <v>61300</v>
      </c>
      <c r="H36" s="20"/>
      <c r="I36" s="20">
        <f t="shared" si="0"/>
        <v>0</v>
      </c>
      <c r="J36" t="s">
        <v>146</v>
      </c>
    </row>
    <row r="37" spans="1:10" x14ac:dyDescent="0.35">
      <c r="A37" s="12" t="s">
        <v>106</v>
      </c>
      <c r="B37" s="13">
        <v>43614</v>
      </c>
      <c r="C37" s="12">
        <v>2019</v>
      </c>
      <c r="D37" s="12"/>
      <c r="E37" s="20">
        <v>114345</v>
      </c>
      <c r="F37" s="20"/>
      <c r="G37" s="20">
        <v>114345</v>
      </c>
      <c r="H37" s="20"/>
      <c r="I37" s="20">
        <f t="shared" si="0"/>
        <v>0</v>
      </c>
      <c r="J37" t="s">
        <v>146</v>
      </c>
    </row>
    <row r="38" spans="1:10" x14ac:dyDescent="0.35">
      <c r="A38" s="12" t="s">
        <v>107</v>
      </c>
      <c r="B38" s="13">
        <v>43624</v>
      </c>
      <c r="C38" s="12">
        <v>2019</v>
      </c>
      <c r="D38" s="12"/>
      <c r="E38" s="20">
        <v>131543</v>
      </c>
      <c r="F38" s="20"/>
      <c r="G38" s="20">
        <v>131543</v>
      </c>
      <c r="H38" s="20"/>
      <c r="I38" s="20">
        <f t="shared" si="0"/>
        <v>0</v>
      </c>
      <c r="J38" t="s">
        <v>146</v>
      </c>
    </row>
    <row r="39" spans="1:10" x14ac:dyDescent="0.35">
      <c r="A39" s="12" t="s">
        <v>108</v>
      </c>
      <c r="B39" s="13">
        <v>43631</v>
      </c>
      <c r="C39" s="12">
        <v>2019</v>
      </c>
      <c r="D39" s="12"/>
      <c r="E39" s="20">
        <v>460388</v>
      </c>
      <c r="F39" s="20"/>
      <c r="G39" s="20">
        <v>460388</v>
      </c>
      <c r="H39" s="20"/>
      <c r="I39" s="20">
        <f t="shared" si="0"/>
        <v>0</v>
      </c>
      <c r="J39" t="s">
        <v>146</v>
      </c>
    </row>
    <row r="40" spans="1:10" x14ac:dyDescent="0.35">
      <c r="A40" s="12" t="s">
        <v>109</v>
      </c>
      <c r="B40" s="13">
        <v>43635</v>
      </c>
      <c r="C40" s="12">
        <v>2019</v>
      </c>
      <c r="D40" s="12"/>
      <c r="E40" s="20">
        <v>165700</v>
      </c>
      <c r="F40" s="20"/>
      <c r="G40" s="20">
        <v>165700</v>
      </c>
      <c r="H40" s="20"/>
      <c r="I40" s="20">
        <f t="shared" si="0"/>
        <v>0</v>
      </c>
      <c r="J40" t="s">
        <v>146</v>
      </c>
    </row>
    <row r="41" spans="1:10" x14ac:dyDescent="0.35">
      <c r="A41" s="12" t="s">
        <v>110</v>
      </c>
      <c r="B41" s="13">
        <v>43636</v>
      </c>
      <c r="C41" s="12">
        <v>2019</v>
      </c>
      <c r="D41" s="12"/>
      <c r="E41" s="20">
        <v>105700</v>
      </c>
      <c r="F41" s="20"/>
      <c r="G41" s="20">
        <v>105700</v>
      </c>
      <c r="H41" s="20"/>
      <c r="I41" s="20">
        <f t="shared" si="0"/>
        <v>0</v>
      </c>
      <c r="J41" t="s">
        <v>146</v>
      </c>
    </row>
    <row r="42" spans="1:10" x14ac:dyDescent="0.35">
      <c r="A42" s="12" t="s">
        <v>111</v>
      </c>
      <c r="B42" s="13">
        <v>43638</v>
      </c>
      <c r="C42" s="12">
        <v>2019</v>
      </c>
      <c r="D42" s="12"/>
      <c r="E42" s="20">
        <v>68359</v>
      </c>
      <c r="F42" s="20"/>
      <c r="G42" s="20">
        <v>68359</v>
      </c>
      <c r="H42" s="20"/>
      <c r="I42" s="20">
        <f t="shared" si="0"/>
        <v>0</v>
      </c>
      <c r="J42" t="s">
        <v>146</v>
      </c>
    </row>
    <row r="43" spans="1:10" x14ac:dyDescent="0.35">
      <c r="A43" s="12" t="s">
        <v>112</v>
      </c>
      <c r="B43" s="13">
        <v>43642</v>
      </c>
      <c r="C43" s="12">
        <v>2019</v>
      </c>
      <c r="D43" s="12"/>
      <c r="E43" s="20">
        <v>558618</v>
      </c>
      <c r="F43" s="20"/>
      <c r="G43" s="20">
        <v>558618</v>
      </c>
      <c r="H43" s="20"/>
      <c r="I43" s="20">
        <f t="shared" si="0"/>
        <v>0</v>
      </c>
      <c r="J43" t="s">
        <v>146</v>
      </c>
    </row>
    <row r="44" spans="1:10" x14ac:dyDescent="0.35">
      <c r="A44" s="12" t="s">
        <v>113</v>
      </c>
      <c r="B44" s="13">
        <v>43648</v>
      </c>
      <c r="C44" s="12">
        <v>2019</v>
      </c>
      <c r="D44" s="12"/>
      <c r="E44" s="20">
        <v>64402</v>
      </c>
      <c r="F44" s="20"/>
      <c r="G44" s="20">
        <v>64402</v>
      </c>
      <c r="H44" s="20"/>
      <c r="I44" s="20">
        <f t="shared" si="0"/>
        <v>0</v>
      </c>
      <c r="J44" t="s">
        <v>146</v>
      </c>
    </row>
    <row r="45" spans="1:10" x14ac:dyDescent="0.35">
      <c r="A45" s="12" t="s">
        <v>114</v>
      </c>
      <c r="B45" s="13">
        <v>43654</v>
      </c>
      <c r="C45" s="12">
        <v>2019</v>
      </c>
      <c r="D45" s="12"/>
      <c r="E45" s="20">
        <v>380934</v>
      </c>
      <c r="F45" s="20"/>
      <c r="G45" s="20">
        <v>380934</v>
      </c>
      <c r="H45" s="20"/>
      <c r="I45" s="20">
        <f t="shared" si="0"/>
        <v>0</v>
      </c>
      <c r="J45" t="s">
        <v>146</v>
      </c>
    </row>
    <row r="46" spans="1:10" x14ac:dyDescent="0.35">
      <c r="A46" s="12" t="s">
        <v>115</v>
      </c>
      <c r="B46" s="13">
        <v>43654</v>
      </c>
      <c r="C46" s="12">
        <v>2019</v>
      </c>
      <c r="D46" s="12"/>
      <c r="E46" s="20">
        <v>61300</v>
      </c>
      <c r="F46" s="20"/>
      <c r="G46" s="20">
        <v>61300</v>
      </c>
      <c r="H46" s="20"/>
      <c r="I46" s="20">
        <f t="shared" si="0"/>
        <v>0</v>
      </c>
      <c r="J46" t="s">
        <v>146</v>
      </c>
    </row>
    <row r="47" spans="1:10" x14ac:dyDescent="0.35">
      <c r="A47" s="12" t="s">
        <v>116</v>
      </c>
      <c r="B47" s="13">
        <v>43668</v>
      </c>
      <c r="C47" s="12">
        <v>2019</v>
      </c>
      <c r="D47" s="12"/>
      <c r="E47" s="20">
        <v>304009</v>
      </c>
      <c r="F47" s="20"/>
      <c r="G47" s="20">
        <v>304009</v>
      </c>
      <c r="H47" s="20"/>
      <c r="I47" s="20">
        <f t="shared" si="0"/>
        <v>0</v>
      </c>
      <c r="J47" t="s">
        <v>146</v>
      </c>
    </row>
    <row r="48" spans="1:10" x14ac:dyDescent="0.35">
      <c r="A48" s="12" t="s">
        <v>122</v>
      </c>
      <c r="B48" s="13">
        <v>43680</v>
      </c>
      <c r="C48" s="12">
        <v>2019</v>
      </c>
      <c r="D48" s="12"/>
      <c r="E48" s="20">
        <v>51300</v>
      </c>
      <c r="F48" s="20"/>
      <c r="G48" s="20">
        <v>51300</v>
      </c>
      <c r="H48" s="20"/>
      <c r="I48" s="20">
        <f t="shared" si="0"/>
        <v>0</v>
      </c>
      <c r="J48" t="s">
        <v>146</v>
      </c>
    </row>
    <row r="49" spans="1:10" x14ac:dyDescent="0.35">
      <c r="A49" s="12" t="s">
        <v>123</v>
      </c>
      <c r="B49" s="13">
        <v>43681</v>
      </c>
      <c r="C49" s="12">
        <v>2019</v>
      </c>
      <c r="D49" s="12"/>
      <c r="E49" s="20">
        <v>285902</v>
      </c>
      <c r="F49" s="20"/>
      <c r="G49" s="20">
        <v>285902</v>
      </c>
      <c r="H49" s="20"/>
      <c r="I49" s="20">
        <f t="shared" si="0"/>
        <v>0</v>
      </c>
      <c r="J49" t="s">
        <v>146</v>
      </c>
    </row>
    <row r="50" spans="1:10" x14ac:dyDescent="0.35">
      <c r="A50" s="12" t="s">
        <v>124</v>
      </c>
      <c r="B50" s="13">
        <v>43686</v>
      </c>
      <c r="C50" s="12">
        <v>2019</v>
      </c>
      <c r="D50" s="12"/>
      <c r="E50" s="20">
        <v>120914</v>
      </c>
      <c r="F50" s="20"/>
      <c r="G50" s="20">
        <v>120914</v>
      </c>
      <c r="H50" s="20"/>
      <c r="I50" s="20">
        <f t="shared" si="0"/>
        <v>0</v>
      </c>
      <c r="J50" t="s">
        <v>146</v>
      </c>
    </row>
    <row r="51" spans="1:10" x14ac:dyDescent="0.35">
      <c r="A51" s="12" t="s">
        <v>125</v>
      </c>
      <c r="B51" s="13">
        <v>43694</v>
      </c>
      <c r="C51" s="12">
        <v>2019</v>
      </c>
      <c r="D51" s="12"/>
      <c r="E51" s="20">
        <v>349176</v>
      </c>
      <c r="F51" s="20"/>
      <c r="G51" s="20">
        <v>349176</v>
      </c>
      <c r="H51" s="20"/>
      <c r="I51" s="20">
        <f t="shared" si="0"/>
        <v>0</v>
      </c>
      <c r="J51" t="s">
        <v>146</v>
      </c>
    </row>
    <row r="52" spans="1:10" x14ac:dyDescent="0.35">
      <c r="A52" s="12" t="s">
        <v>126</v>
      </c>
      <c r="B52" s="13">
        <v>43695</v>
      </c>
      <c r="C52" s="12">
        <v>2019</v>
      </c>
      <c r="D52" s="12"/>
      <c r="E52" s="20">
        <v>82059</v>
      </c>
      <c r="F52" s="20"/>
      <c r="G52" s="20">
        <v>82059</v>
      </c>
      <c r="H52" s="20"/>
      <c r="I52" s="20">
        <f t="shared" si="0"/>
        <v>0</v>
      </c>
      <c r="J52" t="s">
        <v>146</v>
      </c>
    </row>
    <row r="53" spans="1:10" x14ac:dyDescent="0.35">
      <c r="A53" s="12" t="s">
        <v>16</v>
      </c>
      <c r="B53" s="13">
        <v>43750</v>
      </c>
      <c r="C53" s="12">
        <v>2019</v>
      </c>
      <c r="D53" s="12"/>
      <c r="E53" s="20">
        <v>283036</v>
      </c>
      <c r="F53" s="20"/>
      <c r="G53" s="20">
        <v>283036</v>
      </c>
      <c r="H53" s="20"/>
      <c r="I53" s="20">
        <f t="shared" si="0"/>
        <v>0</v>
      </c>
      <c r="J53" t="s">
        <v>146</v>
      </c>
    </row>
    <row r="54" spans="1:10" x14ac:dyDescent="0.35">
      <c r="A54" s="12" t="s">
        <v>17</v>
      </c>
      <c r="B54" s="13">
        <v>43796</v>
      </c>
      <c r="C54" s="12">
        <v>2019</v>
      </c>
      <c r="D54" s="12"/>
      <c r="E54" s="20">
        <v>110800</v>
      </c>
      <c r="F54" s="20"/>
      <c r="G54" s="20">
        <v>110800</v>
      </c>
      <c r="H54" s="20"/>
      <c r="I54" s="20">
        <f t="shared" si="0"/>
        <v>0</v>
      </c>
      <c r="J54" t="s">
        <v>146</v>
      </c>
    </row>
    <row r="55" spans="1:10" x14ac:dyDescent="0.35">
      <c r="A55" s="12" t="s">
        <v>18</v>
      </c>
      <c r="B55" s="13">
        <v>43800</v>
      </c>
      <c r="C55" s="12">
        <v>2019</v>
      </c>
      <c r="D55" s="12"/>
      <c r="E55" s="20">
        <v>217547</v>
      </c>
      <c r="F55" s="20"/>
      <c r="G55" s="20">
        <v>217547</v>
      </c>
      <c r="H55" s="20"/>
      <c r="I55" s="20">
        <f t="shared" si="0"/>
        <v>0</v>
      </c>
      <c r="J55" t="s">
        <v>146</v>
      </c>
    </row>
    <row r="56" spans="1:10" x14ac:dyDescent="0.35">
      <c r="A56" s="12" t="s">
        <v>21</v>
      </c>
      <c r="B56" s="13">
        <v>43804</v>
      </c>
      <c r="C56" s="12">
        <v>2019</v>
      </c>
      <c r="D56" s="12"/>
      <c r="E56" s="20">
        <v>55050</v>
      </c>
      <c r="F56" s="20"/>
      <c r="G56" s="20">
        <v>55050</v>
      </c>
      <c r="H56" s="20"/>
      <c r="I56" s="20">
        <f t="shared" si="0"/>
        <v>0</v>
      </c>
      <c r="J56" t="s">
        <v>146</v>
      </c>
    </row>
    <row r="57" spans="1:10" x14ac:dyDescent="0.35">
      <c r="A57" s="12" t="s">
        <v>19</v>
      </c>
      <c r="B57" s="13">
        <v>43805</v>
      </c>
      <c r="C57" s="12">
        <v>2019</v>
      </c>
      <c r="D57" s="12"/>
      <c r="E57" s="20">
        <v>763195</v>
      </c>
      <c r="F57" s="20"/>
      <c r="G57" s="20">
        <v>763195</v>
      </c>
      <c r="H57" s="20"/>
      <c r="I57" s="20">
        <f t="shared" si="0"/>
        <v>0</v>
      </c>
      <c r="J57" t="s">
        <v>146</v>
      </c>
    </row>
    <row r="58" spans="1:10" x14ac:dyDescent="0.35">
      <c r="A58" s="12" t="s">
        <v>20</v>
      </c>
      <c r="B58" s="13">
        <v>43811</v>
      </c>
      <c r="C58" s="12">
        <v>2019</v>
      </c>
      <c r="D58" s="12"/>
      <c r="E58" s="20">
        <v>766500</v>
      </c>
      <c r="F58" s="20"/>
      <c r="G58" s="20">
        <v>766500</v>
      </c>
      <c r="H58" s="20"/>
      <c r="I58" s="20">
        <f t="shared" si="0"/>
        <v>0</v>
      </c>
      <c r="J58" t="s">
        <v>146</v>
      </c>
    </row>
    <row r="59" spans="1:10" x14ac:dyDescent="0.35">
      <c r="A59" s="12" t="s">
        <v>131</v>
      </c>
      <c r="B59" s="13">
        <v>43816</v>
      </c>
      <c r="C59" s="12">
        <v>2019</v>
      </c>
      <c r="D59" s="12"/>
      <c r="E59" s="20">
        <v>70012</v>
      </c>
      <c r="F59" s="20"/>
      <c r="G59" s="20"/>
      <c r="H59" s="20">
        <v>70012</v>
      </c>
      <c r="I59" s="20">
        <f t="shared" si="0"/>
        <v>0</v>
      </c>
      <c r="J59" t="s">
        <v>141</v>
      </c>
    </row>
    <row r="60" spans="1:10" x14ac:dyDescent="0.35">
      <c r="A60" s="12" t="s">
        <v>22</v>
      </c>
      <c r="B60" s="13">
        <v>43819</v>
      </c>
      <c r="C60" s="12">
        <v>2019</v>
      </c>
      <c r="D60" s="12"/>
      <c r="E60" s="20">
        <v>81129</v>
      </c>
      <c r="F60" s="20"/>
      <c r="G60" s="20">
        <v>81129</v>
      </c>
      <c r="H60" s="20"/>
      <c r="I60" s="20">
        <f t="shared" si="0"/>
        <v>0</v>
      </c>
      <c r="J60" t="s">
        <v>146</v>
      </c>
    </row>
    <row r="61" spans="1:10" x14ac:dyDescent="0.35">
      <c r="A61" s="12" t="s">
        <v>23</v>
      </c>
      <c r="B61" s="13">
        <v>43819</v>
      </c>
      <c r="C61" s="12">
        <v>2019</v>
      </c>
      <c r="D61" s="12"/>
      <c r="E61" s="20">
        <v>578490</v>
      </c>
      <c r="F61" s="20"/>
      <c r="G61" s="20">
        <v>578490</v>
      </c>
      <c r="H61" s="20"/>
      <c r="I61" s="20">
        <f t="shared" si="0"/>
        <v>0</v>
      </c>
      <c r="J61" t="s">
        <v>146</v>
      </c>
    </row>
    <row r="62" spans="1:10" x14ac:dyDescent="0.35">
      <c r="A62" s="12" t="s">
        <v>24</v>
      </c>
      <c r="B62" s="13">
        <v>43823</v>
      </c>
      <c r="C62" s="12">
        <v>2019</v>
      </c>
      <c r="D62" s="12"/>
      <c r="E62" s="20">
        <v>373529</v>
      </c>
      <c r="F62" s="20"/>
      <c r="G62" s="20">
        <v>373529</v>
      </c>
      <c r="H62" s="20"/>
      <c r="I62" s="20">
        <f t="shared" si="0"/>
        <v>0</v>
      </c>
      <c r="J62" t="s">
        <v>146</v>
      </c>
    </row>
    <row r="63" spans="1:10" x14ac:dyDescent="0.35">
      <c r="A63" s="12" t="s">
        <v>25</v>
      </c>
      <c r="B63" s="13">
        <v>43829</v>
      </c>
      <c r="C63" s="12">
        <v>2019</v>
      </c>
      <c r="D63" s="12"/>
      <c r="E63" s="20">
        <v>276787</v>
      </c>
      <c r="F63" s="20"/>
      <c r="G63" s="20">
        <v>276787</v>
      </c>
      <c r="H63" s="20"/>
      <c r="I63" s="20">
        <f t="shared" si="0"/>
        <v>0</v>
      </c>
      <c r="J63" t="s">
        <v>146</v>
      </c>
    </row>
    <row r="64" spans="1:10" x14ac:dyDescent="0.35">
      <c r="A64" s="12" t="s">
        <v>26</v>
      </c>
      <c r="B64" s="13">
        <v>43830</v>
      </c>
      <c r="C64" s="12">
        <v>2019</v>
      </c>
      <c r="D64" s="12"/>
      <c r="E64" s="20">
        <v>183759</v>
      </c>
      <c r="F64" s="20"/>
      <c r="G64" s="20">
        <v>183759</v>
      </c>
      <c r="H64" s="20"/>
      <c r="I64" s="20">
        <f t="shared" si="0"/>
        <v>0</v>
      </c>
      <c r="J64" t="s">
        <v>146</v>
      </c>
    </row>
    <row r="65" spans="1:10" x14ac:dyDescent="0.35">
      <c r="A65" s="12" t="s">
        <v>27</v>
      </c>
      <c r="B65" s="13">
        <v>43849</v>
      </c>
      <c r="C65" s="12">
        <v>2020</v>
      </c>
      <c r="D65" s="12"/>
      <c r="E65" s="20">
        <v>243605</v>
      </c>
      <c r="F65" s="20"/>
      <c r="G65" s="20">
        <v>243605</v>
      </c>
      <c r="H65" s="20"/>
      <c r="I65" s="20">
        <f t="shared" si="0"/>
        <v>0</v>
      </c>
      <c r="J65" t="s">
        <v>146</v>
      </c>
    </row>
    <row r="66" spans="1:10" x14ac:dyDescent="0.35">
      <c r="A66" s="12" t="s">
        <v>28</v>
      </c>
      <c r="B66" s="13">
        <v>43852</v>
      </c>
      <c r="C66" s="12">
        <v>2020</v>
      </c>
      <c r="D66" s="12"/>
      <c r="E66" s="20">
        <v>75444</v>
      </c>
      <c r="F66" s="20"/>
      <c r="G66" s="20">
        <v>75444</v>
      </c>
      <c r="H66" s="20"/>
      <c r="I66" s="20">
        <f t="shared" si="0"/>
        <v>0</v>
      </c>
      <c r="J66" t="s">
        <v>146</v>
      </c>
    </row>
    <row r="67" spans="1:10" x14ac:dyDescent="0.35">
      <c r="A67" s="12" t="s">
        <v>29</v>
      </c>
      <c r="B67" s="13">
        <v>43868</v>
      </c>
      <c r="C67" s="12">
        <v>2020</v>
      </c>
      <c r="D67" s="12"/>
      <c r="E67" s="20">
        <v>100870</v>
      </c>
      <c r="F67" s="20"/>
      <c r="G67" s="20">
        <v>100870</v>
      </c>
      <c r="H67" s="20"/>
      <c r="I67" s="20">
        <f t="shared" si="0"/>
        <v>0</v>
      </c>
      <c r="J67" t="s">
        <v>146</v>
      </c>
    </row>
    <row r="68" spans="1:10" x14ac:dyDescent="0.35">
      <c r="A68" s="12" t="s">
        <v>30</v>
      </c>
      <c r="B68" s="13">
        <v>43902</v>
      </c>
      <c r="C68" s="12">
        <v>2020</v>
      </c>
      <c r="D68" s="12"/>
      <c r="E68" s="20">
        <v>355007</v>
      </c>
      <c r="F68" s="20"/>
      <c r="G68" s="20">
        <v>355007</v>
      </c>
      <c r="H68" s="20"/>
      <c r="I68" s="20">
        <f t="shared" si="0"/>
        <v>0</v>
      </c>
      <c r="J68" t="s">
        <v>146</v>
      </c>
    </row>
    <row r="69" spans="1:10" x14ac:dyDescent="0.35">
      <c r="A69" s="12" t="s">
        <v>31</v>
      </c>
      <c r="B69" s="13">
        <v>43935</v>
      </c>
      <c r="C69" s="12">
        <v>2020</v>
      </c>
      <c r="D69" s="12"/>
      <c r="E69" s="20">
        <v>57600</v>
      </c>
      <c r="F69" s="20"/>
      <c r="G69" s="20">
        <v>57600</v>
      </c>
      <c r="H69" s="20"/>
      <c r="I69" s="20">
        <f t="shared" si="0"/>
        <v>0</v>
      </c>
      <c r="J69" t="s">
        <v>146</v>
      </c>
    </row>
    <row r="70" spans="1:10" x14ac:dyDescent="0.35">
      <c r="A70" s="12" t="s">
        <v>32</v>
      </c>
      <c r="B70" s="13">
        <v>43937</v>
      </c>
      <c r="C70" s="12">
        <v>2020</v>
      </c>
      <c r="D70" s="12"/>
      <c r="E70" s="20">
        <v>218079</v>
      </c>
      <c r="F70" s="20"/>
      <c r="G70" s="20">
        <v>218079</v>
      </c>
      <c r="H70" s="20"/>
      <c r="I70" s="20">
        <f t="shared" si="0"/>
        <v>0</v>
      </c>
      <c r="J70" t="s">
        <v>146</v>
      </c>
    </row>
    <row r="71" spans="1:10" x14ac:dyDescent="0.35">
      <c r="A71" s="12" t="s">
        <v>33</v>
      </c>
      <c r="B71" s="13">
        <v>43973</v>
      </c>
      <c r="C71" s="12">
        <v>2020</v>
      </c>
      <c r="D71" s="12"/>
      <c r="E71" s="20">
        <v>58700</v>
      </c>
      <c r="F71" s="20"/>
      <c r="G71" s="20">
        <v>58700</v>
      </c>
      <c r="H71" s="20"/>
      <c r="I71" s="20">
        <f t="shared" si="0"/>
        <v>0</v>
      </c>
      <c r="J71" t="s">
        <v>146</v>
      </c>
    </row>
    <row r="72" spans="1:10" x14ac:dyDescent="0.35">
      <c r="A72" s="12" t="s">
        <v>34</v>
      </c>
      <c r="B72" s="13">
        <v>43978</v>
      </c>
      <c r="C72" s="12">
        <v>2020</v>
      </c>
      <c r="D72" s="12"/>
      <c r="E72" s="20">
        <v>572246</v>
      </c>
      <c r="F72" s="20"/>
      <c r="G72" s="20">
        <v>572246</v>
      </c>
      <c r="H72" s="20"/>
      <c r="I72" s="20">
        <f t="shared" si="0"/>
        <v>0</v>
      </c>
      <c r="J72" t="s">
        <v>146</v>
      </c>
    </row>
    <row r="73" spans="1:10" x14ac:dyDescent="0.35">
      <c r="A73" s="12" t="s">
        <v>35</v>
      </c>
      <c r="B73" s="13">
        <v>43978</v>
      </c>
      <c r="C73" s="12">
        <v>2020</v>
      </c>
      <c r="D73" s="12"/>
      <c r="E73" s="20">
        <v>114750</v>
      </c>
      <c r="F73" s="20"/>
      <c r="G73" s="20">
        <v>114750</v>
      </c>
      <c r="H73" s="20"/>
      <c r="I73" s="20">
        <f t="shared" si="0"/>
        <v>0</v>
      </c>
      <c r="J73" t="s">
        <v>149</v>
      </c>
    </row>
    <row r="74" spans="1:10" x14ac:dyDescent="0.35">
      <c r="A74" s="12" t="s">
        <v>36</v>
      </c>
      <c r="B74" s="13">
        <v>43980</v>
      </c>
      <c r="C74" s="12">
        <v>2020</v>
      </c>
      <c r="D74" s="12"/>
      <c r="E74" s="20">
        <v>802962</v>
      </c>
      <c r="F74" s="20"/>
      <c r="G74" s="20">
        <v>802962</v>
      </c>
      <c r="H74" s="20"/>
      <c r="I74" s="20">
        <f t="shared" si="0"/>
        <v>0</v>
      </c>
      <c r="J74" t="s">
        <v>146</v>
      </c>
    </row>
    <row r="75" spans="1:10" x14ac:dyDescent="0.35">
      <c r="A75" s="12" t="s">
        <v>38</v>
      </c>
      <c r="B75" s="13">
        <v>44008</v>
      </c>
      <c r="C75" s="12">
        <v>2020</v>
      </c>
      <c r="D75" s="12"/>
      <c r="E75" s="20">
        <v>137917</v>
      </c>
      <c r="F75" s="20"/>
      <c r="G75" s="20">
        <v>137917</v>
      </c>
      <c r="H75" s="20"/>
      <c r="I75" s="20">
        <f t="shared" ref="I75:I134" si="1">E75-F75-G75-H75</f>
        <v>0</v>
      </c>
      <c r="J75" t="s">
        <v>146</v>
      </c>
    </row>
    <row r="76" spans="1:10" x14ac:dyDescent="0.35">
      <c r="A76" s="12" t="s">
        <v>37</v>
      </c>
      <c r="B76" s="13">
        <v>44009</v>
      </c>
      <c r="C76" s="12">
        <v>2020</v>
      </c>
      <c r="D76" s="12"/>
      <c r="E76" s="20">
        <v>817240</v>
      </c>
      <c r="F76" s="20"/>
      <c r="G76" s="20">
        <v>817240</v>
      </c>
      <c r="H76" s="20"/>
      <c r="I76" s="20">
        <f t="shared" si="1"/>
        <v>0</v>
      </c>
      <c r="J76" t="s">
        <v>146</v>
      </c>
    </row>
    <row r="77" spans="1:10" x14ac:dyDescent="0.35">
      <c r="A77" s="12" t="s">
        <v>39</v>
      </c>
      <c r="B77" s="13">
        <v>44036</v>
      </c>
      <c r="C77" s="12">
        <v>2020</v>
      </c>
      <c r="D77" s="12"/>
      <c r="E77" s="20">
        <v>337600</v>
      </c>
      <c r="F77" s="20"/>
      <c r="G77" s="20">
        <v>337600</v>
      </c>
      <c r="H77" s="20"/>
      <c r="I77" s="20">
        <f t="shared" si="1"/>
        <v>0</v>
      </c>
      <c r="J77" t="s">
        <v>146</v>
      </c>
    </row>
    <row r="78" spans="1:10" x14ac:dyDescent="0.35">
      <c r="A78" s="12" t="s">
        <v>40</v>
      </c>
      <c r="B78" s="13">
        <v>44041</v>
      </c>
      <c r="C78" s="12">
        <v>2020</v>
      </c>
      <c r="D78" s="12"/>
      <c r="E78" s="20">
        <v>411523</v>
      </c>
      <c r="F78" s="20"/>
      <c r="G78" s="20">
        <v>411523</v>
      </c>
      <c r="H78" s="20"/>
      <c r="I78" s="20">
        <f t="shared" si="1"/>
        <v>0</v>
      </c>
      <c r="J78" t="s">
        <v>146</v>
      </c>
    </row>
    <row r="79" spans="1:10" x14ac:dyDescent="0.35">
      <c r="A79" s="12" t="s">
        <v>41</v>
      </c>
      <c r="B79" s="13">
        <v>44043</v>
      </c>
      <c r="C79" s="12">
        <v>2020</v>
      </c>
      <c r="D79" s="12"/>
      <c r="E79" s="20">
        <v>107430</v>
      </c>
      <c r="F79" s="20"/>
      <c r="G79" s="20">
        <v>107430</v>
      </c>
      <c r="H79" s="20"/>
      <c r="I79" s="20">
        <f t="shared" si="1"/>
        <v>0</v>
      </c>
      <c r="J79" t="s">
        <v>146</v>
      </c>
    </row>
    <row r="80" spans="1:10" x14ac:dyDescent="0.35">
      <c r="A80" s="12" t="s">
        <v>42</v>
      </c>
      <c r="B80" s="13">
        <v>44054</v>
      </c>
      <c r="C80" s="12">
        <v>2020</v>
      </c>
      <c r="D80" s="12"/>
      <c r="E80" s="20">
        <v>1694308</v>
      </c>
      <c r="F80" s="20"/>
      <c r="G80" s="20">
        <v>1694308</v>
      </c>
      <c r="H80" s="20"/>
      <c r="I80" s="20">
        <f t="shared" si="1"/>
        <v>0</v>
      </c>
      <c r="J80" t="s">
        <v>148</v>
      </c>
    </row>
    <row r="81" spans="1:13" x14ac:dyDescent="0.35">
      <c r="A81" s="12" t="s">
        <v>43</v>
      </c>
      <c r="B81" s="13">
        <v>44080</v>
      </c>
      <c r="C81" s="12">
        <v>2020</v>
      </c>
      <c r="D81" s="12"/>
      <c r="E81" s="20">
        <v>109100</v>
      </c>
      <c r="F81" s="20"/>
      <c r="G81" s="20">
        <v>109100</v>
      </c>
      <c r="H81" s="20"/>
      <c r="I81" s="20">
        <f t="shared" si="1"/>
        <v>0</v>
      </c>
      <c r="J81" t="s">
        <v>148</v>
      </c>
    </row>
    <row r="82" spans="1:13" x14ac:dyDescent="0.35">
      <c r="A82" s="12" t="s">
        <v>56</v>
      </c>
      <c r="B82" s="13">
        <v>44098</v>
      </c>
      <c r="C82" s="12">
        <v>2020</v>
      </c>
      <c r="D82" s="12"/>
      <c r="E82" s="20">
        <v>107110245</v>
      </c>
      <c r="F82" s="20">
        <v>3915938</v>
      </c>
      <c r="G82" s="20">
        <v>103194307</v>
      </c>
      <c r="H82" s="20"/>
      <c r="I82" s="20">
        <f t="shared" si="1"/>
        <v>0</v>
      </c>
      <c r="J82" t="s">
        <v>148</v>
      </c>
    </row>
    <row r="83" spans="1:13" x14ac:dyDescent="0.35">
      <c r="A83" s="12" t="s">
        <v>44</v>
      </c>
      <c r="B83" s="13">
        <v>44113</v>
      </c>
      <c r="C83" s="12">
        <v>2020</v>
      </c>
      <c r="D83" s="12"/>
      <c r="E83" s="20">
        <v>690982</v>
      </c>
      <c r="F83" s="20"/>
      <c r="G83" s="20">
        <v>690982</v>
      </c>
      <c r="H83" s="20"/>
      <c r="I83" s="20">
        <f t="shared" si="1"/>
        <v>0</v>
      </c>
      <c r="J83" t="s">
        <v>148</v>
      </c>
    </row>
    <row r="84" spans="1:13" x14ac:dyDescent="0.35">
      <c r="A84" s="12" t="s">
        <v>45</v>
      </c>
      <c r="B84" s="13">
        <v>44127</v>
      </c>
      <c r="C84" s="12">
        <v>2020</v>
      </c>
      <c r="D84" s="12"/>
      <c r="E84" s="20">
        <v>436339</v>
      </c>
      <c r="F84" s="20"/>
      <c r="G84" s="20">
        <v>436339</v>
      </c>
      <c r="H84" s="20"/>
      <c r="I84" s="20">
        <f t="shared" si="1"/>
        <v>0</v>
      </c>
      <c r="J84" t="s">
        <v>148</v>
      </c>
    </row>
    <row r="85" spans="1:13" x14ac:dyDescent="0.35">
      <c r="A85" s="12" t="s">
        <v>46</v>
      </c>
      <c r="B85" s="13">
        <v>44133</v>
      </c>
      <c r="C85" s="12">
        <v>2020</v>
      </c>
      <c r="D85" s="12"/>
      <c r="E85" s="20">
        <v>1494489</v>
      </c>
      <c r="F85" s="20"/>
      <c r="G85" s="20">
        <v>1494489</v>
      </c>
      <c r="H85" s="20"/>
      <c r="I85" s="20">
        <f t="shared" si="1"/>
        <v>0</v>
      </c>
      <c r="J85" t="s">
        <v>148</v>
      </c>
    </row>
    <row r="86" spans="1:13" x14ac:dyDescent="0.35">
      <c r="A86" s="12" t="s">
        <v>47</v>
      </c>
      <c r="B86" s="13">
        <v>44135</v>
      </c>
      <c r="C86" s="12">
        <v>2020</v>
      </c>
      <c r="D86" s="12"/>
      <c r="E86" s="20">
        <v>681726</v>
      </c>
      <c r="F86" s="20"/>
      <c r="G86" s="20">
        <v>681726</v>
      </c>
      <c r="H86" s="20"/>
      <c r="I86" s="20">
        <f t="shared" si="1"/>
        <v>0</v>
      </c>
      <c r="J86" t="s">
        <v>148</v>
      </c>
    </row>
    <row r="87" spans="1:13" x14ac:dyDescent="0.35">
      <c r="A87" s="12" t="s">
        <v>48</v>
      </c>
      <c r="B87" s="13">
        <v>44135</v>
      </c>
      <c r="C87" s="12">
        <v>2020</v>
      </c>
      <c r="D87" s="12"/>
      <c r="E87" s="20">
        <v>1766105</v>
      </c>
      <c r="F87" s="20"/>
      <c r="G87" s="20">
        <v>1563002</v>
      </c>
      <c r="H87" s="20"/>
      <c r="I87" s="20">
        <f t="shared" si="1"/>
        <v>203103</v>
      </c>
      <c r="J87" t="s">
        <v>141</v>
      </c>
    </row>
    <row r="88" spans="1:13" x14ac:dyDescent="0.35">
      <c r="A88" s="12" t="s">
        <v>49</v>
      </c>
      <c r="B88" s="13">
        <v>44153</v>
      </c>
      <c r="C88" s="12">
        <v>2020</v>
      </c>
      <c r="D88" s="12"/>
      <c r="E88" s="20">
        <v>851600</v>
      </c>
      <c r="F88" s="20"/>
      <c r="G88" s="20"/>
      <c r="H88" s="20">
        <v>851600</v>
      </c>
      <c r="I88" s="20">
        <f t="shared" si="1"/>
        <v>0</v>
      </c>
      <c r="J88" t="s">
        <v>141</v>
      </c>
    </row>
    <row r="89" spans="1:13" x14ac:dyDescent="0.35">
      <c r="A89" s="12" t="s">
        <v>50</v>
      </c>
      <c r="B89" s="13">
        <v>44172</v>
      </c>
      <c r="C89" s="12">
        <v>2020</v>
      </c>
      <c r="D89" s="12"/>
      <c r="E89" s="20">
        <v>507704</v>
      </c>
      <c r="F89" s="20"/>
      <c r="G89" s="20">
        <v>507704</v>
      </c>
      <c r="H89" s="20"/>
      <c r="I89" s="20">
        <f t="shared" si="1"/>
        <v>0</v>
      </c>
      <c r="J89" t="s">
        <v>141</v>
      </c>
    </row>
    <row r="90" spans="1:13" x14ac:dyDescent="0.35">
      <c r="A90" s="12" t="s">
        <v>65</v>
      </c>
      <c r="B90" s="13">
        <v>44180</v>
      </c>
      <c r="C90" s="12">
        <v>2020</v>
      </c>
      <c r="D90" s="12"/>
      <c r="E90" s="20">
        <v>23889798</v>
      </c>
      <c r="F90" s="20">
        <v>284816</v>
      </c>
      <c r="G90" s="20">
        <v>23604982</v>
      </c>
      <c r="H90" s="20"/>
      <c r="I90" s="20">
        <f t="shared" si="1"/>
        <v>0</v>
      </c>
      <c r="J90" t="s">
        <v>149</v>
      </c>
    </row>
    <row r="91" spans="1:13" x14ac:dyDescent="0.35">
      <c r="A91" s="12" t="s">
        <v>66</v>
      </c>
      <c r="B91" s="13">
        <v>44180</v>
      </c>
      <c r="C91" s="12">
        <v>2020</v>
      </c>
      <c r="D91" s="12"/>
      <c r="E91" s="20">
        <v>456300</v>
      </c>
      <c r="F91" s="20"/>
      <c r="G91" s="20"/>
      <c r="H91" s="20">
        <v>456300</v>
      </c>
      <c r="I91" s="20">
        <f t="shared" si="1"/>
        <v>0</v>
      </c>
      <c r="J91" t="s">
        <v>141</v>
      </c>
    </row>
    <row r="92" spans="1:13" x14ac:dyDescent="0.35">
      <c r="A92" s="12" t="s">
        <v>67</v>
      </c>
      <c r="B92" s="13">
        <v>44180</v>
      </c>
      <c r="C92" s="12">
        <v>2020</v>
      </c>
      <c r="D92" s="12"/>
      <c r="E92" s="20">
        <v>1361888</v>
      </c>
      <c r="F92" s="20"/>
      <c r="G92" s="20"/>
      <c r="H92" s="20">
        <v>1361888</v>
      </c>
      <c r="I92" s="20">
        <f t="shared" si="1"/>
        <v>0</v>
      </c>
      <c r="J92" t="s">
        <v>141</v>
      </c>
    </row>
    <row r="93" spans="1:13" x14ac:dyDescent="0.35">
      <c r="A93" s="12" t="s">
        <v>63</v>
      </c>
      <c r="B93" s="13">
        <v>44187</v>
      </c>
      <c r="C93" s="12">
        <v>2020</v>
      </c>
      <c r="D93" s="12"/>
      <c r="E93" s="20">
        <v>6131140</v>
      </c>
      <c r="F93" s="20">
        <v>611600</v>
      </c>
      <c r="G93" s="20">
        <v>5519540</v>
      </c>
      <c r="H93" s="20"/>
      <c r="I93" s="20">
        <f t="shared" si="1"/>
        <v>0</v>
      </c>
      <c r="J93" t="s">
        <v>149</v>
      </c>
      <c r="L93" s="33"/>
      <c r="M93" s="32"/>
    </row>
    <row r="94" spans="1:13" x14ac:dyDescent="0.35">
      <c r="A94" s="12" t="s">
        <v>51</v>
      </c>
      <c r="B94" s="13">
        <v>44216</v>
      </c>
      <c r="C94" s="12">
        <v>2021</v>
      </c>
      <c r="D94" s="12"/>
      <c r="E94" s="20">
        <v>245018</v>
      </c>
      <c r="F94" s="20"/>
      <c r="G94" s="20">
        <v>245018</v>
      </c>
      <c r="H94" s="20"/>
      <c r="I94" s="20">
        <f t="shared" si="1"/>
        <v>0</v>
      </c>
      <c r="J94" t="s">
        <v>148</v>
      </c>
    </row>
    <row r="95" spans="1:13" x14ac:dyDescent="0.35">
      <c r="A95" s="12" t="s">
        <v>52</v>
      </c>
      <c r="B95" s="13">
        <v>44219</v>
      </c>
      <c r="C95" s="12">
        <v>2021</v>
      </c>
      <c r="D95" s="12"/>
      <c r="E95" s="20">
        <v>386737</v>
      </c>
      <c r="F95" s="20"/>
      <c r="G95" s="20">
        <v>386737</v>
      </c>
      <c r="H95" s="20"/>
      <c r="I95" s="20">
        <f t="shared" si="1"/>
        <v>0</v>
      </c>
      <c r="J95" t="s">
        <v>148</v>
      </c>
    </row>
    <row r="96" spans="1:13" x14ac:dyDescent="0.35">
      <c r="A96" s="12" t="s">
        <v>53</v>
      </c>
      <c r="B96" s="13">
        <v>44223</v>
      </c>
      <c r="C96" s="12">
        <v>2021</v>
      </c>
      <c r="D96" s="12"/>
      <c r="E96" s="20">
        <v>358465</v>
      </c>
      <c r="F96" s="20"/>
      <c r="G96" s="20">
        <v>358465</v>
      </c>
      <c r="H96" s="20"/>
      <c r="I96" s="20">
        <f t="shared" si="1"/>
        <v>0</v>
      </c>
      <c r="J96" t="s">
        <v>148</v>
      </c>
    </row>
    <row r="97" spans="1:10" x14ac:dyDescent="0.35">
      <c r="A97" s="12" t="s">
        <v>54</v>
      </c>
      <c r="B97" s="13">
        <v>44226</v>
      </c>
      <c r="C97" s="12">
        <v>2021</v>
      </c>
      <c r="D97" s="12"/>
      <c r="E97" s="20">
        <v>301570</v>
      </c>
      <c r="F97" s="20"/>
      <c r="G97" s="20">
        <v>301570</v>
      </c>
      <c r="H97" s="20"/>
      <c r="I97" s="20">
        <f t="shared" si="1"/>
        <v>0</v>
      </c>
      <c r="J97" t="s">
        <v>148</v>
      </c>
    </row>
    <row r="98" spans="1:10" x14ac:dyDescent="0.35">
      <c r="A98" s="12" t="s">
        <v>58</v>
      </c>
      <c r="B98" s="13">
        <v>44235</v>
      </c>
      <c r="C98" s="12">
        <v>2021</v>
      </c>
      <c r="D98" s="12"/>
      <c r="E98" s="20">
        <v>5525771</v>
      </c>
      <c r="F98" s="20">
        <v>441394</v>
      </c>
      <c r="G98" s="20">
        <v>5084377</v>
      </c>
      <c r="H98" s="20"/>
      <c r="I98" s="20">
        <f t="shared" si="1"/>
        <v>0</v>
      </c>
      <c r="J98" t="s">
        <v>148</v>
      </c>
    </row>
    <row r="99" spans="1:10" x14ac:dyDescent="0.35">
      <c r="A99" s="12" t="s">
        <v>59</v>
      </c>
      <c r="B99" s="13">
        <v>44236</v>
      </c>
      <c r="C99" s="12">
        <v>2021</v>
      </c>
      <c r="D99" s="12"/>
      <c r="E99" s="20">
        <v>208298</v>
      </c>
      <c r="F99" s="20"/>
      <c r="G99" s="20">
        <v>208298</v>
      </c>
      <c r="H99" s="20"/>
      <c r="I99" s="20">
        <f t="shared" si="1"/>
        <v>0</v>
      </c>
      <c r="J99" t="s">
        <v>149</v>
      </c>
    </row>
    <row r="100" spans="1:10" x14ac:dyDescent="0.35">
      <c r="A100" s="12" t="s">
        <v>57</v>
      </c>
      <c r="B100" s="13">
        <v>44242</v>
      </c>
      <c r="C100" s="12">
        <v>2021</v>
      </c>
      <c r="D100" s="12"/>
      <c r="E100" s="20">
        <v>1304072</v>
      </c>
      <c r="F100" s="20"/>
      <c r="G100" s="20">
        <v>1304072</v>
      </c>
      <c r="H100" s="20"/>
      <c r="I100" s="20">
        <f t="shared" si="1"/>
        <v>0</v>
      </c>
      <c r="J100" t="s">
        <v>148</v>
      </c>
    </row>
    <row r="101" spans="1:10" x14ac:dyDescent="0.35">
      <c r="A101" s="12" t="s">
        <v>60</v>
      </c>
      <c r="B101" s="13">
        <v>44248</v>
      </c>
      <c r="C101" s="12">
        <v>2021</v>
      </c>
      <c r="D101" s="12"/>
      <c r="E101" s="20">
        <v>515789</v>
      </c>
      <c r="F101" s="20"/>
      <c r="G101" s="20">
        <v>515789</v>
      </c>
      <c r="H101" s="20"/>
      <c r="I101" s="20">
        <f t="shared" si="1"/>
        <v>0</v>
      </c>
      <c r="J101" t="s">
        <v>149</v>
      </c>
    </row>
    <row r="102" spans="1:10" x14ac:dyDescent="0.35">
      <c r="A102" s="12" t="s">
        <v>61</v>
      </c>
      <c r="B102" s="13">
        <v>44324</v>
      </c>
      <c r="C102" s="12">
        <v>2021</v>
      </c>
      <c r="D102" s="12"/>
      <c r="E102" s="20">
        <v>177397</v>
      </c>
      <c r="F102" s="20"/>
      <c r="G102" s="20">
        <v>177397</v>
      </c>
      <c r="H102" s="20"/>
      <c r="I102" s="20">
        <f t="shared" si="1"/>
        <v>0</v>
      </c>
      <c r="J102" t="s">
        <v>149</v>
      </c>
    </row>
    <row r="103" spans="1:10" x14ac:dyDescent="0.35">
      <c r="A103" s="12" t="s">
        <v>62</v>
      </c>
      <c r="B103" s="13">
        <v>44328</v>
      </c>
      <c r="C103" s="12">
        <v>2021</v>
      </c>
      <c r="D103" s="12"/>
      <c r="E103" s="20">
        <v>117902</v>
      </c>
      <c r="F103" s="20"/>
      <c r="G103" s="20">
        <v>117902</v>
      </c>
      <c r="H103" s="20"/>
      <c r="I103" s="20">
        <f t="shared" si="1"/>
        <v>0</v>
      </c>
      <c r="J103" t="s">
        <v>149</v>
      </c>
    </row>
    <row r="104" spans="1:10" x14ac:dyDescent="0.35">
      <c r="A104" s="12" t="s">
        <v>68</v>
      </c>
      <c r="B104" s="13">
        <v>44328</v>
      </c>
      <c r="C104" s="12">
        <v>2021</v>
      </c>
      <c r="D104" s="12"/>
      <c r="E104" s="20">
        <v>111986</v>
      </c>
      <c r="F104" s="20"/>
      <c r="G104" s="20">
        <v>111986</v>
      </c>
      <c r="H104" s="20"/>
      <c r="I104" s="20">
        <f t="shared" si="1"/>
        <v>0</v>
      </c>
      <c r="J104" t="s">
        <v>149</v>
      </c>
    </row>
    <row r="105" spans="1:10" x14ac:dyDescent="0.35">
      <c r="A105" s="12" t="s">
        <v>64</v>
      </c>
      <c r="B105" s="13">
        <v>44381</v>
      </c>
      <c r="C105" s="12">
        <v>2021</v>
      </c>
      <c r="D105" s="12"/>
      <c r="E105" s="20">
        <v>507957</v>
      </c>
      <c r="F105" s="20"/>
      <c r="G105" s="20">
        <v>507957</v>
      </c>
      <c r="H105" s="20"/>
      <c r="I105" s="20">
        <f t="shared" si="1"/>
        <v>0</v>
      </c>
      <c r="J105" t="s">
        <v>149</v>
      </c>
    </row>
    <row r="106" spans="1:10" x14ac:dyDescent="0.35">
      <c r="A106" s="12" t="s">
        <v>132</v>
      </c>
      <c r="B106" s="13">
        <v>44444</v>
      </c>
      <c r="C106" s="12">
        <v>2021</v>
      </c>
      <c r="D106" s="12"/>
      <c r="E106" s="20">
        <v>409313</v>
      </c>
      <c r="F106" s="20"/>
      <c r="G106" s="20">
        <v>409313</v>
      </c>
      <c r="H106" s="20"/>
      <c r="I106" s="20">
        <f t="shared" si="1"/>
        <v>0</v>
      </c>
      <c r="J106" t="s">
        <v>149</v>
      </c>
    </row>
    <row r="107" spans="1:10" x14ac:dyDescent="0.35">
      <c r="A107" s="12" t="s">
        <v>69</v>
      </c>
      <c r="B107" s="13">
        <v>44455</v>
      </c>
      <c r="C107" s="12">
        <v>2021</v>
      </c>
      <c r="D107" s="12"/>
      <c r="E107" s="20">
        <v>327244</v>
      </c>
      <c r="F107" s="20"/>
      <c r="G107" s="20">
        <v>327244</v>
      </c>
      <c r="H107" s="20"/>
      <c r="I107" s="20">
        <f t="shared" si="1"/>
        <v>0</v>
      </c>
      <c r="J107" t="s">
        <v>149</v>
      </c>
    </row>
    <row r="108" spans="1:10" x14ac:dyDescent="0.35">
      <c r="A108" s="12" t="s">
        <v>71</v>
      </c>
      <c r="B108" s="13">
        <v>44464</v>
      </c>
      <c r="C108" s="12">
        <v>2021</v>
      </c>
      <c r="D108" s="12"/>
      <c r="E108" s="20">
        <v>1190146</v>
      </c>
      <c r="F108" s="20"/>
      <c r="G108" s="20">
        <v>1190146</v>
      </c>
      <c r="H108" s="20"/>
      <c r="I108" s="20">
        <f t="shared" si="1"/>
        <v>0</v>
      </c>
      <c r="J108" t="s">
        <v>149</v>
      </c>
    </row>
    <row r="109" spans="1:10" x14ac:dyDescent="0.35">
      <c r="A109" s="12" t="s">
        <v>70</v>
      </c>
      <c r="B109" s="13">
        <v>44466</v>
      </c>
      <c r="C109" s="12">
        <v>2021</v>
      </c>
      <c r="D109" s="12"/>
      <c r="E109" s="20">
        <v>167044</v>
      </c>
      <c r="F109" s="20"/>
      <c r="G109" s="20">
        <v>167044</v>
      </c>
      <c r="H109" s="20"/>
      <c r="I109" s="20">
        <f t="shared" si="1"/>
        <v>0</v>
      </c>
      <c r="J109" t="s">
        <v>149</v>
      </c>
    </row>
    <row r="110" spans="1:10" x14ac:dyDescent="0.35">
      <c r="A110" s="12" t="s">
        <v>73</v>
      </c>
      <c r="B110" s="13">
        <v>44488</v>
      </c>
      <c r="C110" s="12">
        <v>2021</v>
      </c>
      <c r="D110" s="12"/>
      <c r="E110" s="20">
        <v>345793</v>
      </c>
      <c r="F110" s="20"/>
      <c r="G110" s="20">
        <v>345793</v>
      </c>
      <c r="H110" s="20"/>
      <c r="I110" s="20">
        <f t="shared" si="1"/>
        <v>0</v>
      </c>
      <c r="J110" t="s">
        <v>149</v>
      </c>
    </row>
    <row r="111" spans="1:10" x14ac:dyDescent="0.35">
      <c r="A111" s="12" t="s">
        <v>72</v>
      </c>
      <c r="B111" s="13">
        <v>44490</v>
      </c>
      <c r="C111" s="12">
        <v>2021</v>
      </c>
      <c r="D111" s="12"/>
      <c r="E111" s="20">
        <v>131396</v>
      </c>
      <c r="F111" s="20"/>
      <c r="G111" s="20">
        <v>131396</v>
      </c>
      <c r="H111" s="20"/>
      <c r="I111" s="20">
        <f t="shared" si="1"/>
        <v>0</v>
      </c>
      <c r="J111" t="s">
        <v>149</v>
      </c>
    </row>
    <row r="112" spans="1:10" x14ac:dyDescent="0.35">
      <c r="A112" s="12" t="s">
        <v>74</v>
      </c>
      <c r="B112" s="13">
        <v>44531</v>
      </c>
      <c r="C112" s="12">
        <v>2021</v>
      </c>
      <c r="D112" s="12"/>
      <c r="E112" s="20">
        <v>162303</v>
      </c>
      <c r="F112" s="20"/>
      <c r="G112" s="20">
        <v>162303</v>
      </c>
      <c r="H112" s="20"/>
      <c r="I112" s="20">
        <f t="shared" si="1"/>
        <v>0</v>
      </c>
      <c r="J112" t="s">
        <v>149</v>
      </c>
    </row>
    <row r="113" spans="1:12" x14ac:dyDescent="0.35">
      <c r="A113" s="12" t="s">
        <v>76</v>
      </c>
      <c r="B113" s="13">
        <v>44560</v>
      </c>
      <c r="C113" s="12">
        <v>2021</v>
      </c>
      <c r="D113" s="12"/>
      <c r="E113" s="20">
        <v>222942</v>
      </c>
      <c r="F113" s="20"/>
      <c r="G113" s="20">
        <v>222942</v>
      </c>
      <c r="H113" s="20"/>
      <c r="I113" s="20">
        <f t="shared" si="1"/>
        <v>0</v>
      </c>
      <c r="J113" t="s">
        <v>149</v>
      </c>
    </row>
    <row r="114" spans="1:12" x14ac:dyDescent="0.35">
      <c r="A114" s="12" t="s">
        <v>75</v>
      </c>
      <c r="B114" s="13">
        <v>44581</v>
      </c>
      <c r="C114" s="12">
        <v>2022</v>
      </c>
      <c r="D114" s="12"/>
      <c r="E114" s="20">
        <v>696522</v>
      </c>
      <c r="F114" s="20"/>
      <c r="G114" s="20">
        <v>696522</v>
      </c>
      <c r="H114" s="20"/>
      <c r="I114" s="20">
        <f t="shared" si="1"/>
        <v>0</v>
      </c>
      <c r="J114" t="s">
        <v>149</v>
      </c>
    </row>
    <row r="115" spans="1:12" x14ac:dyDescent="0.35">
      <c r="A115" s="12" t="s">
        <v>77</v>
      </c>
      <c r="B115" s="13">
        <v>44598</v>
      </c>
      <c r="C115" s="12">
        <v>2022</v>
      </c>
      <c r="D115" s="12"/>
      <c r="E115" s="20">
        <v>88489</v>
      </c>
      <c r="F115" s="20"/>
      <c r="G115" s="20">
        <v>88489</v>
      </c>
      <c r="H115" s="20"/>
      <c r="I115" s="20">
        <f t="shared" si="1"/>
        <v>0</v>
      </c>
      <c r="J115" t="s">
        <v>149</v>
      </c>
    </row>
    <row r="116" spans="1:12" x14ac:dyDescent="0.35">
      <c r="A116" s="12" t="s">
        <v>78</v>
      </c>
      <c r="B116" s="13">
        <v>44606</v>
      </c>
      <c r="C116" s="12">
        <v>2022</v>
      </c>
      <c r="D116" s="12"/>
      <c r="E116" s="20">
        <v>158081</v>
      </c>
      <c r="F116" s="20"/>
      <c r="G116" s="20">
        <v>158081</v>
      </c>
      <c r="H116" s="20"/>
      <c r="I116" s="20">
        <f t="shared" si="1"/>
        <v>0</v>
      </c>
      <c r="J116" t="s">
        <v>149</v>
      </c>
    </row>
    <row r="117" spans="1:12" x14ac:dyDescent="0.35">
      <c r="A117" s="12" t="s">
        <v>137</v>
      </c>
      <c r="B117" s="13">
        <v>44606</v>
      </c>
      <c r="C117" s="12">
        <v>2022</v>
      </c>
      <c r="D117" s="12"/>
      <c r="E117" s="20">
        <v>216408</v>
      </c>
      <c r="F117" s="20"/>
      <c r="G117" s="20">
        <v>216408</v>
      </c>
      <c r="H117" s="20"/>
      <c r="I117" s="20">
        <f t="shared" si="1"/>
        <v>0</v>
      </c>
    </row>
    <row r="118" spans="1:12" x14ac:dyDescent="0.35">
      <c r="A118" s="12" t="s">
        <v>79</v>
      </c>
      <c r="B118" s="13">
        <v>44612</v>
      </c>
      <c r="C118" s="12">
        <v>2022</v>
      </c>
      <c r="D118" s="12"/>
      <c r="E118" s="20">
        <v>446131</v>
      </c>
      <c r="F118" s="20"/>
      <c r="G118" s="20">
        <v>446131</v>
      </c>
      <c r="H118" s="20"/>
      <c r="I118" s="20">
        <f t="shared" si="1"/>
        <v>0</v>
      </c>
      <c r="J118" t="s">
        <v>149</v>
      </c>
    </row>
    <row r="119" spans="1:12" x14ac:dyDescent="0.35">
      <c r="A119" s="12" t="s">
        <v>80</v>
      </c>
      <c r="B119" s="13">
        <v>44614</v>
      </c>
      <c r="C119" s="12">
        <v>2022</v>
      </c>
      <c r="D119" s="12"/>
      <c r="E119" s="20">
        <v>354231</v>
      </c>
      <c r="F119" s="20"/>
      <c r="G119" s="20">
        <v>354231</v>
      </c>
      <c r="H119" s="20"/>
      <c r="I119" s="20">
        <f t="shared" si="1"/>
        <v>0</v>
      </c>
    </row>
    <row r="120" spans="1:12" x14ac:dyDescent="0.35">
      <c r="A120" s="12" t="s">
        <v>81</v>
      </c>
      <c r="B120" s="13">
        <v>44614</v>
      </c>
      <c r="C120" s="12">
        <v>2022</v>
      </c>
      <c r="D120" s="12"/>
      <c r="E120" s="20">
        <v>240922</v>
      </c>
      <c r="F120" s="20"/>
      <c r="G120" s="20">
        <v>240922</v>
      </c>
      <c r="H120" s="20"/>
      <c r="I120" s="20">
        <f t="shared" si="1"/>
        <v>0</v>
      </c>
      <c r="J120" t="s">
        <v>149</v>
      </c>
    </row>
    <row r="121" spans="1:12" x14ac:dyDescent="0.35">
      <c r="A121" s="12" t="s">
        <v>82</v>
      </c>
      <c r="B121" s="13">
        <v>44694</v>
      </c>
      <c r="C121" s="12">
        <v>2022</v>
      </c>
      <c r="D121" s="12"/>
      <c r="E121" s="20">
        <v>354775</v>
      </c>
      <c r="F121" s="20"/>
      <c r="G121" s="20">
        <v>354775</v>
      </c>
      <c r="H121" s="20"/>
      <c r="I121" s="20">
        <f t="shared" si="1"/>
        <v>0</v>
      </c>
      <c r="J121" t="s">
        <v>149</v>
      </c>
    </row>
    <row r="122" spans="1:12" x14ac:dyDescent="0.35">
      <c r="A122" s="12" t="s">
        <v>133</v>
      </c>
      <c r="B122" s="13">
        <v>44694</v>
      </c>
      <c r="C122" s="12">
        <v>2022</v>
      </c>
      <c r="D122" s="12"/>
      <c r="E122" s="20">
        <v>338914</v>
      </c>
      <c r="F122" s="20"/>
      <c r="G122" s="20">
        <v>338914</v>
      </c>
      <c r="H122" s="20"/>
      <c r="I122" s="20">
        <f t="shared" si="1"/>
        <v>0</v>
      </c>
      <c r="J122" t="s">
        <v>149</v>
      </c>
    </row>
    <row r="123" spans="1:12" x14ac:dyDescent="0.35">
      <c r="A123" s="12" t="s">
        <v>134</v>
      </c>
      <c r="B123" s="13">
        <v>44694</v>
      </c>
      <c r="C123" s="12">
        <v>2022</v>
      </c>
      <c r="D123" s="12"/>
      <c r="E123" s="20">
        <v>291220</v>
      </c>
      <c r="F123" s="20"/>
      <c r="G123" s="20">
        <v>291220</v>
      </c>
      <c r="H123" s="20"/>
      <c r="I123" s="20">
        <f t="shared" si="1"/>
        <v>0</v>
      </c>
      <c r="J123" t="s">
        <v>149</v>
      </c>
    </row>
    <row r="124" spans="1:12" x14ac:dyDescent="0.35">
      <c r="A124" s="12" t="s">
        <v>83</v>
      </c>
      <c r="B124" s="13">
        <v>44742</v>
      </c>
      <c r="C124" s="12">
        <v>2022</v>
      </c>
      <c r="D124" s="12"/>
      <c r="E124" s="20">
        <v>172807</v>
      </c>
      <c r="F124" s="20"/>
      <c r="G124" s="20">
        <v>172807</v>
      </c>
      <c r="H124" s="20"/>
      <c r="I124" s="20">
        <f t="shared" si="1"/>
        <v>0</v>
      </c>
      <c r="J124" t="s">
        <v>149</v>
      </c>
    </row>
    <row r="125" spans="1:12" x14ac:dyDescent="0.35">
      <c r="A125" s="12" t="s">
        <v>135</v>
      </c>
      <c r="B125" s="13">
        <v>44763</v>
      </c>
      <c r="C125" s="12">
        <v>2022</v>
      </c>
      <c r="D125" s="12"/>
      <c r="E125" s="20">
        <v>194270</v>
      </c>
      <c r="F125" s="20"/>
      <c r="G125" s="20">
        <v>194270</v>
      </c>
      <c r="H125" s="20"/>
      <c r="I125" s="20">
        <f t="shared" si="1"/>
        <v>0</v>
      </c>
      <c r="J125" t="s">
        <v>149</v>
      </c>
    </row>
    <row r="126" spans="1:12" x14ac:dyDescent="0.35">
      <c r="A126" s="12" t="s">
        <v>130</v>
      </c>
      <c r="B126" s="13">
        <v>44784</v>
      </c>
      <c r="C126" s="12">
        <v>2022</v>
      </c>
      <c r="D126" s="12"/>
      <c r="E126" s="20">
        <v>502555</v>
      </c>
      <c r="F126" s="20"/>
      <c r="G126" s="20"/>
      <c r="H126" s="20"/>
      <c r="I126" s="20">
        <f t="shared" si="1"/>
        <v>502555</v>
      </c>
      <c r="L126" t="s">
        <v>160</v>
      </c>
    </row>
    <row r="127" spans="1:12" x14ac:dyDescent="0.35">
      <c r="A127" s="12" t="s">
        <v>136</v>
      </c>
      <c r="B127" s="13">
        <v>44880</v>
      </c>
      <c r="C127" s="12">
        <v>2022</v>
      </c>
      <c r="D127" s="12"/>
      <c r="E127" s="20">
        <v>623695</v>
      </c>
      <c r="F127" s="20"/>
      <c r="G127" s="34">
        <v>623695</v>
      </c>
      <c r="H127" s="20"/>
      <c r="I127" s="20">
        <f t="shared" si="1"/>
        <v>0</v>
      </c>
    </row>
    <row r="128" spans="1:12" x14ac:dyDescent="0.35">
      <c r="A128" s="12" t="s">
        <v>84</v>
      </c>
      <c r="B128" s="13">
        <v>44926</v>
      </c>
      <c r="C128" s="12">
        <v>2022</v>
      </c>
      <c r="D128" s="12"/>
      <c r="E128" s="20">
        <v>59957</v>
      </c>
      <c r="F128" s="20"/>
      <c r="G128" s="20">
        <v>59957</v>
      </c>
      <c r="H128" s="20"/>
      <c r="I128" s="20">
        <f t="shared" si="1"/>
        <v>0</v>
      </c>
    </row>
    <row r="129" spans="1:12" x14ac:dyDescent="0.35">
      <c r="A129" s="12" t="s">
        <v>127</v>
      </c>
      <c r="B129" s="13">
        <v>45042</v>
      </c>
      <c r="C129" s="12">
        <v>2023</v>
      </c>
      <c r="D129" s="12"/>
      <c r="E129" s="20">
        <v>1442370</v>
      </c>
      <c r="F129" s="20"/>
      <c r="G129" s="20"/>
      <c r="H129" s="20"/>
      <c r="I129" s="20">
        <f t="shared" si="1"/>
        <v>1442370</v>
      </c>
      <c r="L129" t="s">
        <v>160</v>
      </c>
    </row>
    <row r="130" spans="1:12" x14ac:dyDescent="0.35">
      <c r="A130" s="12" t="s">
        <v>128</v>
      </c>
      <c r="B130" s="13">
        <v>45146</v>
      </c>
      <c r="C130" s="12">
        <v>2023</v>
      </c>
      <c r="D130" s="12"/>
      <c r="E130" s="20">
        <v>566961</v>
      </c>
      <c r="F130" s="20"/>
      <c r="G130" s="20"/>
      <c r="H130" s="20"/>
      <c r="I130" s="20">
        <f t="shared" si="1"/>
        <v>566961</v>
      </c>
      <c r="L130" t="s">
        <v>160</v>
      </c>
    </row>
    <row r="131" spans="1:12" x14ac:dyDescent="0.35">
      <c r="A131" s="12" t="s">
        <v>138</v>
      </c>
      <c r="B131" s="13">
        <v>45163</v>
      </c>
      <c r="C131" s="12">
        <v>2023</v>
      </c>
      <c r="D131" s="12"/>
      <c r="E131" s="20">
        <v>1301783</v>
      </c>
      <c r="F131" s="20"/>
      <c r="G131" s="20"/>
      <c r="H131" s="20"/>
      <c r="I131" s="20">
        <f t="shared" si="1"/>
        <v>1301783</v>
      </c>
      <c r="L131" t="s">
        <v>160</v>
      </c>
    </row>
    <row r="132" spans="1:12" x14ac:dyDescent="0.35">
      <c r="A132" s="12" t="s">
        <v>129</v>
      </c>
      <c r="B132" s="13">
        <v>45195</v>
      </c>
      <c r="C132" s="12">
        <v>2023</v>
      </c>
      <c r="D132" s="12"/>
      <c r="E132" s="20">
        <v>68556</v>
      </c>
      <c r="F132" s="20"/>
      <c r="G132" s="20"/>
      <c r="H132" s="20"/>
      <c r="I132" s="20">
        <f t="shared" si="1"/>
        <v>68556</v>
      </c>
    </row>
    <row r="133" spans="1:12" x14ac:dyDescent="0.35">
      <c r="A133" s="12" t="s">
        <v>139</v>
      </c>
      <c r="B133" s="13">
        <v>45252</v>
      </c>
      <c r="C133" s="12">
        <v>2023</v>
      </c>
      <c r="D133" s="12"/>
      <c r="E133" s="20">
        <v>292517</v>
      </c>
      <c r="F133" s="20"/>
      <c r="G133" s="20">
        <v>292517</v>
      </c>
      <c r="H133" s="20"/>
      <c r="I133" s="20">
        <f t="shared" si="1"/>
        <v>0</v>
      </c>
    </row>
    <row r="134" spans="1:12" x14ac:dyDescent="0.35">
      <c r="A134" s="18" t="s">
        <v>140</v>
      </c>
      <c r="B134" s="19">
        <v>45316.90902777778</v>
      </c>
      <c r="C134" s="12">
        <v>2024</v>
      </c>
      <c r="D134" s="12"/>
      <c r="E134" s="20">
        <v>284965</v>
      </c>
      <c r="F134" s="20"/>
      <c r="G134" s="20"/>
      <c r="H134" s="20"/>
      <c r="I134" s="20">
        <f t="shared" si="1"/>
        <v>284965</v>
      </c>
    </row>
    <row r="135" spans="1:12" x14ac:dyDescent="0.35">
      <c r="A135" s="18" t="s">
        <v>150</v>
      </c>
      <c r="B135" s="19">
        <v>45399.27847222222</v>
      </c>
      <c r="C135" s="12">
        <v>2024</v>
      </c>
      <c r="D135" s="12"/>
      <c r="E135" s="30">
        <v>87700</v>
      </c>
      <c r="F135" s="12"/>
      <c r="G135" s="30">
        <v>87700</v>
      </c>
      <c r="H135" s="12"/>
      <c r="I135" s="20">
        <f t="shared" ref="I135:I144" si="2">E135-F135-G135-H135</f>
        <v>0</v>
      </c>
    </row>
    <row r="136" spans="1:12" x14ac:dyDescent="0.35">
      <c r="A136" s="18" t="s">
        <v>151</v>
      </c>
      <c r="B136" s="19">
        <v>45462.293749999997</v>
      </c>
      <c r="C136" s="12">
        <v>2024</v>
      </c>
      <c r="D136" s="12"/>
      <c r="E136" s="30">
        <v>734700</v>
      </c>
      <c r="F136" s="12"/>
      <c r="G136" s="31">
        <v>734700</v>
      </c>
      <c r="H136" s="12"/>
      <c r="I136" s="20">
        <f t="shared" si="2"/>
        <v>0</v>
      </c>
    </row>
    <row r="137" spans="1:12" x14ac:dyDescent="0.35">
      <c r="A137" s="18" t="s">
        <v>152</v>
      </c>
      <c r="B137" s="19">
        <v>45473.573611111111</v>
      </c>
      <c r="C137" s="12">
        <v>2024</v>
      </c>
      <c r="D137" s="12"/>
      <c r="E137" s="30">
        <v>115200</v>
      </c>
      <c r="F137" s="12"/>
      <c r="G137" s="31">
        <v>115200</v>
      </c>
      <c r="H137" s="12"/>
      <c r="I137" s="20">
        <f t="shared" si="2"/>
        <v>0</v>
      </c>
    </row>
    <row r="138" spans="1:12" x14ac:dyDescent="0.35">
      <c r="A138" s="18" t="s">
        <v>153</v>
      </c>
      <c r="B138" s="19">
        <v>45484.656944444447</v>
      </c>
      <c r="C138" s="12">
        <v>2024</v>
      </c>
      <c r="D138" s="12"/>
      <c r="E138" s="30">
        <v>687840</v>
      </c>
      <c r="F138" s="12"/>
      <c r="G138" s="30">
        <v>687840</v>
      </c>
      <c r="H138" s="12"/>
      <c r="I138" s="20">
        <f t="shared" si="2"/>
        <v>0</v>
      </c>
    </row>
    <row r="139" spans="1:12" x14ac:dyDescent="0.35">
      <c r="A139" s="18" t="s">
        <v>154</v>
      </c>
      <c r="B139" s="19">
        <v>45494.177777777775</v>
      </c>
      <c r="C139" s="12">
        <v>2024</v>
      </c>
      <c r="D139" s="12"/>
      <c r="E139" s="30">
        <v>76800</v>
      </c>
      <c r="F139" s="12"/>
      <c r="G139" s="30"/>
      <c r="H139" s="12"/>
      <c r="I139" s="20">
        <f t="shared" si="2"/>
        <v>76800</v>
      </c>
    </row>
    <row r="140" spans="1:12" x14ac:dyDescent="0.35">
      <c r="A140" s="18" t="s">
        <v>155</v>
      </c>
      <c r="B140" s="19">
        <v>45499.049305555556</v>
      </c>
      <c r="C140" s="12">
        <v>2024</v>
      </c>
      <c r="D140" s="12"/>
      <c r="E140" s="30">
        <v>238840</v>
      </c>
      <c r="F140" s="12"/>
      <c r="G140" s="12"/>
      <c r="H140" s="12"/>
      <c r="I140" s="20">
        <f t="shared" si="2"/>
        <v>238840</v>
      </c>
    </row>
    <row r="141" spans="1:12" x14ac:dyDescent="0.35">
      <c r="A141" s="18" t="s">
        <v>158</v>
      </c>
      <c r="B141" s="19">
        <v>45514.271527777775</v>
      </c>
      <c r="C141" s="12">
        <v>2024</v>
      </c>
      <c r="D141" s="12"/>
      <c r="E141" s="30">
        <v>76800</v>
      </c>
      <c r="F141" s="12"/>
      <c r="G141" s="30">
        <v>76800</v>
      </c>
      <c r="H141" s="12"/>
      <c r="I141" s="20">
        <f t="shared" si="2"/>
        <v>0</v>
      </c>
    </row>
    <row r="142" spans="1:12" x14ac:dyDescent="0.35">
      <c r="A142" s="18" t="s">
        <v>159</v>
      </c>
      <c r="B142" s="19">
        <v>45525.123611111114</v>
      </c>
      <c r="C142" s="12">
        <v>2024</v>
      </c>
      <c r="D142" s="12"/>
      <c r="E142" s="30">
        <v>76800</v>
      </c>
      <c r="F142" s="12"/>
      <c r="G142" s="12"/>
      <c r="H142" s="12"/>
      <c r="I142" s="20">
        <f t="shared" si="2"/>
        <v>76800</v>
      </c>
    </row>
    <row r="143" spans="1:12" x14ac:dyDescent="0.35">
      <c r="A143" s="18" t="s">
        <v>156</v>
      </c>
      <c r="B143" s="19">
        <v>45555.853472222225</v>
      </c>
      <c r="C143" s="12">
        <v>2024</v>
      </c>
      <c r="D143" s="12"/>
      <c r="E143" s="30">
        <v>165600</v>
      </c>
      <c r="F143" s="12"/>
      <c r="G143" s="12"/>
      <c r="H143" s="12"/>
      <c r="I143" s="20">
        <f t="shared" si="2"/>
        <v>165600</v>
      </c>
    </row>
    <row r="144" spans="1:12" x14ac:dyDescent="0.35">
      <c r="A144" s="18" t="s">
        <v>157</v>
      </c>
      <c r="B144" s="19">
        <v>45562.112500000003</v>
      </c>
      <c r="C144" s="12">
        <v>2024</v>
      </c>
      <c r="D144" s="12"/>
      <c r="E144" s="30">
        <v>89900</v>
      </c>
      <c r="F144" s="12"/>
      <c r="G144" s="12"/>
      <c r="H144" s="12"/>
      <c r="I144" s="20">
        <f t="shared" si="2"/>
        <v>89900</v>
      </c>
    </row>
    <row r="145" spans="1:9" x14ac:dyDescent="0.35">
      <c r="A145" s="18" t="s">
        <v>161</v>
      </c>
      <c r="B145" s="19">
        <v>45632.136805555558</v>
      </c>
      <c r="C145" s="12">
        <v>2024</v>
      </c>
      <c r="D145" s="12"/>
      <c r="E145" s="30">
        <v>726340</v>
      </c>
      <c r="F145" s="12"/>
      <c r="G145" s="12"/>
      <c r="H145" s="12"/>
      <c r="I145" s="30">
        <v>726340</v>
      </c>
    </row>
    <row r="146" spans="1:9" x14ac:dyDescent="0.35">
      <c r="A146" s="18" t="s">
        <v>162</v>
      </c>
      <c r="B146" s="19">
        <v>45641.966666666667</v>
      </c>
      <c r="C146" s="12">
        <v>2024</v>
      </c>
      <c r="D146" s="12"/>
      <c r="E146" s="30">
        <v>267140</v>
      </c>
      <c r="F146" s="12"/>
      <c r="G146" s="12"/>
      <c r="H146" s="12"/>
      <c r="I146" s="30">
        <v>267140</v>
      </c>
    </row>
    <row r="147" spans="1:9" x14ac:dyDescent="0.35">
      <c r="A147" s="18" t="s">
        <v>163</v>
      </c>
      <c r="B147" s="19">
        <v>45641.980555555558</v>
      </c>
      <c r="C147" s="12">
        <v>2024</v>
      </c>
      <c r="D147" s="12"/>
      <c r="E147" s="30">
        <v>104900</v>
      </c>
      <c r="F147" s="12"/>
      <c r="G147" s="12"/>
      <c r="H147" s="12"/>
      <c r="I147" s="30">
        <v>104900</v>
      </c>
    </row>
    <row r="148" spans="1:9" x14ac:dyDescent="0.35">
      <c r="A148" s="18" t="s">
        <v>164</v>
      </c>
      <c r="B148" s="19">
        <v>45654.895138888889</v>
      </c>
      <c r="C148" s="12">
        <v>2024</v>
      </c>
      <c r="D148" s="12"/>
      <c r="E148" s="30">
        <v>335340</v>
      </c>
      <c r="F148" s="12"/>
      <c r="G148" s="12"/>
      <c r="H148" s="12"/>
      <c r="I148" s="30">
        <v>335340</v>
      </c>
    </row>
    <row r="149" spans="1:9" x14ac:dyDescent="0.35">
      <c r="A149" s="18" t="s">
        <v>165</v>
      </c>
      <c r="B149" s="19">
        <v>45666.799305555556</v>
      </c>
      <c r="C149" s="12">
        <v>2025</v>
      </c>
      <c r="D149" s="12"/>
      <c r="E149" s="30">
        <v>76800</v>
      </c>
      <c r="F149" s="12"/>
      <c r="G149" s="12"/>
      <c r="H149" s="12"/>
      <c r="I149" s="30">
        <v>76800</v>
      </c>
    </row>
  </sheetData>
  <conditionalFormatting sqref="A10:A139">
    <cfRule type="duplicateValues" dxfId="3" priority="6"/>
  </conditionalFormatting>
  <conditionalFormatting sqref="A10:A142">
    <cfRule type="duplicateValues" dxfId="2" priority="7"/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27" t="s">
        <v>278</v>
      </c>
      <c r="B3" t="s">
        <v>276</v>
      </c>
      <c r="C3" t="s">
        <v>277</v>
      </c>
    </row>
    <row r="4" spans="1:3" x14ac:dyDescent="0.35">
      <c r="A4" s="128" t="s">
        <v>274</v>
      </c>
      <c r="B4" s="126">
        <v>3</v>
      </c>
      <c r="C4" s="126">
        <v>556624</v>
      </c>
    </row>
    <row r="5" spans="1:3" x14ac:dyDescent="0.35">
      <c r="A5" s="128" t="s">
        <v>209</v>
      </c>
      <c r="B5" s="126">
        <v>6</v>
      </c>
      <c r="C5" s="126">
        <v>4616809</v>
      </c>
    </row>
    <row r="6" spans="1:3" x14ac:dyDescent="0.35">
      <c r="A6" s="128" t="s">
        <v>275</v>
      </c>
      <c r="B6" s="126">
        <v>8</v>
      </c>
      <c r="C6" s="126">
        <v>1355320</v>
      </c>
    </row>
    <row r="7" spans="1:3" x14ac:dyDescent="0.35">
      <c r="A7" s="128" t="s">
        <v>279</v>
      </c>
      <c r="B7" s="126">
        <v>17</v>
      </c>
      <c r="C7" s="126">
        <v>6528753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19"/>
  <sheetViews>
    <sheetView showGridLines="0" topLeftCell="V1" workbookViewId="0">
      <pane ySplit="2" topLeftCell="A3" activePane="bottomLeft" state="frozen"/>
      <selection pane="bottomLeft" activeCell="AB1" sqref="AB1:AJ1"/>
    </sheetView>
  </sheetViews>
  <sheetFormatPr baseColWidth="10" defaultRowHeight="14.5" x14ac:dyDescent="0.35"/>
  <cols>
    <col min="36" max="36" width="12.453125" customWidth="1"/>
  </cols>
  <sheetData>
    <row r="1" spans="1:42" s="52" customFormat="1" ht="10" x14ac:dyDescent="0.2">
      <c r="A1" s="51">
        <v>45716</v>
      </c>
      <c r="G1" s="53"/>
      <c r="H1" s="53"/>
      <c r="I1" s="54"/>
      <c r="J1" s="55">
        <f>+SUBTOTAL(9,J3:J23023)</f>
        <v>6528753</v>
      </c>
      <c r="K1" s="56">
        <f>+J1-SUM(AB1:AJ1)</f>
        <v>0</v>
      </c>
      <c r="L1" s="57"/>
      <c r="M1" s="55">
        <f>+SUBTOTAL(9,M3:M23023)</f>
        <v>0</v>
      </c>
      <c r="N1" s="58"/>
      <c r="O1" s="57"/>
      <c r="P1" s="59"/>
      <c r="Q1" s="59"/>
      <c r="R1" s="59"/>
      <c r="S1" s="57"/>
      <c r="T1" s="57"/>
      <c r="U1" s="55">
        <f>+SUBTOTAL(9,U3:U23023)</f>
        <v>0</v>
      </c>
      <c r="V1" s="57"/>
      <c r="W1" s="57"/>
      <c r="X1" s="57"/>
      <c r="Y1" s="57"/>
      <c r="Z1" s="57"/>
      <c r="AA1" s="57"/>
      <c r="AB1" s="55">
        <f>+SUBTOTAL(9,AB3:AB23023)</f>
        <v>556624</v>
      </c>
      <c r="AC1" s="55">
        <f>+SUBTOTAL(9,AC3:AC23023)</f>
        <v>0</v>
      </c>
      <c r="AD1" s="55">
        <f>+SUBTOTAL(9,AD3:AD23023)</f>
        <v>4616809</v>
      </c>
      <c r="AE1" s="55">
        <f>+SUBTOTAL(9,AE3:AE23023)</f>
        <v>0</v>
      </c>
      <c r="AF1" s="55">
        <f>+SUBTOTAL(9,AF3:AF23023)</f>
        <v>0</v>
      </c>
      <c r="AG1" s="55">
        <f>+SUBTOTAL(9,AG3:AG23023)</f>
        <v>0</v>
      </c>
      <c r="AH1" s="55">
        <f>+SUBTOTAL(9,AH3:AH23023)</f>
        <v>1355320</v>
      </c>
      <c r="AI1" s="55">
        <f>+SUBTOTAL(9,AI3:AI23023)</f>
        <v>0</v>
      </c>
      <c r="AJ1" s="55">
        <f>+SUBTOTAL(9,AJ3:AJ23023)</f>
        <v>0</v>
      </c>
      <c r="AK1" s="60">
        <f>+SUBTOTAL(9,AK3:AK23040)</f>
        <v>1916523</v>
      </c>
      <c r="AL1" s="61"/>
      <c r="AM1" s="61"/>
      <c r="AN1" s="61"/>
      <c r="AO1" s="61"/>
      <c r="AP1" s="60"/>
    </row>
    <row r="2" spans="1:42" ht="30" x14ac:dyDescent="0.35">
      <c r="A2" s="35" t="s">
        <v>166</v>
      </c>
      <c r="B2" s="35" t="s">
        <v>167</v>
      </c>
      <c r="C2" s="35" t="s">
        <v>168</v>
      </c>
      <c r="D2" s="35" t="s">
        <v>169</v>
      </c>
      <c r="E2" s="35" t="s">
        <v>4</v>
      </c>
      <c r="F2" s="35" t="s">
        <v>170</v>
      </c>
      <c r="G2" s="36" t="s">
        <v>171</v>
      </c>
      <c r="H2" s="36" t="s">
        <v>172</v>
      </c>
      <c r="I2" s="37" t="s">
        <v>173</v>
      </c>
      <c r="J2" s="37" t="s">
        <v>174</v>
      </c>
      <c r="K2" s="38" t="s">
        <v>175</v>
      </c>
      <c r="L2" s="39" t="s">
        <v>176</v>
      </c>
      <c r="M2" s="40" t="s">
        <v>177</v>
      </c>
      <c r="N2" s="39" t="s">
        <v>178</v>
      </c>
      <c r="O2" s="41" t="s">
        <v>179</v>
      </c>
      <c r="P2" s="42" t="s">
        <v>180</v>
      </c>
      <c r="Q2" s="42" t="s">
        <v>181</v>
      </c>
      <c r="R2" s="42" t="s">
        <v>182</v>
      </c>
      <c r="S2" s="41" t="s">
        <v>183</v>
      </c>
      <c r="T2" s="41" t="s">
        <v>184</v>
      </c>
      <c r="U2" s="43" t="s">
        <v>186</v>
      </c>
      <c r="V2" s="43" t="s">
        <v>187</v>
      </c>
      <c r="W2" s="43" t="s">
        <v>188</v>
      </c>
      <c r="X2" s="43" t="s">
        <v>189</v>
      </c>
      <c r="Y2" s="43" t="s">
        <v>190</v>
      </c>
      <c r="Z2" s="43" t="s">
        <v>191</v>
      </c>
      <c r="AA2" s="43" t="s">
        <v>192</v>
      </c>
      <c r="AB2" s="44" t="s">
        <v>193</v>
      </c>
      <c r="AC2" s="44" t="s">
        <v>194</v>
      </c>
      <c r="AD2" s="44" t="s">
        <v>195</v>
      </c>
      <c r="AE2" s="44" t="s">
        <v>9</v>
      </c>
      <c r="AF2" s="44" t="s">
        <v>196</v>
      </c>
      <c r="AG2" s="44" t="s">
        <v>185</v>
      </c>
      <c r="AH2" s="44" t="s">
        <v>197</v>
      </c>
      <c r="AI2" s="44" t="s">
        <v>198</v>
      </c>
      <c r="AJ2" s="44" t="s">
        <v>199</v>
      </c>
      <c r="AK2" s="45" t="s">
        <v>200</v>
      </c>
      <c r="AL2" s="45" t="s">
        <v>201</v>
      </c>
      <c r="AM2" s="45" t="s">
        <v>202</v>
      </c>
      <c r="AN2" s="45" t="s">
        <v>203</v>
      </c>
      <c r="AO2" s="45" t="s">
        <v>204</v>
      </c>
      <c r="AP2" s="45" t="s">
        <v>205</v>
      </c>
    </row>
    <row r="3" spans="1:42" x14ac:dyDescent="0.35">
      <c r="A3" s="46">
        <v>805028530</v>
      </c>
      <c r="B3" s="46" t="s">
        <v>206</v>
      </c>
      <c r="C3" s="46" t="s">
        <v>207</v>
      </c>
      <c r="D3" s="46">
        <v>108387</v>
      </c>
      <c r="E3" s="46" t="s">
        <v>140</v>
      </c>
      <c r="F3" s="46" t="s">
        <v>232</v>
      </c>
      <c r="G3" s="47">
        <v>45316.90902777778</v>
      </c>
      <c r="H3" s="47"/>
      <c r="I3" s="48">
        <v>284965</v>
      </c>
      <c r="J3" s="48">
        <v>284965</v>
      </c>
      <c r="K3" s="62" t="s">
        <v>236</v>
      </c>
      <c r="L3" s="46" t="s">
        <v>274</v>
      </c>
      <c r="M3" s="49">
        <v>0</v>
      </c>
      <c r="N3" s="50"/>
      <c r="O3" s="46" t="s">
        <v>218</v>
      </c>
      <c r="P3" s="47">
        <v>45316</v>
      </c>
      <c r="Q3" s="47">
        <v>45427</v>
      </c>
      <c r="R3" s="47">
        <v>45443</v>
      </c>
      <c r="S3" s="46">
        <v>273</v>
      </c>
      <c r="T3" s="46" t="s">
        <v>230</v>
      </c>
      <c r="U3" s="49">
        <v>0</v>
      </c>
      <c r="V3" s="46"/>
      <c r="W3" s="46"/>
      <c r="X3" s="46"/>
      <c r="Y3" s="46" t="s">
        <v>220</v>
      </c>
      <c r="Z3" s="46"/>
      <c r="AA3" s="46" t="s">
        <v>228</v>
      </c>
      <c r="AB3" s="49">
        <v>284965</v>
      </c>
      <c r="AC3" s="49">
        <v>0</v>
      </c>
      <c r="AD3" s="49">
        <v>0</v>
      </c>
      <c r="AE3" s="49">
        <v>0</v>
      </c>
      <c r="AF3" s="49">
        <v>0</v>
      </c>
      <c r="AG3" s="49">
        <v>0</v>
      </c>
      <c r="AH3" s="49">
        <v>0</v>
      </c>
      <c r="AI3" s="49">
        <v>0</v>
      </c>
      <c r="AJ3" s="49">
        <v>0</v>
      </c>
      <c r="AK3" s="49">
        <v>284965</v>
      </c>
      <c r="AL3" s="49">
        <v>0</v>
      </c>
      <c r="AM3" s="46">
        <v>2201520906</v>
      </c>
      <c r="AN3" s="47">
        <v>45469</v>
      </c>
      <c r="AO3" s="46" t="s">
        <v>273</v>
      </c>
      <c r="AP3" s="49">
        <v>441221</v>
      </c>
    </row>
    <row r="4" spans="1:42" x14ac:dyDescent="0.35">
      <c r="A4" s="46">
        <v>805028530</v>
      </c>
      <c r="B4" s="46" t="s">
        <v>206</v>
      </c>
      <c r="C4" s="46" t="s">
        <v>207</v>
      </c>
      <c r="D4" s="46">
        <v>104981</v>
      </c>
      <c r="E4" s="46" t="s">
        <v>129</v>
      </c>
      <c r="F4" s="46" t="s">
        <v>233</v>
      </c>
      <c r="G4" s="47">
        <v>45195</v>
      </c>
      <c r="H4" s="47"/>
      <c r="I4" s="48">
        <v>68556</v>
      </c>
      <c r="J4" s="48">
        <v>68556</v>
      </c>
      <c r="K4" s="62" t="s">
        <v>236</v>
      </c>
      <c r="L4" s="46" t="s">
        <v>274</v>
      </c>
      <c r="M4" s="49">
        <v>0</v>
      </c>
      <c r="N4" s="50"/>
      <c r="O4" s="46" t="s">
        <v>218</v>
      </c>
      <c r="P4" s="47">
        <v>45195</v>
      </c>
      <c r="Q4" s="47">
        <v>45427</v>
      </c>
      <c r="R4" s="47">
        <v>45441</v>
      </c>
      <c r="S4" s="46">
        <v>275</v>
      </c>
      <c r="T4" s="46" t="s">
        <v>230</v>
      </c>
      <c r="U4" s="49">
        <v>0</v>
      </c>
      <c r="V4" s="46"/>
      <c r="W4" s="46"/>
      <c r="X4" s="46"/>
      <c r="Y4" s="46" t="s">
        <v>220</v>
      </c>
      <c r="Z4" s="46"/>
      <c r="AA4" s="46" t="s">
        <v>228</v>
      </c>
      <c r="AB4" s="49">
        <v>68556</v>
      </c>
      <c r="AC4" s="49">
        <v>0</v>
      </c>
      <c r="AD4" s="49">
        <v>0</v>
      </c>
      <c r="AE4" s="49">
        <v>0</v>
      </c>
      <c r="AF4" s="49">
        <v>0</v>
      </c>
      <c r="AG4" s="49">
        <v>0</v>
      </c>
      <c r="AH4" s="49">
        <v>0</v>
      </c>
      <c r="AI4" s="49">
        <v>0</v>
      </c>
      <c r="AJ4" s="49">
        <v>0</v>
      </c>
      <c r="AK4" s="49">
        <v>68556</v>
      </c>
      <c r="AL4" s="49">
        <v>0</v>
      </c>
      <c r="AM4" s="46">
        <v>2201520906</v>
      </c>
      <c r="AN4" s="47">
        <v>45469</v>
      </c>
      <c r="AO4" s="46" t="s">
        <v>273</v>
      </c>
      <c r="AP4" s="49">
        <v>441221</v>
      </c>
    </row>
    <row r="5" spans="1:42" x14ac:dyDescent="0.35">
      <c r="A5" s="46">
        <v>805028530</v>
      </c>
      <c r="B5" s="46" t="s">
        <v>206</v>
      </c>
      <c r="C5" s="46" t="s">
        <v>207</v>
      </c>
      <c r="D5" s="46">
        <v>5191</v>
      </c>
      <c r="E5" s="46" t="s">
        <v>48</v>
      </c>
      <c r="F5" s="46" t="s">
        <v>234</v>
      </c>
      <c r="G5" s="47">
        <v>44135</v>
      </c>
      <c r="H5" s="47"/>
      <c r="I5" s="48">
        <v>1766105</v>
      </c>
      <c r="J5" s="48">
        <v>203103</v>
      </c>
      <c r="K5" s="62" t="s">
        <v>193</v>
      </c>
      <c r="L5" s="46" t="s">
        <v>274</v>
      </c>
      <c r="M5" s="49">
        <v>0</v>
      </c>
      <c r="N5" s="50"/>
      <c r="O5" s="46" t="s">
        <v>218</v>
      </c>
      <c r="P5" s="47">
        <v>44135</v>
      </c>
      <c r="Q5" s="47">
        <v>44156</v>
      </c>
      <c r="R5" s="47">
        <v>44156</v>
      </c>
      <c r="S5" s="46">
        <v>1560</v>
      </c>
      <c r="T5" s="46" t="s">
        <v>235</v>
      </c>
      <c r="U5" s="49">
        <v>0</v>
      </c>
      <c r="V5" s="46"/>
      <c r="W5" s="46"/>
      <c r="X5" s="46"/>
      <c r="Y5" s="46"/>
      <c r="Z5" s="46"/>
      <c r="AA5" s="46" t="s">
        <v>228</v>
      </c>
      <c r="AB5" s="49">
        <v>203103</v>
      </c>
      <c r="AC5" s="49">
        <v>0</v>
      </c>
      <c r="AD5" s="49">
        <v>0</v>
      </c>
      <c r="AE5" s="49">
        <v>0</v>
      </c>
      <c r="AF5" s="49">
        <v>0</v>
      </c>
      <c r="AG5" s="49">
        <v>0</v>
      </c>
      <c r="AH5" s="49">
        <v>0</v>
      </c>
      <c r="AI5" s="49">
        <v>0</v>
      </c>
      <c r="AJ5" s="49">
        <v>0</v>
      </c>
      <c r="AK5" s="49">
        <v>1563002</v>
      </c>
      <c r="AL5" s="49">
        <v>0</v>
      </c>
      <c r="AM5" s="46">
        <v>4800048568</v>
      </c>
      <c r="AN5" s="47">
        <v>44377</v>
      </c>
      <c r="AO5" s="46" t="s">
        <v>237</v>
      </c>
      <c r="AP5" s="49">
        <v>117446706</v>
      </c>
    </row>
    <row r="6" spans="1:42" x14ac:dyDescent="0.35">
      <c r="A6" s="46">
        <v>805028530</v>
      </c>
      <c r="B6" s="46" t="s">
        <v>206</v>
      </c>
      <c r="C6" s="46" t="s">
        <v>207</v>
      </c>
      <c r="D6" s="46">
        <v>165405</v>
      </c>
      <c r="E6" s="46" t="s">
        <v>165</v>
      </c>
      <c r="F6" s="46" t="s">
        <v>208</v>
      </c>
      <c r="G6" s="47">
        <v>45666.799305555556</v>
      </c>
      <c r="H6" s="47"/>
      <c r="I6" s="48">
        <v>76800</v>
      </c>
      <c r="J6" s="48">
        <v>76800</v>
      </c>
      <c r="K6" s="62" t="e">
        <v>#N/A</v>
      </c>
      <c r="L6" s="46" t="s">
        <v>209</v>
      </c>
      <c r="M6" s="49">
        <v>0</v>
      </c>
      <c r="N6" s="50"/>
      <c r="O6" s="46" t="s">
        <v>210</v>
      </c>
      <c r="P6" s="47">
        <v>45666</v>
      </c>
      <c r="Q6" s="47"/>
      <c r="R6" s="47"/>
      <c r="S6" s="46" t="s">
        <v>211</v>
      </c>
      <c r="T6" s="46" t="s">
        <v>211</v>
      </c>
      <c r="U6" s="49">
        <v>0</v>
      </c>
      <c r="V6" s="46"/>
      <c r="W6" s="46"/>
      <c r="X6" s="46"/>
      <c r="Y6" s="46"/>
      <c r="Z6" s="46"/>
      <c r="AA6" s="46"/>
      <c r="AB6" s="49">
        <v>0</v>
      </c>
      <c r="AC6" s="49">
        <v>0</v>
      </c>
      <c r="AD6" s="49">
        <v>76800</v>
      </c>
      <c r="AE6" s="49">
        <v>0</v>
      </c>
      <c r="AF6" s="49">
        <v>0</v>
      </c>
      <c r="AG6" s="49">
        <v>0</v>
      </c>
      <c r="AH6" s="49">
        <v>0</v>
      </c>
      <c r="AI6" s="49">
        <v>0</v>
      </c>
      <c r="AJ6" s="49">
        <v>0</v>
      </c>
      <c r="AK6" s="49">
        <v>0</v>
      </c>
      <c r="AL6" s="49">
        <v>0</v>
      </c>
      <c r="AM6" s="46"/>
      <c r="AN6" s="47"/>
      <c r="AO6" s="46"/>
      <c r="AP6" s="49">
        <v>0</v>
      </c>
    </row>
    <row r="7" spans="1:42" x14ac:dyDescent="0.35">
      <c r="A7" s="46">
        <v>805028530</v>
      </c>
      <c r="B7" s="46" t="s">
        <v>206</v>
      </c>
      <c r="C7" s="46" t="s">
        <v>207</v>
      </c>
      <c r="D7" s="46">
        <v>100629</v>
      </c>
      <c r="E7" s="46" t="s">
        <v>127</v>
      </c>
      <c r="F7" s="46" t="s">
        <v>212</v>
      </c>
      <c r="G7" s="47">
        <v>45042</v>
      </c>
      <c r="H7" s="47"/>
      <c r="I7" s="48">
        <v>1442370</v>
      </c>
      <c r="J7" s="48">
        <v>1442370</v>
      </c>
      <c r="K7" s="62" t="s">
        <v>195</v>
      </c>
      <c r="L7" s="46" t="s">
        <v>209</v>
      </c>
      <c r="M7" s="49">
        <v>0</v>
      </c>
      <c r="N7" s="50"/>
      <c r="O7" s="46"/>
      <c r="P7" s="47"/>
      <c r="Q7" s="47"/>
      <c r="R7" s="47"/>
      <c r="S7" s="46" t="s">
        <v>211</v>
      </c>
      <c r="T7" s="46" t="s">
        <v>211</v>
      </c>
      <c r="U7" s="49">
        <v>0</v>
      </c>
      <c r="V7" s="46"/>
      <c r="W7" s="46"/>
      <c r="X7" s="46"/>
      <c r="Y7" s="46"/>
      <c r="Z7" s="46"/>
      <c r="AA7" s="46"/>
      <c r="AB7" s="49">
        <v>0</v>
      </c>
      <c r="AC7" s="49">
        <v>0</v>
      </c>
      <c r="AD7" s="49">
        <v>1442370</v>
      </c>
      <c r="AE7" s="49">
        <v>0</v>
      </c>
      <c r="AF7" s="49">
        <v>0</v>
      </c>
      <c r="AG7" s="49">
        <v>0</v>
      </c>
      <c r="AH7" s="49">
        <v>0</v>
      </c>
      <c r="AI7" s="49">
        <v>0</v>
      </c>
      <c r="AJ7" s="49">
        <v>0</v>
      </c>
      <c r="AK7" s="49">
        <v>0</v>
      </c>
      <c r="AL7" s="49">
        <v>0</v>
      </c>
      <c r="AM7" s="46"/>
      <c r="AN7" s="47"/>
      <c r="AO7" s="46"/>
      <c r="AP7" s="49">
        <v>0</v>
      </c>
    </row>
    <row r="8" spans="1:42" x14ac:dyDescent="0.35">
      <c r="A8" s="46">
        <v>805028530</v>
      </c>
      <c r="B8" s="46" t="s">
        <v>206</v>
      </c>
      <c r="C8" s="46" t="s">
        <v>207</v>
      </c>
      <c r="D8" s="46">
        <v>103780</v>
      </c>
      <c r="E8" s="46" t="s">
        <v>128</v>
      </c>
      <c r="F8" s="46" t="s">
        <v>213</v>
      </c>
      <c r="G8" s="47">
        <v>45146</v>
      </c>
      <c r="H8" s="47"/>
      <c r="I8" s="48">
        <v>566961</v>
      </c>
      <c r="J8" s="48">
        <v>566961</v>
      </c>
      <c r="K8" s="62" t="s">
        <v>195</v>
      </c>
      <c r="L8" s="46" t="s">
        <v>209</v>
      </c>
      <c r="M8" s="49">
        <v>0</v>
      </c>
      <c r="N8" s="50"/>
      <c r="O8" s="46"/>
      <c r="P8" s="47"/>
      <c r="Q8" s="47"/>
      <c r="R8" s="47"/>
      <c r="S8" s="46" t="s">
        <v>211</v>
      </c>
      <c r="T8" s="46" t="s">
        <v>211</v>
      </c>
      <c r="U8" s="49">
        <v>0</v>
      </c>
      <c r="V8" s="46"/>
      <c r="W8" s="46"/>
      <c r="X8" s="46"/>
      <c r="Y8" s="46"/>
      <c r="Z8" s="46"/>
      <c r="AA8" s="46"/>
      <c r="AB8" s="49">
        <v>0</v>
      </c>
      <c r="AC8" s="49">
        <v>0</v>
      </c>
      <c r="AD8" s="49">
        <v>566961</v>
      </c>
      <c r="AE8" s="49">
        <v>0</v>
      </c>
      <c r="AF8" s="49">
        <v>0</v>
      </c>
      <c r="AG8" s="49">
        <v>0</v>
      </c>
      <c r="AH8" s="49">
        <v>0</v>
      </c>
      <c r="AI8" s="49">
        <v>0</v>
      </c>
      <c r="AJ8" s="49">
        <v>0</v>
      </c>
      <c r="AK8" s="49">
        <v>0</v>
      </c>
      <c r="AL8" s="49">
        <v>0</v>
      </c>
      <c r="AM8" s="46"/>
      <c r="AN8" s="47"/>
      <c r="AO8" s="46"/>
      <c r="AP8" s="49">
        <v>0</v>
      </c>
    </row>
    <row r="9" spans="1:42" x14ac:dyDescent="0.35">
      <c r="A9" s="46">
        <v>805028530</v>
      </c>
      <c r="B9" s="46" t="s">
        <v>206</v>
      </c>
      <c r="C9" s="46" t="s">
        <v>207</v>
      </c>
      <c r="D9" s="46">
        <v>104244</v>
      </c>
      <c r="E9" s="46" t="s">
        <v>138</v>
      </c>
      <c r="F9" s="46" t="s">
        <v>214</v>
      </c>
      <c r="G9" s="47">
        <v>45163</v>
      </c>
      <c r="H9" s="47"/>
      <c r="I9" s="48">
        <v>1301783</v>
      </c>
      <c r="J9" s="48">
        <v>1301783</v>
      </c>
      <c r="K9" s="62" t="s">
        <v>195</v>
      </c>
      <c r="L9" s="46" t="s">
        <v>209</v>
      </c>
      <c r="M9" s="49">
        <v>0</v>
      </c>
      <c r="N9" s="50"/>
      <c r="O9" s="46"/>
      <c r="P9" s="47"/>
      <c r="Q9" s="47"/>
      <c r="R9" s="47"/>
      <c r="S9" s="46" t="s">
        <v>211</v>
      </c>
      <c r="T9" s="46" t="s">
        <v>211</v>
      </c>
      <c r="U9" s="49">
        <v>0</v>
      </c>
      <c r="V9" s="46"/>
      <c r="W9" s="46"/>
      <c r="X9" s="46"/>
      <c r="Y9" s="46"/>
      <c r="Z9" s="46"/>
      <c r="AA9" s="46"/>
      <c r="AB9" s="49">
        <v>0</v>
      </c>
      <c r="AC9" s="49">
        <v>0</v>
      </c>
      <c r="AD9" s="49">
        <v>1301783</v>
      </c>
      <c r="AE9" s="49">
        <v>0</v>
      </c>
      <c r="AF9" s="49">
        <v>0</v>
      </c>
      <c r="AG9" s="49">
        <v>0</v>
      </c>
      <c r="AH9" s="49">
        <v>0</v>
      </c>
      <c r="AI9" s="49">
        <v>0</v>
      </c>
      <c r="AJ9" s="49">
        <v>0</v>
      </c>
      <c r="AK9" s="49">
        <v>0</v>
      </c>
      <c r="AL9" s="49">
        <v>0</v>
      </c>
      <c r="AM9" s="46"/>
      <c r="AN9" s="47"/>
      <c r="AO9" s="46"/>
      <c r="AP9" s="49">
        <v>0</v>
      </c>
    </row>
    <row r="10" spans="1:42" x14ac:dyDescent="0.35">
      <c r="A10" s="46">
        <v>805028530</v>
      </c>
      <c r="B10" s="46" t="s">
        <v>206</v>
      </c>
      <c r="C10" s="46" t="s">
        <v>207</v>
      </c>
      <c r="D10" s="46">
        <v>159721</v>
      </c>
      <c r="E10" s="46" t="s">
        <v>161</v>
      </c>
      <c r="F10" s="46" t="s">
        <v>215</v>
      </c>
      <c r="G10" s="47">
        <v>45632.136805555558</v>
      </c>
      <c r="H10" s="47"/>
      <c r="I10" s="48">
        <v>726340</v>
      </c>
      <c r="J10" s="48">
        <v>726340</v>
      </c>
      <c r="K10" s="62" t="e">
        <v>#N/A</v>
      </c>
      <c r="L10" s="46" t="s">
        <v>209</v>
      </c>
      <c r="M10" s="49">
        <v>0</v>
      </c>
      <c r="N10" s="50"/>
      <c r="O10" s="46"/>
      <c r="P10" s="47"/>
      <c r="Q10" s="47"/>
      <c r="R10" s="47"/>
      <c r="S10" s="46" t="s">
        <v>211</v>
      </c>
      <c r="T10" s="46" t="s">
        <v>211</v>
      </c>
      <c r="U10" s="49">
        <v>0</v>
      </c>
      <c r="V10" s="46"/>
      <c r="W10" s="46"/>
      <c r="X10" s="46"/>
      <c r="Y10" s="46"/>
      <c r="Z10" s="46"/>
      <c r="AA10" s="46"/>
      <c r="AB10" s="49">
        <v>0</v>
      </c>
      <c r="AC10" s="49">
        <v>0</v>
      </c>
      <c r="AD10" s="49">
        <v>726340</v>
      </c>
      <c r="AE10" s="49">
        <v>0</v>
      </c>
      <c r="AF10" s="49">
        <v>0</v>
      </c>
      <c r="AG10" s="49">
        <v>0</v>
      </c>
      <c r="AH10" s="49">
        <v>0</v>
      </c>
      <c r="AI10" s="49">
        <v>0</v>
      </c>
      <c r="AJ10" s="49">
        <v>0</v>
      </c>
      <c r="AK10" s="49">
        <v>0</v>
      </c>
      <c r="AL10" s="49">
        <v>0</v>
      </c>
      <c r="AM10" s="46"/>
      <c r="AN10" s="47"/>
      <c r="AO10" s="46"/>
      <c r="AP10" s="49">
        <v>0</v>
      </c>
    </row>
    <row r="11" spans="1:42" x14ac:dyDescent="0.35">
      <c r="A11" s="46">
        <v>805028530</v>
      </c>
      <c r="B11" s="46" t="s">
        <v>206</v>
      </c>
      <c r="C11" s="46" t="s">
        <v>207</v>
      </c>
      <c r="D11" s="46">
        <v>91790</v>
      </c>
      <c r="E11" s="46" t="s">
        <v>130</v>
      </c>
      <c r="F11" s="46" t="s">
        <v>216</v>
      </c>
      <c r="G11" s="47">
        <v>44784</v>
      </c>
      <c r="H11" s="47"/>
      <c r="I11" s="48">
        <v>502555</v>
      </c>
      <c r="J11" s="48">
        <v>502555</v>
      </c>
      <c r="K11" s="62" t="s">
        <v>195</v>
      </c>
      <c r="L11" s="46" t="s">
        <v>209</v>
      </c>
      <c r="M11" s="49">
        <v>0</v>
      </c>
      <c r="N11" s="50"/>
      <c r="O11" s="46"/>
      <c r="P11" s="47"/>
      <c r="Q11" s="47"/>
      <c r="R11" s="47"/>
      <c r="S11" s="46" t="s">
        <v>211</v>
      </c>
      <c r="T11" s="46" t="s">
        <v>211</v>
      </c>
      <c r="U11" s="49">
        <v>0</v>
      </c>
      <c r="V11" s="46"/>
      <c r="W11" s="46"/>
      <c r="X11" s="46"/>
      <c r="Y11" s="46"/>
      <c r="Z11" s="46"/>
      <c r="AA11" s="46"/>
      <c r="AB11" s="49">
        <v>0</v>
      </c>
      <c r="AC11" s="49">
        <v>0</v>
      </c>
      <c r="AD11" s="49">
        <v>502555</v>
      </c>
      <c r="AE11" s="49">
        <v>0</v>
      </c>
      <c r="AF11" s="49">
        <v>0</v>
      </c>
      <c r="AG11" s="49">
        <v>0</v>
      </c>
      <c r="AH11" s="49">
        <v>0</v>
      </c>
      <c r="AI11" s="49">
        <v>0</v>
      </c>
      <c r="AJ11" s="49">
        <v>0</v>
      </c>
      <c r="AK11" s="49">
        <v>0</v>
      </c>
      <c r="AL11" s="49">
        <v>0</v>
      </c>
      <c r="AM11" s="46"/>
      <c r="AN11" s="47"/>
      <c r="AO11" s="46"/>
      <c r="AP11" s="49">
        <v>0</v>
      </c>
    </row>
    <row r="12" spans="1:42" x14ac:dyDescent="0.35">
      <c r="A12" s="46">
        <v>805028530</v>
      </c>
      <c r="B12" s="46" t="s">
        <v>206</v>
      </c>
      <c r="C12" s="46" t="s">
        <v>207</v>
      </c>
      <c r="D12" s="46">
        <v>161781</v>
      </c>
      <c r="E12" s="46" t="s">
        <v>162</v>
      </c>
      <c r="F12" s="46" t="s">
        <v>217</v>
      </c>
      <c r="G12" s="47">
        <v>45641.966666666667</v>
      </c>
      <c r="H12" s="47"/>
      <c r="I12" s="48">
        <v>267140</v>
      </c>
      <c r="J12" s="48">
        <v>267140</v>
      </c>
      <c r="K12" s="62" t="e">
        <v>#N/A</v>
      </c>
      <c r="L12" s="46" t="s">
        <v>275</v>
      </c>
      <c r="M12" s="49">
        <v>0</v>
      </c>
      <c r="N12" s="50"/>
      <c r="O12" s="46" t="s">
        <v>218</v>
      </c>
      <c r="P12" s="47">
        <v>45641</v>
      </c>
      <c r="Q12" s="47">
        <v>45671</v>
      </c>
      <c r="R12" s="47">
        <v>45684</v>
      </c>
      <c r="S12" s="46">
        <v>32</v>
      </c>
      <c r="T12" s="46" t="s">
        <v>219</v>
      </c>
      <c r="U12" s="49">
        <v>0</v>
      </c>
      <c r="V12" s="46"/>
      <c r="W12" s="46"/>
      <c r="X12" s="46"/>
      <c r="Y12" s="46" t="s">
        <v>220</v>
      </c>
      <c r="Z12" s="46"/>
      <c r="AA12" s="46" t="s">
        <v>221</v>
      </c>
      <c r="AB12" s="49">
        <v>0</v>
      </c>
      <c r="AC12" s="49">
        <v>0</v>
      </c>
      <c r="AD12" s="49">
        <v>0</v>
      </c>
      <c r="AE12" s="49">
        <v>0</v>
      </c>
      <c r="AF12" s="49">
        <v>0</v>
      </c>
      <c r="AG12" s="49">
        <v>0</v>
      </c>
      <c r="AH12" s="49">
        <v>267140</v>
      </c>
      <c r="AI12" s="49">
        <v>0</v>
      </c>
      <c r="AJ12" s="49">
        <v>0</v>
      </c>
      <c r="AK12" s="49">
        <v>0</v>
      </c>
      <c r="AL12" s="49">
        <v>0</v>
      </c>
      <c r="AM12" s="46"/>
      <c r="AN12" s="47"/>
      <c r="AO12" s="46"/>
      <c r="AP12" s="49">
        <v>0</v>
      </c>
    </row>
    <row r="13" spans="1:42" x14ac:dyDescent="0.35">
      <c r="A13" s="46">
        <v>805028530</v>
      </c>
      <c r="B13" s="46" t="s">
        <v>206</v>
      </c>
      <c r="C13" s="46" t="s">
        <v>207</v>
      </c>
      <c r="D13" s="46">
        <v>163904</v>
      </c>
      <c r="E13" s="46" t="s">
        <v>164</v>
      </c>
      <c r="F13" s="46" t="s">
        <v>222</v>
      </c>
      <c r="G13" s="47">
        <v>45654.895138888889</v>
      </c>
      <c r="H13" s="47"/>
      <c r="I13" s="48">
        <v>335340</v>
      </c>
      <c r="J13" s="48">
        <v>335340</v>
      </c>
      <c r="K13" s="62" t="e">
        <v>#N/A</v>
      </c>
      <c r="L13" s="46" t="s">
        <v>275</v>
      </c>
      <c r="M13" s="49">
        <v>0</v>
      </c>
      <c r="N13" s="50"/>
      <c r="O13" s="46" t="s">
        <v>218</v>
      </c>
      <c r="P13" s="47">
        <v>45654</v>
      </c>
      <c r="Q13" s="47">
        <v>45671</v>
      </c>
      <c r="R13" s="47">
        <v>45684</v>
      </c>
      <c r="S13" s="46">
        <v>32</v>
      </c>
      <c r="T13" s="46" t="s">
        <v>219</v>
      </c>
      <c r="U13" s="49">
        <v>0</v>
      </c>
      <c r="V13" s="46"/>
      <c r="W13" s="46"/>
      <c r="X13" s="46"/>
      <c r="Y13" s="46" t="s">
        <v>220</v>
      </c>
      <c r="Z13" s="46"/>
      <c r="AA13" s="46" t="s">
        <v>221</v>
      </c>
      <c r="AB13" s="49">
        <v>0</v>
      </c>
      <c r="AC13" s="49">
        <v>0</v>
      </c>
      <c r="AD13" s="49">
        <v>0</v>
      </c>
      <c r="AE13" s="49">
        <v>0</v>
      </c>
      <c r="AF13" s="49">
        <v>0</v>
      </c>
      <c r="AG13" s="49">
        <v>0</v>
      </c>
      <c r="AH13" s="49">
        <v>335340</v>
      </c>
      <c r="AI13" s="49">
        <v>0</v>
      </c>
      <c r="AJ13" s="49">
        <v>0</v>
      </c>
      <c r="AK13" s="49">
        <v>0</v>
      </c>
      <c r="AL13" s="49">
        <v>0</v>
      </c>
      <c r="AM13" s="46"/>
      <c r="AN13" s="47"/>
      <c r="AO13" s="46"/>
      <c r="AP13" s="49">
        <v>0</v>
      </c>
    </row>
    <row r="14" spans="1:42" x14ac:dyDescent="0.35">
      <c r="A14" s="46">
        <v>805028530</v>
      </c>
      <c r="B14" s="46" t="s">
        <v>206</v>
      </c>
      <c r="C14" s="46" t="s">
        <v>207</v>
      </c>
      <c r="D14" s="46">
        <v>161782</v>
      </c>
      <c r="E14" s="46" t="s">
        <v>163</v>
      </c>
      <c r="F14" s="46" t="s">
        <v>223</v>
      </c>
      <c r="G14" s="47">
        <v>45641.980555555558</v>
      </c>
      <c r="H14" s="47"/>
      <c r="I14" s="48">
        <v>104900</v>
      </c>
      <c r="J14" s="48">
        <v>104900</v>
      </c>
      <c r="K14" s="62" t="e">
        <v>#N/A</v>
      </c>
      <c r="L14" s="46" t="s">
        <v>275</v>
      </c>
      <c r="M14" s="49">
        <v>0</v>
      </c>
      <c r="N14" s="50"/>
      <c r="O14" s="46" t="s">
        <v>218</v>
      </c>
      <c r="P14" s="47">
        <v>45641</v>
      </c>
      <c r="Q14" s="47">
        <v>45671</v>
      </c>
      <c r="R14" s="47">
        <v>45681</v>
      </c>
      <c r="S14" s="46">
        <v>35</v>
      </c>
      <c r="T14" s="46" t="s">
        <v>219</v>
      </c>
      <c r="U14" s="49">
        <v>0</v>
      </c>
      <c r="V14" s="46"/>
      <c r="W14" s="46"/>
      <c r="X14" s="46"/>
      <c r="Y14" s="46" t="s">
        <v>220</v>
      </c>
      <c r="Z14" s="46"/>
      <c r="AA14" s="46" t="s">
        <v>221</v>
      </c>
      <c r="AB14" s="49">
        <v>0</v>
      </c>
      <c r="AC14" s="49">
        <v>0</v>
      </c>
      <c r="AD14" s="49">
        <v>0</v>
      </c>
      <c r="AE14" s="49">
        <v>0</v>
      </c>
      <c r="AF14" s="49">
        <v>0</v>
      </c>
      <c r="AG14" s="49">
        <v>0</v>
      </c>
      <c r="AH14" s="49">
        <v>104900</v>
      </c>
      <c r="AI14" s="49">
        <v>0</v>
      </c>
      <c r="AJ14" s="49">
        <v>0</v>
      </c>
      <c r="AK14" s="49">
        <v>0</v>
      </c>
      <c r="AL14" s="49">
        <v>0</v>
      </c>
      <c r="AM14" s="46"/>
      <c r="AN14" s="47"/>
      <c r="AO14" s="46"/>
      <c r="AP14" s="49">
        <v>0</v>
      </c>
    </row>
    <row r="15" spans="1:42" x14ac:dyDescent="0.35">
      <c r="A15" s="46">
        <v>805028530</v>
      </c>
      <c r="B15" s="46" t="s">
        <v>206</v>
      </c>
      <c r="C15" s="46" t="s">
        <v>207</v>
      </c>
      <c r="D15" s="46">
        <v>143386</v>
      </c>
      <c r="E15" s="46" t="s">
        <v>156</v>
      </c>
      <c r="F15" s="46" t="s">
        <v>224</v>
      </c>
      <c r="G15" s="47">
        <v>45555.853472222225</v>
      </c>
      <c r="H15" s="47"/>
      <c r="I15" s="48">
        <v>165600</v>
      </c>
      <c r="J15" s="48">
        <v>165600</v>
      </c>
      <c r="K15" s="62" t="s">
        <v>236</v>
      </c>
      <c r="L15" s="46" t="s">
        <v>275</v>
      </c>
      <c r="M15" s="49">
        <v>0</v>
      </c>
      <c r="N15" s="50"/>
      <c r="O15" s="46" t="s">
        <v>218</v>
      </c>
      <c r="P15" s="47">
        <v>45555</v>
      </c>
      <c r="Q15" s="47">
        <v>45574</v>
      </c>
      <c r="R15" s="47">
        <v>45590</v>
      </c>
      <c r="S15" s="46">
        <v>126</v>
      </c>
      <c r="T15" s="46" t="s">
        <v>225</v>
      </c>
      <c r="U15" s="49">
        <v>0</v>
      </c>
      <c r="V15" s="46"/>
      <c r="W15" s="46"/>
      <c r="X15" s="46"/>
      <c r="Y15" s="46" t="s">
        <v>220</v>
      </c>
      <c r="Z15" s="46"/>
      <c r="AA15" s="46" t="s">
        <v>221</v>
      </c>
      <c r="AB15" s="49">
        <v>0</v>
      </c>
      <c r="AC15" s="49">
        <v>0</v>
      </c>
      <c r="AD15" s="49">
        <v>0</v>
      </c>
      <c r="AE15" s="49">
        <v>0</v>
      </c>
      <c r="AF15" s="49">
        <v>0</v>
      </c>
      <c r="AG15" s="49">
        <v>0</v>
      </c>
      <c r="AH15" s="49">
        <v>165600</v>
      </c>
      <c r="AI15" s="49">
        <v>0</v>
      </c>
      <c r="AJ15" s="49">
        <v>0</v>
      </c>
      <c r="AK15" s="49">
        <v>0</v>
      </c>
      <c r="AL15" s="49">
        <v>0</v>
      </c>
      <c r="AM15" s="46"/>
      <c r="AN15" s="47"/>
      <c r="AO15" s="46"/>
      <c r="AP15" s="49">
        <v>0</v>
      </c>
    </row>
    <row r="16" spans="1:42" x14ac:dyDescent="0.35">
      <c r="A16" s="46">
        <v>805028530</v>
      </c>
      <c r="B16" s="46" t="s">
        <v>206</v>
      </c>
      <c r="C16" s="46" t="s">
        <v>207</v>
      </c>
      <c r="D16" s="46">
        <v>144856</v>
      </c>
      <c r="E16" s="46" t="s">
        <v>157</v>
      </c>
      <c r="F16" s="46" t="s">
        <v>226</v>
      </c>
      <c r="G16" s="47">
        <v>45562.112500000003</v>
      </c>
      <c r="H16" s="47"/>
      <c r="I16" s="48">
        <v>89900</v>
      </c>
      <c r="J16" s="48">
        <v>89900</v>
      </c>
      <c r="K16" s="62" t="s">
        <v>236</v>
      </c>
      <c r="L16" s="46" t="s">
        <v>275</v>
      </c>
      <c r="M16" s="49">
        <v>0</v>
      </c>
      <c r="N16" s="50"/>
      <c r="O16" s="46" t="s">
        <v>218</v>
      </c>
      <c r="P16" s="47">
        <v>45562</v>
      </c>
      <c r="Q16" s="47">
        <v>45574</v>
      </c>
      <c r="R16" s="47">
        <v>45583</v>
      </c>
      <c r="S16" s="46">
        <v>133</v>
      </c>
      <c r="T16" s="46" t="s">
        <v>225</v>
      </c>
      <c r="U16" s="49">
        <v>0</v>
      </c>
      <c r="V16" s="46"/>
      <c r="W16" s="46"/>
      <c r="X16" s="46"/>
      <c r="Y16" s="46" t="s">
        <v>220</v>
      </c>
      <c r="Z16" s="46"/>
      <c r="AA16" s="46" t="s">
        <v>221</v>
      </c>
      <c r="AB16" s="49">
        <v>0</v>
      </c>
      <c r="AC16" s="49">
        <v>0</v>
      </c>
      <c r="AD16" s="49">
        <v>0</v>
      </c>
      <c r="AE16" s="49">
        <v>0</v>
      </c>
      <c r="AF16" s="49">
        <v>0</v>
      </c>
      <c r="AG16" s="49">
        <v>0</v>
      </c>
      <c r="AH16" s="49">
        <v>89900</v>
      </c>
      <c r="AI16" s="49">
        <v>0</v>
      </c>
      <c r="AJ16" s="49">
        <v>0</v>
      </c>
      <c r="AK16" s="49">
        <v>0</v>
      </c>
      <c r="AL16" s="49">
        <v>0</v>
      </c>
      <c r="AM16" s="46"/>
      <c r="AN16" s="47"/>
      <c r="AO16" s="46"/>
      <c r="AP16" s="49">
        <v>0</v>
      </c>
    </row>
    <row r="17" spans="1:42" x14ac:dyDescent="0.35">
      <c r="A17" s="46">
        <v>805028530</v>
      </c>
      <c r="B17" s="46" t="s">
        <v>206</v>
      </c>
      <c r="C17" s="46" t="s">
        <v>207</v>
      </c>
      <c r="D17" s="46">
        <v>135361</v>
      </c>
      <c r="E17" s="46" t="s">
        <v>159</v>
      </c>
      <c r="F17" s="46" t="s">
        <v>227</v>
      </c>
      <c r="G17" s="47">
        <v>45525.123611111114</v>
      </c>
      <c r="H17" s="47"/>
      <c r="I17" s="48">
        <v>76800</v>
      </c>
      <c r="J17" s="48">
        <v>76800</v>
      </c>
      <c r="K17" s="62" t="s">
        <v>236</v>
      </c>
      <c r="L17" s="46" t="s">
        <v>275</v>
      </c>
      <c r="M17" s="49">
        <v>0</v>
      </c>
      <c r="N17" s="50"/>
      <c r="O17" s="46" t="s">
        <v>218</v>
      </c>
      <c r="P17" s="47">
        <v>45525</v>
      </c>
      <c r="Q17" s="47">
        <v>45544</v>
      </c>
      <c r="R17" s="47">
        <v>45554</v>
      </c>
      <c r="S17" s="46">
        <v>162</v>
      </c>
      <c r="T17" s="46" t="s">
        <v>225</v>
      </c>
      <c r="U17" s="49">
        <v>0</v>
      </c>
      <c r="V17" s="46"/>
      <c r="W17" s="46"/>
      <c r="X17" s="46"/>
      <c r="Y17" s="46" t="s">
        <v>220</v>
      </c>
      <c r="Z17" s="46"/>
      <c r="AA17" s="46" t="s">
        <v>228</v>
      </c>
      <c r="AB17" s="49">
        <v>0</v>
      </c>
      <c r="AC17" s="49">
        <v>0</v>
      </c>
      <c r="AD17" s="49">
        <v>0</v>
      </c>
      <c r="AE17" s="49">
        <v>0</v>
      </c>
      <c r="AF17" s="49">
        <v>0</v>
      </c>
      <c r="AG17" s="49">
        <v>0</v>
      </c>
      <c r="AH17" s="49">
        <v>76800</v>
      </c>
      <c r="AI17" s="49">
        <v>0</v>
      </c>
      <c r="AJ17" s="49">
        <v>0</v>
      </c>
      <c r="AK17" s="49">
        <v>0</v>
      </c>
      <c r="AL17" s="49">
        <v>0</v>
      </c>
      <c r="AM17" s="46"/>
      <c r="AN17" s="47"/>
      <c r="AO17" s="46"/>
      <c r="AP17" s="49">
        <v>0</v>
      </c>
    </row>
    <row r="18" spans="1:42" x14ac:dyDescent="0.35">
      <c r="A18" s="46">
        <v>805028530</v>
      </c>
      <c r="B18" s="46" t="s">
        <v>206</v>
      </c>
      <c r="C18" s="46" t="s">
        <v>207</v>
      </c>
      <c r="D18" s="46">
        <v>129797</v>
      </c>
      <c r="E18" s="46" t="s">
        <v>155</v>
      </c>
      <c r="F18" s="46" t="s">
        <v>229</v>
      </c>
      <c r="G18" s="47">
        <v>45499.049305555556</v>
      </c>
      <c r="H18" s="47"/>
      <c r="I18" s="48">
        <v>238840</v>
      </c>
      <c r="J18" s="48">
        <v>238840</v>
      </c>
      <c r="K18" s="62" t="s">
        <v>236</v>
      </c>
      <c r="L18" s="46" t="s">
        <v>275</v>
      </c>
      <c r="M18" s="49">
        <v>0</v>
      </c>
      <c r="N18" s="50"/>
      <c r="O18" s="46" t="s">
        <v>218</v>
      </c>
      <c r="P18" s="47">
        <v>45499</v>
      </c>
      <c r="Q18" s="47">
        <v>45510</v>
      </c>
      <c r="R18" s="47">
        <v>45531</v>
      </c>
      <c r="S18" s="46">
        <v>185</v>
      </c>
      <c r="T18" s="46" t="s">
        <v>230</v>
      </c>
      <c r="U18" s="49">
        <v>0</v>
      </c>
      <c r="V18" s="46"/>
      <c r="W18" s="46"/>
      <c r="X18" s="46"/>
      <c r="Y18" s="46" t="s">
        <v>220</v>
      </c>
      <c r="Z18" s="46"/>
      <c r="AA18" s="46" t="s">
        <v>228</v>
      </c>
      <c r="AB18" s="49">
        <v>0</v>
      </c>
      <c r="AC18" s="49">
        <v>0</v>
      </c>
      <c r="AD18" s="49">
        <v>0</v>
      </c>
      <c r="AE18" s="49">
        <v>0</v>
      </c>
      <c r="AF18" s="49">
        <v>0</v>
      </c>
      <c r="AG18" s="49">
        <v>0</v>
      </c>
      <c r="AH18" s="49">
        <v>238840</v>
      </c>
      <c r="AI18" s="49">
        <v>0</v>
      </c>
      <c r="AJ18" s="49">
        <v>0</v>
      </c>
      <c r="AK18" s="49">
        <v>0</v>
      </c>
      <c r="AL18" s="49">
        <v>0</v>
      </c>
      <c r="AM18" s="46"/>
      <c r="AN18" s="47"/>
      <c r="AO18" s="46"/>
      <c r="AP18" s="49">
        <v>0</v>
      </c>
    </row>
    <row r="19" spans="1:42" x14ac:dyDescent="0.35">
      <c r="A19" s="46">
        <v>805028530</v>
      </c>
      <c r="B19" s="46" t="s">
        <v>206</v>
      </c>
      <c r="C19" s="46" t="s">
        <v>207</v>
      </c>
      <c r="D19" s="46">
        <v>128499</v>
      </c>
      <c r="E19" s="46" t="s">
        <v>154</v>
      </c>
      <c r="F19" s="46" t="s">
        <v>231</v>
      </c>
      <c r="G19" s="47">
        <v>45494.177777777775</v>
      </c>
      <c r="H19" s="47"/>
      <c r="I19" s="48">
        <v>76800</v>
      </c>
      <c r="J19" s="48">
        <v>76800</v>
      </c>
      <c r="K19" s="62" t="s">
        <v>236</v>
      </c>
      <c r="L19" s="46" t="s">
        <v>275</v>
      </c>
      <c r="M19" s="49">
        <v>0</v>
      </c>
      <c r="N19" s="50"/>
      <c r="O19" s="46" t="s">
        <v>218</v>
      </c>
      <c r="P19" s="47">
        <v>45494</v>
      </c>
      <c r="Q19" s="47">
        <v>45510</v>
      </c>
      <c r="R19" s="47">
        <v>45520</v>
      </c>
      <c r="S19" s="46">
        <v>196</v>
      </c>
      <c r="T19" s="46" t="s">
        <v>230</v>
      </c>
      <c r="U19" s="49">
        <v>0</v>
      </c>
      <c r="V19" s="46"/>
      <c r="W19" s="46"/>
      <c r="X19" s="46"/>
      <c r="Y19" s="46" t="s">
        <v>220</v>
      </c>
      <c r="Z19" s="46"/>
      <c r="AA19" s="46" t="s">
        <v>228</v>
      </c>
      <c r="AB19" s="49">
        <v>0</v>
      </c>
      <c r="AC19" s="49">
        <v>0</v>
      </c>
      <c r="AD19" s="49">
        <v>0</v>
      </c>
      <c r="AE19" s="49">
        <v>0</v>
      </c>
      <c r="AF19" s="49">
        <v>0</v>
      </c>
      <c r="AG19" s="49">
        <v>0</v>
      </c>
      <c r="AH19" s="49">
        <v>76800</v>
      </c>
      <c r="AI19" s="49">
        <v>0</v>
      </c>
      <c r="AJ19" s="49">
        <v>0</v>
      </c>
      <c r="AK19" s="49">
        <v>0</v>
      </c>
      <c r="AL19" s="49">
        <v>0</v>
      </c>
      <c r="AM19" s="46"/>
      <c r="AN19" s="47"/>
      <c r="AO19" s="46"/>
      <c r="AP19" s="49">
        <v>0</v>
      </c>
    </row>
  </sheetData>
  <autoFilter ref="A2:AP19">
    <sortState ref="A3:AP19">
      <sortCondition ref="L2:L19"/>
    </sortState>
  </autoFilter>
  <conditionalFormatting sqref="E2:E19">
    <cfRule type="duplicateValues" dxfId="1" priority="2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5" zoomScaleNormal="100" workbookViewId="0">
      <selection activeCell="D12" sqref="D12:E12"/>
    </sheetView>
  </sheetViews>
  <sheetFormatPr baseColWidth="10" defaultColWidth="10.90625" defaultRowHeight="12.5" x14ac:dyDescent="0.25"/>
  <cols>
    <col min="1" max="1" width="1" style="63" customWidth="1"/>
    <col min="2" max="2" width="10.90625" style="63"/>
    <col min="3" max="3" width="17.54296875" style="63" customWidth="1"/>
    <col min="4" max="4" width="11.54296875" style="63" customWidth="1"/>
    <col min="5" max="8" width="10.90625" style="63"/>
    <col min="9" max="9" width="22.54296875" style="63" customWidth="1"/>
    <col min="10" max="10" width="14" style="63" customWidth="1"/>
    <col min="11" max="11" width="1.81640625" style="63" customWidth="1"/>
    <col min="12" max="16384" width="10.90625" style="63"/>
  </cols>
  <sheetData>
    <row r="1" spans="2:10" ht="6" customHeight="1" thickBot="1" x14ac:dyDescent="0.3"/>
    <row r="2" spans="2:10" ht="19.5" customHeight="1" x14ac:dyDescent="0.25">
      <c r="B2" s="64"/>
      <c r="C2" s="65"/>
      <c r="D2" s="66" t="s">
        <v>238</v>
      </c>
      <c r="E2" s="67"/>
      <c r="F2" s="67"/>
      <c r="G2" s="67"/>
      <c r="H2" s="67"/>
      <c r="I2" s="68"/>
      <c r="J2" s="69" t="s">
        <v>239</v>
      </c>
    </row>
    <row r="3" spans="2:10" ht="15.75" customHeight="1" thickBot="1" x14ac:dyDescent="0.3">
      <c r="B3" s="70"/>
      <c r="C3" s="71"/>
      <c r="D3" s="72"/>
      <c r="E3" s="73"/>
      <c r="F3" s="73"/>
      <c r="G3" s="73"/>
      <c r="H3" s="73"/>
      <c r="I3" s="74"/>
      <c r="J3" s="75"/>
    </row>
    <row r="4" spans="2:10" ht="13" x14ac:dyDescent="0.25">
      <c r="B4" s="70"/>
      <c r="C4" s="71"/>
      <c r="D4" s="76"/>
      <c r="E4" s="77"/>
      <c r="F4" s="77"/>
      <c r="G4" s="77"/>
      <c r="H4" s="77"/>
      <c r="I4" s="78"/>
      <c r="J4" s="79"/>
    </row>
    <row r="5" spans="2:10" ht="13" x14ac:dyDescent="0.25">
      <c r="B5" s="70"/>
      <c r="C5" s="71"/>
      <c r="D5" s="80" t="s">
        <v>240</v>
      </c>
      <c r="E5" s="81"/>
      <c r="F5" s="81"/>
      <c r="G5" s="81"/>
      <c r="H5" s="81"/>
      <c r="I5" s="82"/>
      <c r="J5" s="82" t="s">
        <v>241</v>
      </c>
    </row>
    <row r="6" spans="2:10" ht="13.5" thickBot="1" x14ac:dyDescent="0.3">
      <c r="B6" s="83"/>
      <c r="C6" s="84"/>
      <c r="D6" s="85"/>
      <c r="E6" s="86"/>
      <c r="F6" s="86"/>
      <c r="G6" s="86"/>
      <c r="H6" s="86"/>
      <c r="I6" s="87"/>
      <c r="J6" s="88"/>
    </row>
    <row r="7" spans="2:10" x14ac:dyDescent="0.25">
      <c r="B7" s="89"/>
      <c r="J7" s="90"/>
    </row>
    <row r="8" spans="2:10" x14ac:dyDescent="0.25">
      <c r="B8" s="89"/>
      <c r="J8" s="90"/>
    </row>
    <row r="9" spans="2:10" x14ac:dyDescent="0.25">
      <c r="B9" s="89"/>
      <c r="C9" s="63" t="s">
        <v>280</v>
      </c>
      <c r="J9" s="90"/>
    </row>
    <row r="10" spans="2:10" ht="13" x14ac:dyDescent="0.3">
      <c r="B10" s="89"/>
      <c r="C10" s="91"/>
      <c r="E10" s="92"/>
      <c r="H10" s="93"/>
      <c r="J10" s="90"/>
    </row>
    <row r="11" spans="2:10" x14ac:dyDescent="0.25">
      <c r="B11" s="89"/>
      <c r="J11" s="90"/>
    </row>
    <row r="12" spans="2:10" ht="13" x14ac:dyDescent="0.3">
      <c r="B12" s="89"/>
      <c r="C12" s="91" t="s">
        <v>281</v>
      </c>
      <c r="J12" s="90"/>
    </row>
    <row r="13" spans="2:10" ht="13" x14ac:dyDescent="0.3">
      <c r="B13" s="89"/>
      <c r="C13" s="91" t="s">
        <v>282</v>
      </c>
      <c r="J13" s="90"/>
    </row>
    <row r="14" spans="2:10" x14ac:dyDescent="0.25">
      <c r="B14" s="89"/>
      <c r="J14" s="90"/>
    </row>
    <row r="15" spans="2:10" x14ac:dyDescent="0.25">
      <c r="B15" s="89"/>
      <c r="C15" s="63" t="s">
        <v>242</v>
      </c>
      <c r="J15" s="90"/>
    </row>
    <row r="16" spans="2:10" x14ac:dyDescent="0.25">
      <c r="B16" s="89"/>
      <c r="C16" s="94"/>
      <c r="J16" s="90"/>
    </row>
    <row r="17" spans="2:10" ht="13" x14ac:dyDescent="0.25">
      <c r="B17" s="89"/>
      <c r="C17" s="63" t="s">
        <v>243</v>
      </c>
      <c r="D17" s="92"/>
      <c r="H17" s="95" t="s">
        <v>244</v>
      </c>
      <c r="I17" s="96" t="s">
        <v>245</v>
      </c>
      <c r="J17" s="90"/>
    </row>
    <row r="18" spans="2:10" ht="13" x14ac:dyDescent="0.3">
      <c r="B18" s="89"/>
      <c r="C18" s="91" t="s">
        <v>246</v>
      </c>
      <c r="D18" s="91"/>
      <c r="E18" s="91"/>
      <c r="F18" s="91"/>
      <c r="H18" s="97">
        <v>17</v>
      </c>
      <c r="I18" s="98">
        <v>6528753</v>
      </c>
      <c r="J18" s="90"/>
    </row>
    <row r="19" spans="2:10" x14ac:dyDescent="0.25">
      <c r="B19" s="89"/>
      <c r="C19" s="63" t="s">
        <v>247</v>
      </c>
      <c r="H19" s="99">
        <v>3</v>
      </c>
      <c r="I19" s="100">
        <v>556624</v>
      </c>
      <c r="J19" s="90"/>
    </row>
    <row r="20" spans="2:10" x14ac:dyDescent="0.25">
      <c r="B20" s="89"/>
      <c r="C20" s="63" t="s">
        <v>248</v>
      </c>
      <c r="H20" s="99">
        <v>0</v>
      </c>
      <c r="I20" s="100">
        <v>0</v>
      </c>
      <c r="J20" s="90"/>
    </row>
    <row r="21" spans="2:10" x14ac:dyDescent="0.25">
      <c r="B21" s="89"/>
      <c r="C21" s="63" t="s">
        <v>249</v>
      </c>
      <c r="H21" s="99">
        <v>6</v>
      </c>
      <c r="I21" s="100">
        <v>4616809</v>
      </c>
      <c r="J21" s="90"/>
    </row>
    <row r="22" spans="2:10" x14ac:dyDescent="0.25">
      <c r="B22" s="89"/>
      <c r="C22" s="63" t="s">
        <v>250</v>
      </c>
      <c r="H22" s="99">
        <v>0</v>
      </c>
      <c r="I22" s="100">
        <v>0</v>
      </c>
      <c r="J22" s="90"/>
    </row>
    <row r="23" spans="2:10" x14ac:dyDescent="0.25">
      <c r="B23" s="89"/>
      <c r="C23" s="63" t="s">
        <v>251</v>
      </c>
      <c r="H23" s="99">
        <v>0</v>
      </c>
      <c r="I23" s="100">
        <v>0</v>
      </c>
      <c r="J23" s="90"/>
    </row>
    <row r="24" spans="2:10" ht="13" thickBot="1" x14ac:dyDescent="0.3">
      <c r="B24" s="89"/>
      <c r="C24" s="63" t="s">
        <v>252</v>
      </c>
      <c r="H24" s="101">
        <v>0</v>
      </c>
      <c r="I24" s="102">
        <v>0</v>
      </c>
      <c r="J24" s="90"/>
    </row>
    <row r="25" spans="2:10" ht="13" x14ac:dyDescent="0.3">
      <c r="B25" s="89"/>
      <c r="C25" s="91" t="s">
        <v>253</v>
      </c>
      <c r="D25" s="91"/>
      <c r="E25" s="91"/>
      <c r="F25" s="91"/>
      <c r="H25" s="97">
        <f>H19+H20+H21+H22+H24+H23</f>
        <v>9</v>
      </c>
      <c r="I25" s="98">
        <f>I19+I20+I21+I22+I24+I23</f>
        <v>5173433</v>
      </c>
      <c r="J25" s="90"/>
    </row>
    <row r="26" spans="2:10" x14ac:dyDescent="0.25">
      <c r="B26" s="89"/>
      <c r="C26" s="63" t="s">
        <v>254</v>
      </c>
      <c r="H26" s="99">
        <v>8</v>
      </c>
      <c r="I26" s="100">
        <v>1355320</v>
      </c>
      <c r="J26" s="90"/>
    </row>
    <row r="27" spans="2:10" ht="13" thickBot="1" x14ac:dyDescent="0.3">
      <c r="B27" s="89"/>
      <c r="C27" s="63" t="s">
        <v>198</v>
      </c>
      <c r="H27" s="101">
        <v>0</v>
      </c>
      <c r="I27" s="102">
        <v>0</v>
      </c>
      <c r="J27" s="90"/>
    </row>
    <row r="28" spans="2:10" ht="13" x14ac:dyDescent="0.3">
      <c r="B28" s="89"/>
      <c r="C28" s="91" t="s">
        <v>255</v>
      </c>
      <c r="D28" s="91"/>
      <c r="E28" s="91"/>
      <c r="F28" s="91"/>
      <c r="H28" s="97">
        <f>H26+H27</f>
        <v>8</v>
      </c>
      <c r="I28" s="98">
        <f>I26+I27</f>
        <v>1355320</v>
      </c>
      <c r="J28" s="90"/>
    </row>
    <row r="29" spans="2:10" ht="13.5" thickBot="1" x14ac:dyDescent="0.35">
      <c r="B29" s="89"/>
      <c r="C29" s="63" t="s">
        <v>256</v>
      </c>
      <c r="D29" s="91"/>
      <c r="E29" s="91"/>
      <c r="F29" s="91"/>
      <c r="H29" s="101">
        <v>0</v>
      </c>
      <c r="I29" s="102">
        <v>0</v>
      </c>
      <c r="J29" s="90"/>
    </row>
    <row r="30" spans="2:10" ht="13" x14ac:dyDescent="0.3">
      <c r="B30" s="89"/>
      <c r="C30" s="91" t="s">
        <v>257</v>
      </c>
      <c r="D30" s="91"/>
      <c r="E30" s="91"/>
      <c r="F30" s="91"/>
      <c r="H30" s="99">
        <f>H29</f>
        <v>0</v>
      </c>
      <c r="I30" s="100">
        <f>I29</f>
        <v>0</v>
      </c>
      <c r="J30" s="90"/>
    </row>
    <row r="31" spans="2:10" ht="13" x14ac:dyDescent="0.3">
      <c r="B31" s="89"/>
      <c r="C31" s="91"/>
      <c r="D31" s="91"/>
      <c r="E31" s="91"/>
      <c r="F31" s="91"/>
      <c r="H31" s="103"/>
      <c r="I31" s="98"/>
      <c r="J31" s="90"/>
    </row>
    <row r="32" spans="2:10" ht="13.5" thickBot="1" x14ac:dyDescent="0.35">
      <c r="B32" s="89"/>
      <c r="C32" s="91" t="s">
        <v>258</v>
      </c>
      <c r="D32" s="91"/>
      <c r="H32" s="104">
        <f>H25+H28+H30</f>
        <v>17</v>
      </c>
      <c r="I32" s="105">
        <f>I25+I28+I30</f>
        <v>6528753</v>
      </c>
      <c r="J32" s="90"/>
    </row>
    <row r="33" spans="2:10" ht="13.5" thickTop="1" x14ac:dyDescent="0.3">
      <c r="B33" s="89"/>
      <c r="C33" s="91"/>
      <c r="D33" s="91"/>
      <c r="H33" s="106">
        <f>+H18-H32</f>
        <v>0</v>
      </c>
      <c r="I33" s="100">
        <f>+I18-I32</f>
        <v>0</v>
      </c>
      <c r="J33" s="90"/>
    </row>
    <row r="34" spans="2:10" x14ac:dyDescent="0.25">
      <c r="B34" s="89"/>
      <c r="G34" s="106"/>
      <c r="H34" s="106"/>
      <c r="I34" s="106"/>
      <c r="J34" s="90"/>
    </row>
    <row r="35" spans="2:10" x14ac:dyDescent="0.25">
      <c r="B35" s="89"/>
      <c r="G35" s="106"/>
      <c r="H35" s="106"/>
      <c r="I35" s="106"/>
      <c r="J35" s="90"/>
    </row>
    <row r="36" spans="2:10" ht="13" x14ac:dyDescent="0.3">
      <c r="B36" s="89"/>
      <c r="C36" s="91"/>
      <c r="G36" s="106"/>
      <c r="H36" s="106"/>
      <c r="I36" s="106"/>
      <c r="J36" s="90"/>
    </row>
    <row r="37" spans="2:10" ht="13.5" thickBot="1" x14ac:dyDescent="0.35">
      <c r="B37" s="89"/>
      <c r="C37" s="107" t="s">
        <v>259</v>
      </c>
      <c r="D37" s="108"/>
      <c r="H37" s="107" t="s">
        <v>260</v>
      </c>
      <c r="I37" s="108"/>
      <c r="J37" s="90"/>
    </row>
    <row r="38" spans="2:10" ht="13" x14ac:dyDescent="0.3">
      <c r="B38" s="89"/>
      <c r="C38" s="91" t="s">
        <v>261</v>
      </c>
      <c r="D38" s="106"/>
      <c r="H38" s="109" t="s">
        <v>262</v>
      </c>
      <c r="I38" s="106"/>
      <c r="J38" s="90"/>
    </row>
    <row r="39" spans="2:10" ht="13" x14ac:dyDescent="0.3">
      <c r="B39" s="89"/>
      <c r="C39" s="91" t="s">
        <v>263</v>
      </c>
      <c r="H39" s="91" t="s">
        <v>264</v>
      </c>
      <c r="I39" s="106"/>
      <c r="J39" s="90"/>
    </row>
    <row r="40" spans="2:10" x14ac:dyDescent="0.25">
      <c r="B40" s="89"/>
      <c r="G40" s="106"/>
      <c r="H40" s="106"/>
      <c r="I40" s="106"/>
      <c r="J40" s="90"/>
    </row>
    <row r="41" spans="2:10" ht="12.75" customHeight="1" x14ac:dyDescent="0.25">
      <c r="B41" s="89"/>
      <c r="C41" s="110" t="s">
        <v>265</v>
      </c>
      <c r="D41" s="110"/>
      <c r="E41" s="110"/>
      <c r="F41" s="110"/>
      <c r="G41" s="110"/>
      <c r="H41" s="110"/>
      <c r="I41" s="110"/>
      <c r="J41" s="90"/>
    </row>
    <row r="42" spans="2:10" ht="18.75" customHeight="1" thickBot="1" x14ac:dyDescent="0.3">
      <c r="B42" s="111"/>
      <c r="C42" s="112"/>
      <c r="D42" s="112"/>
      <c r="E42" s="112"/>
      <c r="F42" s="112"/>
      <c r="G42" s="112"/>
      <c r="H42" s="112"/>
      <c r="I42" s="112"/>
      <c r="J42" s="11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63" customWidth="1"/>
    <col min="2" max="2" width="11.453125" style="63"/>
    <col min="3" max="3" width="12.81640625" style="63" customWidth="1"/>
    <col min="4" max="4" width="22" style="63" customWidth="1"/>
    <col min="5" max="8" width="11.453125" style="63"/>
    <col min="9" max="9" width="24.81640625" style="63" customWidth="1"/>
    <col min="10" max="10" width="12.54296875" style="63" customWidth="1"/>
    <col min="11" max="11" width="1.81640625" style="63" customWidth="1"/>
    <col min="12" max="16384" width="11.453125" style="63"/>
  </cols>
  <sheetData>
    <row r="1" spans="2:10" ht="18" customHeight="1" thickBot="1" x14ac:dyDescent="0.3"/>
    <row r="2" spans="2:10" ht="19.5" customHeight="1" x14ac:dyDescent="0.25">
      <c r="B2" s="64"/>
      <c r="C2" s="65"/>
      <c r="D2" s="66" t="s">
        <v>266</v>
      </c>
      <c r="E2" s="67"/>
      <c r="F2" s="67"/>
      <c r="G2" s="67"/>
      <c r="H2" s="67"/>
      <c r="I2" s="68"/>
      <c r="J2" s="69" t="s">
        <v>239</v>
      </c>
    </row>
    <row r="3" spans="2:10" ht="15.75" customHeight="1" thickBot="1" x14ac:dyDescent="0.3">
      <c r="B3" s="70"/>
      <c r="C3" s="71"/>
      <c r="D3" s="72"/>
      <c r="E3" s="73"/>
      <c r="F3" s="73"/>
      <c r="G3" s="73"/>
      <c r="H3" s="73"/>
      <c r="I3" s="74"/>
      <c r="J3" s="75"/>
    </row>
    <row r="4" spans="2:10" ht="13" x14ac:dyDescent="0.25">
      <c r="B4" s="70"/>
      <c r="C4" s="71"/>
      <c r="E4" s="77"/>
      <c r="F4" s="77"/>
      <c r="G4" s="77"/>
      <c r="H4" s="77"/>
      <c r="I4" s="78"/>
      <c r="J4" s="79"/>
    </row>
    <row r="5" spans="2:10" ht="13" x14ac:dyDescent="0.25">
      <c r="B5" s="70"/>
      <c r="C5" s="71"/>
      <c r="D5" s="114" t="s">
        <v>267</v>
      </c>
      <c r="E5" s="115"/>
      <c r="F5" s="115"/>
      <c r="G5" s="115"/>
      <c r="H5" s="115"/>
      <c r="I5" s="116"/>
      <c r="J5" s="82" t="s">
        <v>268</v>
      </c>
    </row>
    <row r="6" spans="2:10" ht="13.5" thickBot="1" x14ac:dyDescent="0.3">
      <c r="B6" s="83"/>
      <c r="C6" s="84"/>
      <c r="D6" s="85"/>
      <c r="E6" s="86"/>
      <c r="F6" s="86"/>
      <c r="G6" s="86"/>
      <c r="H6" s="86"/>
      <c r="I6" s="87"/>
      <c r="J6" s="88"/>
    </row>
    <row r="7" spans="2:10" x14ac:dyDescent="0.25">
      <c r="B7" s="89"/>
      <c r="J7" s="90"/>
    </row>
    <row r="8" spans="2:10" x14ac:dyDescent="0.25">
      <c r="B8" s="89"/>
      <c r="J8" s="90"/>
    </row>
    <row r="9" spans="2:10" x14ac:dyDescent="0.25">
      <c r="B9" s="89"/>
      <c r="C9" s="63" t="str">
        <f ca="1">+CONCATENATE("Santiago de Cali, ",TEXT(TODAY(),"MMMM DD YYYY"))</f>
        <v>Santiago de Cali, marzo 26 2025</v>
      </c>
      <c r="D9" s="93"/>
      <c r="E9" s="92"/>
      <c r="J9" s="90"/>
    </row>
    <row r="10" spans="2:10" ht="13" x14ac:dyDescent="0.3">
      <c r="B10" s="89"/>
      <c r="C10" s="91"/>
      <c r="J10" s="90"/>
    </row>
    <row r="11" spans="2:10" ht="13" x14ac:dyDescent="0.3">
      <c r="B11" s="89"/>
      <c r="C11" s="91" t="str">
        <f>+'FOR-CSA-018'!C12</f>
        <v>Señores : HOSP ISAIAS DUARTE CANCINO E.S.E</v>
      </c>
      <c r="J11" s="90"/>
    </row>
    <row r="12" spans="2:10" ht="13" x14ac:dyDescent="0.3">
      <c r="B12" s="89"/>
      <c r="C12" s="91" t="str">
        <f>+'FOR-CSA-018'!C13</f>
        <v>NIT: 805028530</v>
      </c>
      <c r="J12" s="90"/>
    </row>
    <row r="13" spans="2:10" x14ac:dyDescent="0.25">
      <c r="B13" s="89"/>
      <c r="J13" s="90"/>
    </row>
    <row r="14" spans="2:10" x14ac:dyDescent="0.25">
      <c r="B14" s="89"/>
      <c r="C14" s="63" t="s">
        <v>269</v>
      </c>
      <c r="J14" s="90"/>
    </row>
    <row r="15" spans="2:10" x14ac:dyDescent="0.25">
      <c r="B15" s="89"/>
      <c r="C15" s="94"/>
      <c r="J15" s="90"/>
    </row>
    <row r="16" spans="2:10" ht="13" x14ac:dyDescent="0.3">
      <c r="B16" s="89"/>
      <c r="C16" s="117"/>
      <c r="D16" s="92"/>
      <c r="H16" s="118" t="s">
        <v>244</v>
      </c>
      <c r="I16" s="118" t="s">
        <v>245</v>
      </c>
      <c r="J16" s="90"/>
    </row>
    <row r="17" spans="2:10" ht="13" x14ac:dyDescent="0.3">
      <c r="B17" s="89"/>
      <c r="C17" s="91" t="s">
        <v>243</v>
      </c>
      <c r="D17" s="91"/>
      <c r="E17" s="91"/>
      <c r="F17" s="91"/>
      <c r="H17" s="119">
        <f>+SUM(H18:H23)</f>
        <v>9</v>
      </c>
      <c r="I17" s="120">
        <f>+SUM(I18:I23)</f>
        <v>5173433</v>
      </c>
      <c r="J17" s="90"/>
    </row>
    <row r="18" spans="2:10" x14ac:dyDescent="0.25">
      <c r="B18" s="89"/>
      <c r="C18" s="63" t="s">
        <v>247</v>
      </c>
      <c r="H18" s="121">
        <f>+'FOR-CSA-018'!H19</f>
        <v>3</v>
      </c>
      <c r="I18" s="122">
        <f>+'FOR-CSA-018'!I19</f>
        <v>556624</v>
      </c>
      <c r="J18" s="90"/>
    </row>
    <row r="19" spans="2:10" x14ac:dyDescent="0.25">
      <c r="B19" s="89"/>
      <c r="C19" s="63" t="s">
        <v>248</v>
      </c>
      <c r="H19" s="121">
        <f>+'FOR-CSA-018'!H20</f>
        <v>0</v>
      </c>
      <c r="I19" s="122">
        <f>+'FOR-CSA-018'!I20</f>
        <v>0</v>
      </c>
      <c r="J19" s="90"/>
    </row>
    <row r="20" spans="2:10" x14ac:dyDescent="0.25">
      <c r="B20" s="89"/>
      <c r="C20" s="63" t="s">
        <v>249</v>
      </c>
      <c r="H20" s="121">
        <f>+'FOR-CSA-018'!H21</f>
        <v>6</v>
      </c>
      <c r="I20" s="122">
        <f>+'FOR-CSA-018'!I21</f>
        <v>4616809</v>
      </c>
      <c r="J20" s="90"/>
    </row>
    <row r="21" spans="2:10" x14ac:dyDescent="0.25">
      <c r="B21" s="89"/>
      <c r="C21" s="63" t="s">
        <v>250</v>
      </c>
      <c r="H21" s="121">
        <f>+'FOR-CSA-018'!H22</f>
        <v>0</v>
      </c>
      <c r="I21" s="122">
        <f>+'FOR-CSA-018'!I22</f>
        <v>0</v>
      </c>
      <c r="J21" s="90"/>
    </row>
    <row r="22" spans="2:10" x14ac:dyDescent="0.25">
      <c r="B22" s="89"/>
      <c r="C22" s="63" t="s">
        <v>251</v>
      </c>
      <c r="H22" s="121">
        <f>+'FOR-CSA-018'!H23</f>
        <v>0</v>
      </c>
      <c r="I22" s="122">
        <f>+'FOR-CSA-018'!I23</f>
        <v>0</v>
      </c>
      <c r="J22" s="90"/>
    </row>
    <row r="23" spans="2:10" x14ac:dyDescent="0.25">
      <c r="B23" s="89"/>
      <c r="C23" s="63" t="s">
        <v>270</v>
      </c>
      <c r="H23" s="121">
        <f>+'FOR-CSA-018'!H24</f>
        <v>0</v>
      </c>
      <c r="I23" s="122">
        <f>+'FOR-CSA-018'!I24</f>
        <v>0</v>
      </c>
      <c r="J23" s="90"/>
    </row>
    <row r="24" spans="2:10" ht="13" x14ac:dyDescent="0.3">
      <c r="B24" s="89"/>
      <c r="C24" s="91" t="s">
        <v>271</v>
      </c>
      <c r="D24" s="91"/>
      <c r="E24" s="91"/>
      <c r="F24" s="91"/>
      <c r="H24" s="119">
        <f>SUM(H18:H23)</f>
        <v>9</v>
      </c>
      <c r="I24" s="120">
        <f>+SUBTOTAL(9,I18:I23)</f>
        <v>5173433</v>
      </c>
      <c r="J24" s="90"/>
    </row>
    <row r="25" spans="2:10" ht="13.5" thickBot="1" x14ac:dyDescent="0.35">
      <c r="B25" s="89"/>
      <c r="C25" s="91"/>
      <c r="D25" s="91"/>
      <c r="H25" s="123"/>
      <c r="I25" s="124"/>
      <c r="J25" s="90"/>
    </row>
    <row r="26" spans="2:10" ht="13.5" thickTop="1" x14ac:dyDescent="0.3">
      <c r="B26" s="89"/>
      <c r="C26" s="91"/>
      <c r="D26" s="91"/>
      <c r="H26" s="106"/>
      <c r="I26" s="100"/>
      <c r="J26" s="90"/>
    </row>
    <row r="27" spans="2:10" ht="13" x14ac:dyDescent="0.3">
      <c r="B27" s="89"/>
      <c r="C27" s="91"/>
      <c r="D27" s="91"/>
      <c r="H27" s="106"/>
      <c r="I27" s="100"/>
      <c r="J27" s="90"/>
    </row>
    <row r="28" spans="2:10" ht="13" x14ac:dyDescent="0.3">
      <c r="B28" s="89"/>
      <c r="C28" s="91"/>
      <c r="D28" s="91"/>
      <c r="H28" s="106"/>
      <c r="I28" s="100"/>
      <c r="J28" s="90"/>
    </row>
    <row r="29" spans="2:10" x14ac:dyDescent="0.25">
      <c r="B29" s="89"/>
      <c r="G29" s="106"/>
      <c r="H29" s="106"/>
      <c r="I29" s="106"/>
      <c r="J29" s="90"/>
    </row>
    <row r="30" spans="2:10" ht="13.5" thickBot="1" x14ac:dyDescent="0.35">
      <c r="B30" s="89"/>
      <c r="C30" s="107" t="str">
        <f>+'FOR-CSA-018'!C37</f>
        <v>Nombre</v>
      </c>
      <c r="D30" s="107"/>
      <c r="G30" s="107" t="str">
        <f>+'FOR-CSA-018'!H37</f>
        <v>Juan Camilo Paez R.</v>
      </c>
      <c r="H30" s="108"/>
      <c r="I30" s="106"/>
      <c r="J30" s="90"/>
    </row>
    <row r="31" spans="2:10" ht="13" x14ac:dyDescent="0.3">
      <c r="B31" s="89"/>
      <c r="C31" s="109" t="str">
        <f>+'FOR-CSA-018'!C38</f>
        <v>Cargo</v>
      </c>
      <c r="D31" s="109"/>
      <c r="G31" s="109" t="str">
        <f>+'FOR-CSA-018'!H38</f>
        <v>Cartera - Cuentas Salud</v>
      </c>
      <c r="H31" s="106"/>
      <c r="I31" s="106"/>
      <c r="J31" s="90"/>
    </row>
    <row r="32" spans="2:10" ht="13" x14ac:dyDescent="0.3">
      <c r="B32" s="89"/>
      <c r="C32" s="109" t="str">
        <f>+'FOR-CSA-018'!C39</f>
        <v>Entidad</v>
      </c>
      <c r="D32" s="109"/>
      <c r="G32" s="109" t="str">
        <f>+'FOR-CSA-018'!H39</f>
        <v>EPS Comfenalco Valle.</v>
      </c>
      <c r="H32" s="106"/>
      <c r="I32" s="106"/>
      <c r="J32" s="90"/>
    </row>
    <row r="33" spans="2:10" ht="13" x14ac:dyDescent="0.3">
      <c r="B33" s="89"/>
      <c r="C33" s="109"/>
      <c r="D33" s="109"/>
      <c r="G33" s="109"/>
      <c r="H33" s="106"/>
      <c r="I33" s="106"/>
      <c r="J33" s="90"/>
    </row>
    <row r="34" spans="2:10" ht="13" x14ac:dyDescent="0.3">
      <c r="B34" s="89"/>
      <c r="C34" s="109"/>
      <c r="D34" s="109"/>
      <c r="G34" s="109"/>
      <c r="H34" s="106"/>
      <c r="I34" s="106"/>
      <c r="J34" s="90"/>
    </row>
    <row r="35" spans="2:10" ht="14" x14ac:dyDescent="0.25">
      <c r="B35" s="89"/>
      <c r="C35" s="125" t="s">
        <v>272</v>
      </c>
      <c r="D35" s="125"/>
      <c r="E35" s="125"/>
      <c r="F35" s="125"/>
      <c r="G35" s="125"/>
      <c r="H35" s="125"/>
      <c r="I35" s="125"/>
      <c r="J35" s="90"/>
    </row>
    <row r="36" spans="2:10" ht="13" x14ac:dyDescent="0.3">
      <c r="B36" s="89"/>
      <c r="C36" s="109"/>
      <c r="D36" s="109"/>
      <c r="G36" s="109"/>
      <c r="H36" s="106"/>
      <c r="I36" s="106"/>
      <c r="J36" s="90"/>
    </row>
    <row r="37" spans="2:10" ht="18.75" customHeight="1" thickBot="1" x14ac:dyDescent="0.3">
      <c r="B37" s="111"/>
      <c r="C37" s="112"/>
      <c r="D37" s="112"/>
      <c r="E37" s="112"/>
      <c r="F37" s="112"/>
      <c r="G37" s="108"/>
      <c r="H37" s="108"/>
      <c r="I37" s="108"/>
      <c r="J37" s="113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TD PAGOS</vt:lpstr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jhonatan parra</dc:creator>
  <cp:lastModifiedBy>Juan Camilo Paez Ramirez</cp:lastModifiedBy>
  <dcterms:created xsi:type="dcterms:W3CDTF">2024-04-01T00:06:58Z</dcterms:created>
  <dcterms:modified xsi:type="dcterms:W3CDTF">2025-03-26T21:56:40Z</dcterms:modified>
</cp:coreProperties>
</file>