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27338_RED DE SALUD SURORIENTE\"/>
    </mc:Choice>
  </mc:AlternateContent>
  <bookViews>
    <workbookView xWindow="-110" yWindow="-110" windowWidth="19420" windowHeight="10420" activeTab="3"/>
  </bookViews>
  <sheets>
    <sheet name="INFO IPS" sheetId="1" r:id="rId1"/>
    <sheet name="TD" sheetId="5" r:id="rId2"/>
    <sheet name="ESTADO DE CADA FACTURA" sheetId="4" r:id="rId3"/>
    <sheet name="FOR-CSA-018" sheetId="2" r:id="rId4"/>
    <sheet name="CIRCULAR 030" sheetId="3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FACTURA'!$A$2:$BR$721</definedName>
    <definedName name="_xlnm._FilterDatabase" localSheetId="0" hidden="1">'INFO IPS'!$A$1:$M$720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7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24" i="4" l="1"/>
  <c r="N123" i="4"/>
  <c r="N122" i="4"/>
  <c r="N121" i="4"/>
  <c r="N120" i="4"/>
  <c r="N119" i="4"/>
  <c r="N118" i="4"/>
  <c r="N117" i="4"/>
  <c r="N116" i="4"/>
  <c r="N115" i="4"/>
  <c r="N114" i="4"/>
  <c r="N113" i="4"/>
  <c r="N112" i="4"/>
  <c r="N111" i="4"/>
  <c r="N110" i="4"/>
  <c r="N109" i="4"/>
  <c r="N108" i="4"/>
  <c r="N107" i="4"/>
  <c r="N106" i="4"/>
  <c r="N105" i="4"/>
  <c r="N104" i="4"/>
  <c r="N103" i="4"/>
  <c r="N102" i="4"/>
  <c r="N101" i="4"/>
  <c r="N100" i="4"/>
  <c r="N99" i="4"/>
  <c r="N98" i="4"/>
  <c r="N97" i="4"/>
  <c r="N96" i="4"/>
  <c r="N95" i="4"/>
  <c r="N94" i="4"/>
  <c r="N85" i="4"/>
  <c r="N84" i="4"/>
  <c r="N6" i="4"/>
  <c r="N83" i="4"/>
  <c r="N93" i="4"/>
  <c r="N82" i="4"/>
  <c r="N81" i="4"/>
  <c r="N80" i="4"/>
  <c r="N79" i="4"/>
  <c r="N78" i="4"/>
  <c r="N77" i="4"/>
  <c r="N76" i="4"/>
  <c r="N75" i="4"/>
  <c r="N74" i="4"/>
  <c r="N73" i="4"/>
  <c r="N72" i="4"/>
  <c r="N71" i="4"/>
  <c r="N70" i="4"/>
  <c r="N69" i="4"/>
  <c r="N68" i="4"/>
  <c r="N67" i="4"/>
  <c r="N66" i="4"/>
  <c r="N65" i="4"/>
  <c r="N64" i="4"/>
  <c r="N63" i="4"/>
  <c r="N62" i="4"/>
  <c r="N61" i="4"/>
  <c r="N60" i="4"/>
  <c r="N59" i="4"/>
  <c r="N58" i="4"/>
  <c r="N57" i="4"/>
  <c r="N56" i="4"/>
  <c r="N55" i="4"/>
  <c r="N54" i="4"/>
  <c r="N53" i="4"/>
  <c r="N52" i="4"/>
  <c r="N51" i="4"/>
  <c r="N50" i="4"/>
  <c r="N49" i="4"/>
  <c r="N48" i="4"/>
  <c r="N47" i="4"/>
  <c r="N86" i="4"/>
  <c r="N46" i="4"/>
  <c r="N45" i="4"/>
  <c r="N44" i="4"/>
  <c r="N43" i="4"/>
  <c r="N42" i="4"/>
  <c r="N41" i="4"/>
  <c r="N40" i="4"/>
  <c r="N39" i="4"/>
  <c r="N38" i="4"/>
  <c r="N37" i="4"/>
  <c r="N36" i="4"/>
  <c r="N35" i="4"/>
  <c r="N34" i="4"/>
  <c r="N33" i="4"/>
  <c r="N32" i="4"/>
  <c r="N31" i="4"/>
  <c r="N30" i="4"/>
  <c r="N29" i="4"/>
  <c r="N28" i="4"/>
  <c r="N27" i="4"/>
  <c r="N26" i="4"/>
  <c r="N25" i="4"/>
  <c r="N24" i="4"/>
  <c r="N23" i="4"/>
  <c r="N22" i="4"/>
  <c r="N21" i="4"/>
  <c r="N20" i="4"/>
  <c r="N19" i="4"/>
  <c r="N18" i="4"/>
  <c r="N17" i="4"/>
  <c r="N16" i="4"/>
  <c r="N15" i="4"/>
  <c r="N14" i="4"/>
  <c r="N13" i="4"/>
  <c r="N12" i="4"/>
  <c r="N11" i="4"/>
  <c r="N10" i="4"/>
  <c r="N9" i="4"/>
  <c r="N8" i="4"/>
  <c r="N7" i="4"/>
  <c r="N92" i="4"/>
  <c r="N91" i="4"/>
  <c r="N90" i="4"/>
  <c r="N89" i="4"/>
  <c r="N88" i="4"/>
  <c r="N87" i="4"/>
  <c r="N721" i="4"/>
  <c r="N720" i="4"/>
  <c r="N719" i="4"/>
  <c r="N718" i="4"/>
  <c r="N717" i="4"/>
  <c r="N716" i="4"/>
  <c r="N715" i="4"/>
  <c r="N714" i="4"/>
  <c r="N713" i="4"/>
  <c r="N712" i="4"/>
  <c r="N711" i="4"/>
  <c r="N710" i="4"/>
  <c r="N709" i="4"/>
  <c r="N708" i="4"/>
  <c r="N707" i="4"/>
  <c r="N706" i="4"/>
  <c r="N705" i="4"/>
  <c r="N704" i="4"/>
  <c r="N703" i="4"/>
  <c r="N702" i="4"/>
  <c r="N701" i="4"/>
  <c r="N700" i="4"/>
  <c r="N699" i="4"/>
  <c r="N698" i="4"/>
  <c r="N697" i="4"/>
  <c r="N696" i="4"/>
  <c r="N695" i="4"/>
  <c r="N694" i="4"/>
  <c r="N693" i="4"/>
  <c r="N692" i="4"/>
  <c r="N691" i="4"/>
  <c r="N690" i="4"/>
  <c r="N689" i="4"/>
  <c r="N688" i="4"/>
  <c r="N687" i="4"/>
  <c r="N686" i="4"/>
  <c r="N685" i="4"/>
  <c r="N684" i="4"/>
  <c r="N683" i="4"/>
  <c r="N682" i="4"/>
  <c r="N681" i="4"/>
  <c r="N680" i="4"/>
  <c r="N679" i="4"/>
  <c r="N678" i="4"/>
  <c r="N677" i="4"/>
  <c r="N676" i="4"/>
  <c r="N675" i="4"/>
  <c r="N674" i="4"/>
  <c r="N673" i="4"/>
  <c r="N672" i="4"/>
  <c r="N671" i="4"/>
  <c r="N670" i="4"/>
  <c r="N669" i="4"/>
  <c r="N668" i="4"/>
  <c r="N667" i="4"/>
  <c r="N666" i="4"/>
  <c r="N665" i="4"/>
  <c r="N664" i="4"/>
  <c r="N663" i="4"/>
  <c r="N662" i="4"/>
  <c r="N661" i="4"/>
  <c r="N660" i="4"/>
  <c r="N659" i="4"/>
  <c r="N658" i="4"/>
  <c r="N657" i="4"/>
  <c r="N656" i="4"/>
  <c r="N655" i="4"/>
  <c r="N654" i="4"/>
  <c r="N653" i="4"/>
  <c r="N652" i="4"/>
  <c r="N651" i="4"/>
  <c r="N650" i="4"/>
  <c r="N649" i="4"/>
  <c r="N648" i="4"/>
  <c r="N647" i="4"/>
  <c r="N646" i="4"/>
  <c r="N645" i="4"/>
  <c r="N644" i="4"/>
  <c r="N643" i="4"/>
  <c r="N642" i="4"/>
  <c r="N641" i="4"/>
  <c r="N640" i="4"/>
  <c r="N639" i="4"/>
  <c r="N638" i="4"/>
  <c r="N637" i="4"/>
  <c r="N636" i="4"/>
  <c r="N635" i="4"/>
  <c r="N634" i="4"/>
  <c r="N633" i="4"/>
  <c r="N632" i="4"/>
  <c r="N631" i="4"/>
  <c r="N630" i="4"/>
  <c r="N629" i="4"/>
  <c r="N628" i="4"/>
  <c r="N627" i="4"/>
  <c r="N626" i="4"/>
  <c r="N625" i="4"/>
  <c r="N624" i="4"/>
  <c r="N623" i="4"/>
  <c r="N622" i="4"/>
  <c r="N621" i="4"/>
  <c r="N620" i="4"/>
  <c r="N619" i="4"/>
  <c r="N618" i="4"/>
  <c r="N617" i="4"/>
  <c r="N616" i="4"/>
  <c r="N615" i="4"/>
  <c r="N614" i="4"/>
  <c r="N613" i="4"/>
  <c r="N612" i="4"/>
  <c r="N611" i="4"/>
  <c r="N610" i="4"/>
  <c r="N609" i="4"/>
  <c r="N608" i="4"/>
  <c r="N607" i="4"/>
  <c r="N606" i="4"/>
  <c r="N605" i="4"/>
  <c r="N604" i="4"/>
  <c r="N603" i="4"/>
  <c r="N602" i="4"/>
  <c r="N601" i="4"/>
  <c r="N600" i="4"/>
  <c r="N599" i="4"/>
  <c r="N598" i="4"/>
  <c r="N597" i="4"/>
  <c r="N596" i="4"/>
  <c r="N595" i="4"/>
  <c r="N594" i="4"/>
  <c r="N593" i="4"/>
  <c r="N592" i="4"/>
  <c r="N591" i="4"/>
  <c r="N590" i="4"/>
  <c r="N589" i="4"/>
  <c r="N588" i="4"/>
  <c r="N587" i="4"/>
  <c r="N586" i="4"/>
  <c r="N585" i="4"/>
  <c r="N584" i="4"/>
  <c r="N583" i="4"/>
  <c r="N582" i="4"/>
  <c r="N581" i="4"/>
  <c r="N580" i="4"/>
  <c r="N579" i="4"/>
  <c r="N578" i="4"/>
  <c r="N577" i="4"/>
  <c r="N576" i="4"/>
  <c r="N575" i="4"/>
  <c r="N574" i="4"/>
  <c r="N573" i="4"/>
  <c r="N572" i="4"/>
  <c r="N571" i="4"/>
  <c r="N570" i="4"/>
  <c r="N569" i="4"/>
  <c r="N568" i="4"/>
  <c r="N567" i="4"/>
  <c r="N566" i="4"/>
  <c r="N565" i="4"/>
  <c r="N564" i="4"/>
  <c r="N563" i="4"/>
  <c r="N562" i="4"/>
  <c r="N561" i="4"/>
  <c r="N560" i="4"/>
  <c r="N559" i="4"/>
  <c r="N558" i="4"/>
  <c r="N557" i="4"/>
  <c r="N556" i="4"/>
  <c r="N555" i="4"/>
  <c r="N554" i="4"/>
  <c r="N553" i="4"/>
  <c r="N552" i="4"/>
  <c r="N551" i="4"/>
  <c r="N550" i="4"/>
  <c r="N549" i="4"/>
  <c r="N548" i="4"/>
  <c r="N547" i="4"/>
  <c r="N546" i="4"/>
  <c r="N545" i="4"/>
  <c r="N544" i="4"/>
  <c r="N543" i="4"/>
  <c r="N542" i="4"/>
  <c r="N541" i="4"/>
  <c r="N540" i="4"/>
  <c r="N539" i="4"/>
  <c r="N538" i="4"/>
  <c r="N537" i="4"/>
  <c r="N536" i="4"/>
  <c r="N535" i="4"/>
  <c r="N534" i="4"/>
  <c r="N533" i="4"/>
  <c r="N532" i="4"/>
  <c r="N531" i="4"/>
  <c r="N530" i="4"/>
  <c r="N529" i="4"/>
  <c r="N528" i="4"/>
  <c r="N527" i="4"/>
  <c r="N526" i="4"/>
  <c r="N525" i="4"/>
  <c r="N524" i="4"/>
  <c r="N523" i="4"/>
  <c r="N522" i="4"/>
  <c r="N521" i="4"/>
  <c r="N520" i="4"/>
  <c r="N519" i="4"/>
  <c r="N518" i="4"/>
  <c r="N517" i="4"/>
  <c r="N516" i="4"/>
  <c r="N515" i="4"/>
  <c r="N514" i="4"/>
  <c r="N513" i="4"/>
  <c r="N512" i="4"/>
  <c r="N511" i="4"/>
  <c r="N510" i="4"/>
  <c r="N509" i="4"/>
  <c r="N508" i="4"/>
  <c r="N507" i="4"/>
  <c r="N506" i="4"/>
  <c r="N505" i="4"/>
  <c r="N504" i="4"/>
  <c r="N503" i="4"/>
  <c r="N502" i="4"/>
  <c r="N501" i="4"/>
  <c r="N500" i="4"/>
  <c r="N499" i="4"/>
  <c r="N498" i="4"/>
  <c r="N497" i="4"/>
  <c r="N496" i="4"/>
  <c r="N495" i="4"/>
  <c r="N494" i="4"/>
  <c r="N493" i="4"/>
  <c r="N492" i="4"/>
  <c r="N491" i="4"/>
  <c r="N490" i="4"/>
  <c r="N489" i="4"/>
  <c r="N488" i="4"/>
  <c r="N487" i="4"/>
  <c r="N486" i="4"/>
  <c r="N485" i="4"/>
  <c r="N484" i="4"/>
  <c r="N483" i="4"/>
  <c r="N482" i="4"/>
  <c r="N481" i="4"/>
  <c r="N480" i="4"/>
  <c r="N479" i="4"/>
  <c r="N478" i="4"/>
  <c r="N477" i="4"/>
  <c r="N476" i="4"/>
  <c r="N475" i="4"/>
  <c r="N474" i="4"/>
  <c r="N473" i="4"/>
  <c r="N472" i="4"/>
  <c r="N471" i="4"/>
  <c r="N470" i="4"/>
  <c r="N469" i="4"/>
  <c r="N468" i="4"/>
  <c r="N467" i="4"/>
  <c r="N466" i="4"/>
  <c r="N465" i="4"/>
  <c r="N464" i="4"/>
  <c r="N463" i="4"/>
  <c r="N462" i="4"/>
  <c r="N461" i="4"/>
  <c r="N460" i="4"/>
  <c r="N459" i="4"/>
  <c r="N458" i="4"/>
  <c r="N457" i="4"/>
  <c r="N456" i="4"/>
  <c r="N455" i="4"/>
  <c r="N454" i="4"/>
  <c r="N453" i="4"/>
  <c r="N452" i="4"/>
  <c r="N451" i="4"/>
  <c r="N450" i="4"/>
  <c r="N449" i="4"/>
  <c r="N448" i="4"/>
  <c r="N447" i="4"/>
  <c r="N446" i="4"/>
  <c r="N445" i="4"/>
  <c r="N444" i="4"/>
  <c r="N443" i="4"/>
  <c r="N442" i="4"/>
  <c r="N441" i="4"/>
  <c r="N440" i="4"/>
  <c r="N439" i="4"/>
  <c r="N438" i="4"/>
  <c r="N437" i="4"/>
  <c r="N436" i="4"/>
  <c r="N435" i="4"/>
  <c r="N434" i="4"/>
  <c r="N433" i="4"/>
  <c r="N432" i="4"/>
  <c r="N431" i="4"/>
  <c r="N430" i="4"/>
  <c r="N429" i="4"/>
  <c r="N428" i="4"/>
  <c r="N427" i="4"/>
  <c r="N426" i="4"/>
  <c r="N425" i="4"/>
  <c r="N424" i="4"/>
  <c r="N423" i="4"/>
  <c r="N422" i="4"/>
  <c r="N421" i="4"/>
  <c r="N420" i="4"/>
  <c r="N419" i="4"/>
  <c r="N418" i="4"/>
  <c r="N417" i="4"/>
  <c r="N416" i="4"/>
  <c r="N415" i="4"/>
  <c r="N414" i="4"/>
  <c r="N413" i="4"/>
  <c r="N412" i="4"/>
  <c r="N411" i="4"/>
  <c r="N410" i="4"/>
  <c r="N409" i="4"/>
  <c r="N408" i="4"/>
  <c r="N407" i="4"/>
  <c r="N406" i="4"/>
  <c r="N405" i="4"/>
  <c r="N404" i="4"/>
  <c r="N403" i="4"/>
  <c r="N402" i="4"/>
  <c r="N401" i="4"/>
  <c r="N400" i="4"/>
  <c r="N399" i="4"/>
  <c r="N398" i="4"/>
  <c r="N397" i="4"/>
  <c r="N396" i="4"/>
  <c r="N395" i="4"/>
  <c r="N394" i="4"/>
  <c r="N393" i="4"/>
  <c r="N392" i="4"/>
  <c r="N391" i="4"/>
  <c r="N390" i="4"/>
  <c r="N389" i="4"/>
  <c r="N388" i="4"/>
  <c r="N387" i="4"/>
  <c r="N386" i="4"/>
  <c r="N385" i="4"/>
  <c r="N384" i="4"/>
  <c r="N383" i="4"/>
  <c r="N382" i="4"/>
  <c r="N381" i="4"/>
  <c r="N380" i="4"/>
  <c r="N379" i="4"/>
  <c r="N378" i="4"/>
  <c r="N377" i="4"/>
  <c r="N376" i="4"/>
  <c r="N375" i="4"/>
  <c r="N374" i="4"/>
  <c r="N373" i="4"/>
  <c r="N372" i="4"/>
  <c r="N371" i="4"/>
  <c r="N370" i="4"/>
  <c r="N369" i="4"/>
  <c r="N368" i="4"/>
  <c r="N367" i="4"/>
  <c r="N366" i="4"/>
  <c r="N365" i="4"/>
  <c r="N364" i="4"/>
  <c r="N363" i="4"/>
  <c r="N362" i="4"/>
  <c r="N361" i="4"/>
  <c r="N360" i="4"/>
  <c r="N359" i="4"/>
  <c r="N358" i="4"/>
  <c r="N357" i="4"/>
  <c r="N356" i="4"/>
  <c r="N355" i="4"/>
  <c r="N354" i="4"/>
  <c r="N353" i="4"/>
  <c r="N352" i="4"/>
  <c r="N351" i="4"/>
  <c r="N350" i="4"/>
  <c r="N349" i="4"/>
  <c r="N348" i="4"/>
  <c r="N347" i="4"/>
  <c r="N346" i="4"/>
  <c r="N345" i="4"/>
  <c r="N344" i="4"/>
  <c r="N343" i="4"/>
  <c r="N342" i="4"/>
  <c r="N341" i="4"/>
  <c r="N340" i="4"/>
  <c r="N339" i="4"/>
  <c r="N338" i="4"/>
  <c r="N337" i="4"/>
  <c r="N336" i="4"/>
  <c r="N335" i="4"/>
  <c r="N334" i="4"/>
  <c r="N333" i="4"/>
  <c r="N332" i="4"/>
  <c r="N331" i="4"/>
  <c r="N330" i="4"/>
  <c r="N329" i="4"/>
  <c r="N328" i="4"/>
  <c r="N327" i="4"/>
  <c r="N326" i="4"/>
  <c r="N325" i="4"/>
  <c r="N324" i="4"/>
  <c r="N323" i="4"/>
  <c r="N322" i="4"/>
  <c r="N321" i="4"/>
  <c r="N320" i="4"/>
  <c r="N319" i="4"/>
  <c r="N318" i="4"/>
  <c r="N317" i="4"/>
  <c r="N316" i="4"/>
  <c r="N315" i="4"/>
  <c r="N314" i="4"/>
  <c r="N313" i="4"/>
  <c r="N312" i="4"/>
  <c r="N311" i="4"/>
  <c r="N310" i="4"/>
  <c r="N309" i="4"/>
  <c r="N308" i="4"/>
  <c r="N307" i="4"/>
  <c r="N306" i="4"/>
  <c r="N305" i="4"/>
  <c r="N304" i="4"/>
  <c r="N303" i="4"/>
  <c r="N302" i="4"/>
  <c r="N301" i="4"/>
  <c r="N300" i="4"/>
  <c r="N299" i="4"/>
  <c r="N298" i="4"/>
  <c r="N297" i="4"/>
  <c r="N296" i="4"/>
  <c r="N295" i="4"/>
  <c r="N294" i="4"/>
  <c r="N293" i="4"/>
  <c r="N292" i="4"/>
  <c r="N291" i="4"/>
  <c r="N290" i="4"/>
  <c r="N289" i="4"/>
  <c r="N288" i="4"/>
  <c r="N287" i="4"/>
  <c r="N286" i="4"/>
  <c r="N285" i="4"/>
  <c r="N284" i="4"/>
  <c r="N283" i="4"/>
  <c r="N282" i="4"/>
  <c r="N281" i="4"/>
  <c r="N280" i="4"/>
  <c r="N279" i="4"/>
  <c r="N278" i="4"/>
  <c r="N277" i="4"/>
  <c r="N276" i="4"/>
  <c r="N275" i="4"/>
  <c r="N274" i="4"/>
  <c r="N273" i="4"/>
  <c r="N272" i="4"/>
  <c r="N271" i="4"/>
  <c r="N270" i="4"/>
  <c r="N269" i="4"/>
  <c r="N268" i="4"/>
  <c r="N267" i="4"/>
  <c r="N266" i="4"/>
  <c r="N265" i="4"/>
  <c r="N264" i="4"/>
  <c r="N263" i="4"/>
  <c r="N262" i="4"/>
  <c r="N261" i="4"/>
  <c r="N260" i="4"/>
  <c r="N259" i="4"/>
  <c r="N258" i="4"/>
  <c r="N257" i="4"/>
  <c r="N256" i="4"/>
  <c r="N255" i="4"/>
  <c r="N254" i="4"/>
  <c r="N253" i="4"/>
  <c r="N252" i="4"/>
  <c r="N251" i="4"/>
  <c r="N250" i="4"/>
  <c r="N249" i="4"/>
  <c r="N248" i="4"/>
  <c r="N247" i="4"/>
  <c r="N246" i="4"/>
  <c r="N245" i="4"/>
  <c r="N244" i="4"/>
  <c r="N243" i="4"/>
  <c r="N242" i="4"/>
  <c r="N241" i="4"/>
  <c r="N240" i="4"/>
  <c r="N239" i="4"/>
  <c r="N238" i="4"/>
  <c r="N237" i="4"/>
  <c r="N236" i="4"/>
  <c r="N235" i="4"/>
  <c r="N234" i="4"/>
  <c r="N233" i="4"/>
  <c r="N232" i="4"/>
  <c r="N231" i="4"/>
  <c r="N230" i="4"/>
  <c r="N229" i="4"/>
  <c r="N228" i="4"/>
  <c r="N227" i="4"/>
  <c r="N226" i="4"/>
  <c r="N225" i="4"/>
  <c r="N224" i="4"/>
  <c r="N223" i="4"/>
  <c r="N222" i="4"/>
  <c r="N221" i="4"/>
  <c r="N220" i="4"/>
  <c r="N219" i="4"/>
  <c r="N218" i="4"/>
  <c r="N217" i="4"/>
  <c r="N216" i="4"/>
  <c r="N215" i="4"/>
  <c r="N214" i="4"/>
  <c r="N213" i="4"/>
  <c r="N212" i="4"/>
  <c r="N211" i="4"/>
  <c r="N210" i="4"/>
  <c r="N209" i="4"/>
  <c r="N208" i="4"/>
  <c r="N207" i="4"/>
  <c r="N206" i="4"/>
  <c r="N205" i="4"/>
  <c r="N204" i="4"/>
  <c r="N203" i="4"/>
  <c r="N202" i="4"/>
  <c r="N201" i="4"/>
  <c r="N200" i="4"/>
  <c r="N199" i="4"/>
  <c r="N198" i="4"/>
  <c r="N197" i="4"/>
  <c r="N196" i="4"/>
  <c r="N195" i="4"/>
  <c r="N194" i="4"/>
  <c r="N193" i="4"/>
  <c r="N192" i="4"/>
  <c r="N191" i="4"/>
  <c r="N190" i="4"/>
  <c r="N189" i="4"/>
  <c r="N188" i="4"/>
  <c r="N187" i="4"/>
  <c r="N186" i="4"/>
  <c r="N185" i="4"/>
  <c r="N184" i="4"/>
  <c r="N183" i="4"/>
  <c r="N182" i="4"/>
  <c r="N181" i="4"/>
  <c r="N180" i="4"/>
  <c r="N179" i="4"/>
  <c r="N178" i="4"/>
  <c r="N177" i="4"/>
  <c r="N176" i="4"/>
  <c r="N175" i="4"/>
  <c r="N174" i="4"/>
  <c r="N173" i="4"/>
  <c r="N172" i="4"/>
  <c r="N171" i="4"/>
  <c r="N170" i="4"/>
  <c r="N169" i="4"/>
  <c r="N168" i="4"/>
  <c r="N167" i="4"/>
  <c r="N166" i="4"/>
  <c r="N165" i="4"/>
  <c r="N164" i="4"/>
  <c r="N163" i="4"/>
  <c r="N162" i="4"/>
  <c r="N161" i="4"/>
  <c r="N160" i="4"/>
  <c r="N159" i="4"/>
  <c r="N158" i="4"/>
  <c r="N157" i="4"/>
  <c r="N156" i="4"/>
  <c r="N155" i="4"/>
  <c r="N154" i="4"/>
  <c r="N153" i="4"/>
  <c r="N152" i="4"/>
  <c r="N151" i="4"/>
  <c r="N150" i="4"/>
  <c r="N149" i="4"/>
  <c r="N148" i="4"/>
  <c r="N147" i="4"/>
  <c r="N146" i="4"/>
  <c r="N145" i="4"/>
  <c r="N144" i="4"/>
  <c r="N143" i="4"/>
  <c r="N142" i="4"/>
  <c r="N141" i="4"/>
  <c r="N140" i="4"/>
  <c r="N139" i="4"/>
  <c r="N138" i="4"/>
  <c r="N137" i="4"/>
  <c r="N136" i="4"/>
  <c r="N135" i="4"/>
  <c r="N134" i="4"/>
  <c r="N133" i="4"/>
  <c r="N132" i="4"/>
  <c r="N131" i="4"/>
  <c r="N130" i="4"/>
  <c r="N129" i="4"/>
  <c r="N128" i="4"/>
  <c r="N127" i="4"/>
  <c r="N126" i="4"/>
  <c r="N125" i="4"/>
  <c r="N5" i="4"/>
  <c r="N4" i="4"/>
  <c r="N3" i="4"/>
  <c r="BE1" i="4"/>
  <c r="BD1" i="4"/>
  <c r="BC1" i="4"/>
  <c r="BB1" i="4"/>
  <c r="BA1" i="4"/>
  <c r="AZ1" i="4"/>
  <c r="AY1" i="4"/>
  <c r="AX1" i="4"/>
  <c r="AP1" i="4"/>
  <c r="AO1" i="4"/>
  <c r="AN1" i="4"/>
  <c r="AI1" i="4"/>
  <c r="AH1" i="4"/>
  <c r="AG1" i="4"/>
  <c r="AF1" i="4"/>
  <c r="AE1" i="4"/>
  <c r="AD1" i="4"/>
  <c r="AC1" i="4"/>
  <c r="AB1" i="4"/>
  <c r="P1" i="4"/>
  <c r="J1" i="4"/>
  <c r="AW1" i="4" l="1"/>
  <c r="N1" i="4" s="1"/>
  <c r="BF1" i="4"/>
  <c r="C31" i="3" l="1"/>
  <c r="C30" i="3"/>
  <c r="I23" i="3"/>
  <c r="H23" i="3"/>
  <c r="I22" i="3"/>
  <c r="H22" i="3"/>
  <c r="I21" i="3"/>
  <c r="H21" i="3"/>
  <c r="I20" i="3"/>
  <c r="H20" i="3"/>
  <c r="I19" i="3"/>
  <c r="I24" i="3" s="1"/>
  <c r="H19" i="3"/>
  <c r="I18" i="3"/>
  <c r="H18" i="3"/>
  <c r="I17" i="3"/>
  <c r="H17" i="3"/>
  <c r="C17" i="3"/>
  <c r="C12" i="3"/>
  <c r="C11" i="3"/>
  <c r="I30" i="2"/>
  <c r="H30" i="2"/>
  <c r="I28" i="2"/>
  <c r="H28" i="2"/>
  <c r="I25" i="2"/>
  <c r="H25" i="2"/>
  <c r="I721" i="1"/>
  <c r="H32" i="2" l="1"/>
  <c r="H33" i="2" s="1"/>
  <c r="I32" i="2"/>
  <c r="I33" i="2" s="1"/>
  <c r="H24" i="3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<sst xmlns="http://schemas.openxmlformats.org/spreadsheetml/2006/main" count="13864" uniqueCount="1705">
  <si>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</si>
  <si>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</si>
  <si>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</si>
  <si>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</si>
  <si>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</si>
  <si>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</si>
  <si>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</si>
  <si>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</si>
  <si>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</si>
  <si>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</si>
  <si>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</si>
  <si>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</si>
  <si>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</si>
  <si>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RED DE SALUD SURORIENTE ESE</t>
  </si>
  <si>
    <t>FV</t>
  </si>
  <si>
    <t>FV.</t>
  </si>
  <si>
    <t>FVE</t>
  </si>
  <si>
    <t>FEV</t>
  </si>
  <si>
    <t>CALI</t>
  </si>
  <si>
    <t>URGENCIAS/HOSPITALARIO</t>
  </si>
  <si>
    <t>EVENTO</t>
  </si>
  <si>
    <t>AMBULATORIO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</si>
  <si>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</si>
  <si>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</si>
  <si>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</si>
  <si>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</si>
  <si>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presentada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</si>
  <si>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</si>
  <si>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</si>
  <si>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</si>
  <si>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</si>
  <si>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</si>
  <si>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</si>
  <si>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</si>
  <si>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</si>
  <si>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</si>
  <si>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</si>
  <si>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</si>
  <si>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</si>
  <si>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</si>
  <si>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</si>
  <si>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</si>
  <si>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</si>
  <si>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</si>
  <si>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</si>
  <si>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</si>
  <si>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</si>
  <si>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</si>
  <si>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</si>
  <si>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</si>
  <si>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</si>
  <si>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</si>
  <si>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</si>
  <si>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</si>
  <si>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Santiago de Cali, marzo 13 2025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</si>
  <si>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</si>
  <si>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</si>
  <si>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</si>
  <si>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</si>
  <si>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30 2025</t>
  </si>
  <si>
    <t>FACTURA</t>
  </si>
  <si>
    <t>LLAVE</t>
  </si>
  <si>
    <t>ESTADO CARTERA ANTERIOR</t>
  </si>
  <si>
    <t>ESTADO EPS 30-03-2025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</si>
  <si>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</si>
  <si>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</si>
  <si>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</si>
  <si>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</si>
  <si>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</si>
  <si>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</si>
  <si>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</si>
  <si>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</si>
  <si>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</si>
  <si>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</si>
  <si>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</si>
  <si>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</si>
  <si>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</si>
  <si>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</si>
  <si>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</si>
  <si>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</si>
  <si>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</si>
  <si>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</si>
  <si>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</si>
  <si>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</si>
  <si>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</si>
  <si>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</si>
  <si>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</si>
  <si>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</si>
  <si>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</si>
  <si>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</si>
  <si>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</si>
  <si>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</si>
  <si>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</si>
  <si>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</si>
  <si>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</si>
  <si>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</si>
  <si>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</si>
  <si>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</si>
  <si>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</si>
  <si>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</si>
  <si>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</si>
  <si>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</si>
  <si>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</si>
  <si>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</si>
  <si>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</si>
  <si>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</si>
  <si>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</si>
  <si>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</si>
  <si>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</si>
  <si>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 xml:space="preserve">RED DE SALUD SURORIENTE </t>
  </si>
  <si>
    <t>FVE53636</t>
  </si>
  <si>
    <t>805027338_FVE53636</t>
  </si>
  <si>
    <t>Factura aceptada por la IPS</t>
  </si>
  <si>
    <t>Finalizada</t>
  </si>
  <si>
    <t>Más de 360</t>
  </si>
  <si>
    <t>SPTE INCOMPLETO: Se realiza glosa por valor de $134.780Rx de torax $80.1113 Electrocardiograma $54.667 no se encuentran soportado ni comentados en la historia clinica Luisa Mora</t>
  </si>
  <si>
    <t>MIG-805027338</t>
  </si>
  <si>
    <t>FVE46913</t>
  </si>
  <si>
    <t>805027338_FVE46913</t>
  </si>
  <si>
    <t>SPTE. INCOMPLETO: Se realiza glosa RX de craneo $82.333RX de torax $80.080 no se encuentran soportadas, favor anexar el reporte para continuar con el tramite de pago. Luisa Mora</t>
  </si>
  <si>
    <t>FVE42999</t>
  </si>
  <si>
    <t>805027338_FVE42999</t>
  </si>
  <si>
    <t>SPTE. INCOMPLETO: Se realiza glosa por valor de $82.333RX de craneo simple no se encuentra soportado, favor anexar el reporte para continuar con el tramite de pago. Luisa Mora</t>
  </si>
  <si>
    <t>FVE48950</t>
  </si>
  <si>
    <t>805027338_FVE48950</t>
  </si>
  <si>
    <t>Factura devuelta</t>
  </si>
  <si>
    <t>Devuelta</t>
  </si>
  <si>
    <t>MIGRACION</t>
  </si>
  <si>
    <t>PAIWEB: Se realiza devolucion de factura, vacuna no se encuentra registrada en PAIWEB, favor reportar para continuar con el tramite de pago. Luisa Mora</t>
  </si>
  <si>
    <t>PAIWEB: Se realiza devolucion de factura, vacuna no se encue ntra registrada en PAIWEB, favor reportar para continuar coel tramite de pago. Luisa Mora</t>
  </si>
  <si>
    <t>VACUNA</t>
  </si>
  <si>
    <t>Ambulatorio</t>
  </si>
  <si>
    <t>FVE48951</t>
  </si>
  <si>
    <t>805027338_FVE48951</t>
  </si>
  <si>
    <t>FVE53607</t>
  </si>
  <si>
    <t>805027338_FVE53607</t>
  </si>
  <si>
    <t>PAIWEB: Se realiza devolucion de facturaVacuna no se encuentra registrada en PAIWEB favor reportar para continuar con el tramite LUISA MORA</t>
  </si>
  <si>
    <t>PAIWEB: Se realiza devolucion de factura Vacuna no se encuentra registrada en PAIWEB favor reportar para continuar con el tramite LUISA MORA</t>
  </si>
  <si>
    <t>FVE53651</t>
  </si>
  <si>
    <t>805027338_FVE53651</t>
  </si>
  <si>
    <t>FVE53652</t>
  </si>
  <si>
    <t>805027338_FVE53652</t>
  </si>
  <si>
    <t>FVE53842</t>
  </si>
  <si>
    <t>805027338_FVE53842</t>
  </si>
  <si>
    <t>FVE53978</t>
  </si>
  <si>
    <t>805027338_FVE53978</t>
  </si>
  <si>
    <t>FVE54107</t>
  </si>
  <si>
    <t>805027338_FVE54107</t>
  </si>
  <si>
    <t>FVE54199</t>
  </si>
  <si>
    <t>805027338_FVE54199</t>
  </si>
  <si>
    <t>FVE54201</t>
  </si>
  <si>
    <t>805027338_FVE54201</t>
  </si>
  <si>
    <t>FVE54247</t>
  </si>
  <si>
    <t>805027338_FVE54247</t>
  </si>
  <si>
    <t>FVE54366</t>
  </si>
  <si>
    <t>805027338_FVE54366</t>
  </si>
  <si>
    <t>FVE54507</t>
  </si>
  <si>
    <t>805027338_FVE54507</t>
  </si>
  <si>
    <t>FVE54834</t>
  </si>
  <si>
    <t>805027338_FVE54834</t>
  </si>
  <si>
    <t>FVE54835</t>
  </si>
  <si>
    <t>805027338_FVE54835</t>
  </si>
  <si>
    <t>FVE55027</t>
  </si>
  <si>
    <t>805027338_FVE55027</t>
  </si>
  <si>
    <t>FVE55032</t>
  </si>
  <si>
    <t>805027338_FVE55032</t>
  </si>
  <si>
    <t>FVE55038</t>
  </si>
  <si>
    <t>805027338_FVE55038</t>
  </si>
  <si>
    <t>FVE55039</t>
  </si>
  <si>
    <t>805027338_FVE55039</t>
  </si>
  <si>
    <t>FVE55040</t>
  </si>
  <si>
    <t>805027338_FVE55040</t>
  </si>
  <si>
    <t>FVE55043</t>
  </si>
  <si>
    <t>805027338_FVE55043</t>
  </si>
  <si>
    <t>FVE55048</t>
  </si>
  <si>
    <t>805027338_FVE55048</t>
  </si>
  <si>
    <t>FVE55056</t>
  </si>
  <si>
    <t>805027338_FVE55056</t>
  </si>
  <si>
    <t>FVE55062</t>
  </si>
  <si>
    <t>805027338_FVE55062</t>
  </si>
  <si>
    <t>FVE55064</t>
  </si>
  <si>
    <t>805027338_FVE55064</t>
  </si>
  <si>
    <t>FVE55072</t>
  </si>
  <si>
    <t>805027338_FVE55072</t>
  </si>
  <si>
    <t>FVE55075</t>
  </si>
  <si>
    <t>805027338_FVE55075</t>
  </si>
  <si>
    <t>FVE55117</t>
  </si>
  <si>
    <t>805027338_FVE55117</t>
  </si>
  <si>
    <t>FVE55128</t>
  </si>
  <si>
    <t>805027338_FVE55128</t>
  </si>
  <si>
    <t>FVE55149</t>
  </si>
  <si>
    <t>805027338_FVE55149</t>
  </si>
  <si>
    <t>FVE55152</t>
  </si>
  <si>
    <t>805027338_FVE55152</t>
  </si>
  <si>
    <t>FVE55155</t>
  </si>
  <si>
    <t>805027338_FVE55155</t>
  </si>
  <si>
    <t>FVE55241</t>
  </si>
  <si>
    <t>805027338_FVE55241</t>
  </si>
  <si>
    <t>FVE55262</t>
  </si>
  <si>
    <t>805027338_FVE55262</t>
  </si>
  <si>
    <t>FVE55263</t>
  </si>
  <si>
    <t>805027338_FVE55263</t>
  </si>
  <si>
    <t>FVE55266</t>
  </si>
  <si>
    <t>805027338_FVE55266</t>
  </si>
  <si>
    <t>FVE55273</t>
  </si>
  <si>
    <t>805027338_FVE55273</t>
  </si>
  <si>
    <t>FVE55276</t>
  </si>
  <si>
    <t>805027338_FVE55276</t>
  </si>
  <si>
    <t>FVE55290</t>
  </si>
  <si>
    <t>805027338_FVE55290</t>
  </si>
  <si>
    <t>FVE55291</t>
  </si>
  <si>
    <t>805027338_FVE55291</t>
  </si>
  <si>
    <t>FVE55294</t>
  </si>
  <si>
    <t>805027338_FVE55294</t>
  </si>
  <si>
    <t>FVE55344</t>
  </si>
  <si>
    <t>805027338_FVE55344</t>
  </si>
  <si>
    <t>FVE54023</t>
  </si>
  <si>
    <t>805027338_FVE54023</t>
  </si>
  <si>
    <t>FVE55009</t>
  </si>
  <si>
    <t>805027338_FVE55009</t>
  </si>
  <si>
    <t>FVE55078</t>
  </si>
  <si>
    <t>805027338_FVE55078</t>
  </si>
  <si>
    <t>FVE55274</t>
  </si>
  <si>
    <t>805027338_FVE55274</t>
  </si>
  <si>
    <t>FVE54725</t>
  </si>
  <si>
    <t>805027338_FVE54725</t>
  </si>
  <si>
    <t>PAIWEB: Se realiza devolucion de facturaVacunas no se encuentran registradas en PAIWEB favor reportar para continuar con el tramite LUISA MORA</t>
  </si>
  <si>
    <t>PAIWEB: Se realiza devolucion de factura Vacunas no se encuentran registradas en PAIWEB favor reportar para continuar con el tramite LUISA MORA</t>
  </si>
  <si>
    <t>FVE53650</t>
  </si>
  <si>
    <t>805027338_FVE53650</t>
  </si>
  <si>
    <t>FVE53849</t>
  </si>
  <si>
    <t>805027338_FVE53849</t>
  </si>
  <si>
    <t>FVE53850</t>
  </si>
  <si>
    <t>805027338_FVE53850</t>
  </si>
  <si>
    <t>FVE54168</t>
  </si>
  <si>
    <t>805027338_FVE54168</t>
  </si>
  <si>
    <t>FVE54063</t>
  </si>
  <si>
    <t>805027338_FVE54063</t>
  </si>
  <si>
    <t>FVE52323</t>
  </si>
  <si>
    <t>805027338_FVE52323</t>
  </si>
  <si>
    <t>PAIWEB: Se realiza devolución de factura, vacuna no se encuentra registrada en PAIWEB, favor realizar el reporte para continuar con el tramite de pago. Luisa Mora</t>
  </si>
  <si>
    <t>PAIWEB: Se realiza devolución de factura, vacuna no se encue ntra registrada en PAIWEB, favor realizar el reporte para continuar con el tramite de pago. Luisa Mora</t>
  </si>
  <si>
    <t>FVE52604</t>
  </si>
  <si>
    <t>805027338_FVE52604</t>
  </si>
  <si>
    <t>FVE52606</t>
  </si>
  <si>
    <t>805027338_FVE52606</t>
  </si>
  <si>
    <t>FVE52647</t>
  </si>
  <si>
    <t>805027338_FVE52647</t>
  </si>
  <si>
    <t>FVE52702</t>
  </si>
  <si>
    <t>805027338_FVE52702</t>
  </si>
  <si>
    <t>FVE52760</t>
  </si>
  <si>
    <t>805027338_FVE52760</t>
  </si>
  <si>
    <t>FVE52884</t>
  </si>
  <si>
    <t>805027338_FVE52884</t>
  </si>
  <si>
    <t>FVE52886</t>
  </si>
  <si>
    <t>805027338_FVE52886</t>
  </si>
  <si>
    <t>FVE52888</t>
  </si>
  <si>
    <t>805027338_FVE52888</t>
  </si>
  <si>
    <t>FVE52927</t>
  </si>
  <si>
    <t>805027338_FVE52927</t>
  </si>
  <si>
    <t>FVE52995</t>
  </si>
  <si>
    <t>805027338_FVE52995</t>
  </si>
  <si>
    <t>FVE53062</t>
  </si>
  <si>
    <t>805027338_FVE53062</t>
  </si>
  <si>
    <t>FVE53160</t>
  </si>
  <si>
    <t>805027338_FVE53160</t>
  </si>
  <si>
    <t>FVE53385</t>
  </si>
  <si>
    <t>805027338_FVE53385</t>
  </si>
  <si>
    <t>FVE53394</t>
  </si>
  <si>
    <t>805027338_FVE53394</t>
  </si>
  <si>
    <t>FVE53408</t>
  </si>
  <si>
    <t>805027338_FVE53408</t>
  </si>
  <si>
    <t>FVE53410</t>
  </si>
  <si>
    <t>805027338_FVE53410</t>
  </si>
  <si>
    <t>FVE53464</t>
  </si>
  <si>
    <t>805027338_FVE53464</t>
  </si>
  <si>
    <t>FVE53473</t>
  </si>
  <si>
    <t>805027338_FVE53473</t>
  </si>
  <si>
    <t>FVE53477</t>
  </si>
  <si>
    <t>805027338_FVE53477</t>
  </si>
  <si>
    <t>FVE53479</t>
  </si>
  <si>
    <t>805027338_FVE53479</t>
  </si>
  <si>
    <t>FVE53515</t>
  </si>
  <si>
    <t>805027338_FVE53515</t>
  </si>
  <si>
    <t>FVE53517</t>
  </si>
  <si>
    <t>805027338_FVE53517</t>
  </si>
  <si>
    <t>FVE53519</t>
  </si>
  <si>
    <t>805027338_FVE53519</t>
  </si>
  <si>
    <t>FVE52216</t>
  </si>
  <si>
    <t>805027338_FVE52216</t>
  </si>
  <si>
    <t>FVE52260</t>
  </si>
  <si>
    <t>805027338_FVE52260</t>
  </si>
  <si>
    <t>FVE52364</t>
  </si>
  <si>
    <t>805027338_FVE52364</t>
  </si>
  <si>
    <t>FVE53050</t>
  </si>
  <si>
    <t>805027338_FVE53050</t>
  </si>
  <si>
    <t>FVE52276</t>
  </si>
  <si>
    <t>805027338_FVE52276</t>
  </si>
  <si>
    <t>FVE52409</t>
  </si>
  <si>
    <t>805027338_FVE52409</t>
  </si>
  <si>
    <t>PAIWEB: Se realiza devolucion de factura, vacuna no se encuentra registrada en PAIWEB, favor realizar el reporte para co ntinuar con el tramite de pago. Luisa Mora</t>
  </si>
  <si>
    <t>PAIWEB: Se realiza devolucion de factura, vacuna no se encue ntra registrada en PAIWEB, favor realizar el reporte para cntinuar con el tramite de pago. Luisa Mora</t>
  </si>
  <si>
    <t>FVE52410</t>
  </si>
  <si>
    <t>805027338_FVE52410</t>
  </si>
  <si>
    <t>FVE53039</t>
  </si>
  <si>
    <t>805027338_FVE53039</t>
  </si>
  <si>
    <t>FVE51354</t>
  </si>
  <si>
    <t>805027338_FVE51354</t>
  </si>
  <si>
    <t>PAIWEB: Se realiza devolución de facturaVacuna no se encuentra registrada en paiweb, favor reportar para continuar con el tramite de pago LUISA MORA</t>
  </si>
  <si>
    <t>PAIWEB: Se realiza devolución de factura Vacuna no se encuentra registrada en paiweb, favor reportar para continuar con el tramite de pago LUISA MORA</t>
  </si>
  <si>
    <t>FVE51423</t>
  </si>
  <si>
    <t>805027338_FVE51423</t>
  </si>
  <si>
    <t>FVE51732</t>
  </si>
  <si>
    <t>805027338_FVE51732</t>
  </si>
  <si>
    <t>FVE51418</t>
  </si>
  <si>
    <t>805027338_FVE51418</t>
  </si>
  <si>
    <t>FVE51250</t>
  </si>
  <si>
    <t>805027338_FVE51250</t>
  </si>
  <si>
    <t>FVE51723</t>
  </si>
  <si>
    <t>805027338_FVE51723</t>
  </si>
  <si>
    <t>FVE51823</t>
  </si>
  <si>
    <t>805027338_FVE51823</t>
  </si>
  <si>
    <t>PAIWEB: Se realiza devolucón de factura se valida usuarioVacuna no se encuentra registrada en PAIWEB, favor registrar en paiweb para continuar con el respectivo tramite Luisa Mora</t>
  </si>
  <si>
    <t>PAIWEB: Se realiza devolucón de factura se valida usuario Vacuna no se encuentra registrada en PAIWEB, favor registrar en paiweb para continuar con el respectivo tramite Luisa Mora</t>
  </si>
  <si>
    <t>FVE51057</t>
  </si>
  <si>
    <t>805027338_FVE51057</t>
  </si>
  <si>
    <t>FVE51089</t>
  </si>
  <si>
    <t>805027338_FVE51089</t>
  </si>
  <si>
    <t>FVE51112</t>
  </si>
  <si>
    <t>805027338_FVE51112</t>
  </si>
  <si>
    <t>FVE51347</t>
  </si>
  <si>
    <t>805027338_FVE51347</t>
  </si>
  <si>
    <t>FVE51724</t>
  </si>
  <si>
    <t>805027338_FVE51724</t>
  </si>
  <si>
    <t>FVE51725</t>
  </si>
  <si>
    <t>805027338_FVE51725</t>
  </si>
  <si>
    <t>FVE51734</t>
  </si>
  <si>
    <t>805027338_FVE51734</t>
  </si>
  <si>
    <t>FVE51753</t>
  </si>
  <si>
    <t>805027338_FVE51753</t>
  </si>
  <si>
    <t>FVE51767</t>
  </si>
  <si>
    <t>805027338_FVE51767</t>
  </si>
  <si>
    <t>FVE51780</t>
  </si>
  <si>
    <t>805027338_FVE51780</t>
  </si>
  <si>
    <t>FVE51784</t>
  </si>
  <si>
    <t>805027338_FVE51784</t>
  </si>
  <si>
    <t>FVE51798</t>
  </si>
  <si>
    <t>805027338_FVE51798</t>
  </si>
  <si>
    <t>FVE51803</t>
  </si>
  <si>
    <t>805027338_FVE51803</t>
  </si>
  <si>
    <t>FVE51824</t>
  </si>
  <si>
    <t>805027338_FVE51824</t>
  </si>
  <si>
    <t>FVE51835</t>
  </si>
  <si>
    <t>805027338_FVE51835</t>
  </si>
  <si>
    <t>FVE51882</t>
  </si>
  <si>
    <t>805027338_FVE51882</t>
  </si>
  <si>
    <t>FVE52085</t>
  </si>
  <si>
    <t>805027338_FVE52085</t>
  </si>
  <si>
    <t>FVE52089</t>
  </si>
  <si>
    <t>805027338_FVE52089</t>
  </si>
  <si>
    <t>FVE52090</t>
  </si>
  <si>
    <t>805027338_FVE52090</t>
  </si>
  <si>
    <t>FVE52091</t>
  </si>
  <si>
    <t>805027338_FVE52091</t>
  </si>
  <si>
    <t>FVE51056</t>
  </si>
  <si>
    <t>805027338_FVE51056</t>
  </si>
  <si>
    <t>FVE51425</t>
  </si>
  <si>
    <t>805027338_FVE51425</t>
  </si>
  <si>
    <t>FVE51530</t>
  </si>
  <si>
    <t>805027338_FVE51530</t>
  </si>
  <si>
    <t>FVE51055</t>
  </si>
  <si>
    <t>805027338_FVE51055</t>
  </si>
  <si>
    <t>FVE51953</t>
  </si>
  <si>
    <t>805027338_FVE51953</t>
  </si>
  <si>
    <t>FVE51130</t>
  </si>
  <si>
    <t>805027338_FVE51130</t>
  </si>
  <si>
    <t>FVE51374</t>
  </si>
  <si>
    <t>805027338_FVE51374</t>
  </si>
  <si>
    <t>FVE51463</t>
  </si>
  <si>
    <t>805027338_FVE51463</t>
  </si>
  <si>
    <t>FVE52086</t>
  </si>
  <si>
    <t>805027338_FVE52086</t>
  </si>
  <si>
    <t>FVE52087</t>
  </si>
  <si>
    <t>805027338_FVE52087</t>
  </si>
  <si>
    <t>FVE44635</t>
  </si>
  <si>
    <t>805027338_FVE44635</t>
  </si>
  <si>
    <t>PAIWEB: SE REALIZA DEVOLUCION DE FACTURAVACUNA NO REGISTRADA EN PAIWEB FAVOR CORREGIR PARA CONTINUAR CON TRAMITE LUISA MORA- LUIS ERNESTO</t>
  </si>
  <si>
    <t>PAIWEB: SE REALIZA DEVOLUCION DE FACTURA VACUNA NO REGISTRADA EN PAIWEB FAVOR CORREGIR PARA CONTINUAR CON TRAMITE LUISA MORA- LUIS ERNESTO</t>
  </si>
  <si>
    <t>FVE44641</t>
  </si>
  <si>
    <t>805027338_FVE44641</t>
  </si>
  <si>
    <t>PAIWEB: SE REALIZA DEVOLUCION DE FACTURADATOS DESACTUALIZADOS VACUNA NO REGISTRADA EN PAIWEB FAVOR CORREGIR PARA CONTINUAR CON TRAMITE LUISA MORA- LUIS ERNESTO</t>
  </si>
  <si>
    <t>PAIWEB: SE REALIZA DEVOLUCION DE FACTURA DATOS DESACTUALIZADOS VACUNA NO REGISTRADA EN PAIWEB FAVOR CORREGIR PARA CONTINUAR CON TRAMITE LUISA MORA- LUIS ERNESTO</t>
  </si>
  <si>
    <t>FVE44643</t>
  </si>
  <si>
    <t>805027338_FVE44643</t>
  </si>
  <si>
    <t>FVE49640</t>
  </si>
  <si>
    <t>805027338_FVE49640</t>
  </si>
  <si>
    <t>MIGRACION: PAIWEB: SE REALIZA DEVOLUCION DE FACTURADATOS DESACTUALIZADOS VACUNA NO REGISTRADA EN PAIWEB FAVOR CORREGIR PARA CONTINUAR CON TRAMITE LUISA MORA- LUIS ERNESTO</t>
  </si>
  <si>
    <t>FVE49642</t>
  </si>
  <si>
    <t>805027338_FVE49642</t>
  </si>
  <si>
    <t>FVE49643</t>
  </si>
  <si>
    <t>805027338_FVE49643</t>
  </si>
  <si>
    <t>FVE49732</t>
  </si>
  <si>
    <t>805027338_FVE49732</t>
  </si>
  <si>
    <t>FVE49759</t>
  </si>
  <si>
    <t>805027338_FVE49759</t>
  </si>
  <si>
    <t>MIGRACION: PAIWEB: SE REALIZA DEVOLUCION DE FACTURAVACUNA NO REGISTRADA EN PAIWEB FAVOR CORREGIR PARA CONTINUAR CON TRAMITE LUISA MORA- LUIS ERNESTO</t>
  </si>
  <si>
    <t>FVE49760</t>
  </si>
  <si>
    <t>805027338_FVE49760</t>
  </si>
  <si>
    <t>FVE49851</t>
  </si>
  <si>
    <t>805027338_FVE49851</t>
  </si>
  <si>
    <t>MIGRACION: PAIWEB: SE REALIZA DEVOLUCION DE FACTURAUSUARIO NO REGISTRADO EN PAIWEB FAVOR CORREGIR PARA CONTINUAR CON TRAMITE LUISA MORA- LUIS ERNESTO</t>
  </si>
  <si>
    <t>PAIWEB: SE REALIZA DEVOLUCION DE FACTURAUSUARIO NO REGISTRADO EN PAIWEB FAVOR CORREGIR PARA CONTINUAR CON TRAMITE LUISA MORA- LUIS ERNESTO</t>
  </si>
  <si>
    <t>PAIWEB: SE REALIZA DEVOLUCION DE FACTURA USUARIO NO REGISTRADO EN PAIWEB FAVOR CORREGIR PARA CONTINUAR CON TRAMITE LUISA MORA- LUIS ERNESTO</t>
  </si>
  <si>
    <t>FVE49867</t>
  </si>
  <si>
    <t>805027338_FVE49867</t>
  </si>
  <si>
    <t>FVE49872</t>
  </si>
  <si>
    <t>805027338_FVE49872</t>
  </si>
  <si>
    <t>FVE49876</t>
  </si>
  <si>
    <t>805027338_FVE49876</t>
  </si>
  <si>
    <t>FVE49877</t>
  </si>
  <si>
    <t>805027338_FVE49877</t>
  </si>
  <si>
    <t>FVE49880</t>
  </si>
  <si>
    <t>805027338_FVE49880</t>
  </si>
  <si>
    <t>FVE49910</t>
  </si>
  <si>
    <t>805027338_FVE49910</t>
  </si>
  <si>
    <t>FVE49925</t>
  </si>
  <si>
    <t>805027338_FVE49925</t>
  </si>
  <si>
    <t>FVE50083</t>
  </si>
  <si>
    <t>805027338_FVE50083</t>
  </si>
  <si>
    <t>FVE50096</t>
  </si>
  <si>
    <t>805027338_FVE50096</t>
  </si>
  <si>
    <t>FVE50145</t>
  </si>
  <si>
    <t>805027338_FVE50145</t>
  </si>
  <si>
    <t>FVE50237</t>
  </si>
  <si>
    <t>805027338_FVE50237</t>
  </si>
  <si>
    <t>FVE50262</t>
  </si>
  <si>
    <t>805027338_FVE50262</t>
  </si>
  <si>
    <t>FVE50447</t>
  </si>
  <si>
    <t>805027338_FVE50447</t>
  </si>
  <si>
    <t>FVE50467</t>
  </si>
  <si>
    <t>805027338_FVE50467</t>
  </si>
  <si>
    <t>FVE50475</t>
  </si>
  <si>
    <t>805027338_FVE50475</t>
  </si>
  <si>
    <t>FVE50483</t>
  </si>
  <si>
    <t>805027338_FVE50483</t>
  </si>
  <si>
    <t>FVE50520</t>
  </si>
  <si>
    <t>805027338_FVE50520</t>
  </si>
  <si>
    <t>FVE50600</t>
  </si>
  <si>
    <t>805027338_FVE50600</t>
  </si>
  <si>
    <t>FVE50651</t>
  </si>
  <si>
    <t>805027338_FVE50651</t>
  </si>
  <si>
    <t>FVE50656</t>
  </si>
  <si>
    <t>805027338_FVE50656</t>
  </si>
  <si>
    <t>FVE50750</t>
  </si>
  <si>
    <t>805027338_FVE50750</t>
  </si>
  <si>
    <t>FVE50759</t>
  </si>
  <si>
    <t>805027338_FVE50759</t>
  </si>
  <si>
    <t>FVE50788</t>
  </si>
  <si>
    <t>805027338_FVE50788</t>
  </si>
  <si>
    <t>FVE50830</t>
  </si>
  <si>
    <t>805027338_FVE50830</t>
  </si>
  <si>
    <t>FVE50851</t>
  </si>
  <si>
    <t>805027338_FVE50851</t>
  </si>
  <si>
    <t>FVE50856</t>
  </si>
  <si>
    <t>805027338_FVE50856</t>
  </si>
  <si>
    <t>FVE50857</t>
  </si>
  <si>
    <t>805027338_FVE50857</t>
  </si>
  <si>
    <t>FVE50858</t>
  </si>
  <si>
    <t>805027338_FVE50858</t>
  </si>
  <si>
    <t>FVE50888</t>
  </si>
  <si>
    <t>805027338_FVE50888</t>
  </si>
  <si>
    <t>FVE50892</t>
  </si>
  <si>
    <t>805027338_FVE50892</t>
  </si>
  <si>
    <t>FVE50963</t>
  </si>
  <si>
    <t>805027338_FVE50963</t>
  </si>
  <si>
    <t>FVE50964</t>
  </si>
  <si>
    <t>805027338_FVE50964</t>
  </si>
  <si>
    <t>FVE50154</t>
  </si>
  <si>
    <t>805027338_FVE50154</t>
  </si>
  <si>
    <t>FVE50739</t>
  </si>
  <si>
    <t>805027338_FVE50739</t>
  </si>
  <si>
    <t>FVE49852</t>
  </si>
  <si>
    <t>805027338_FVE49852</t>
  </si>
  <si>
    <t>FVE50221</t>
  </si>
  <si>
    <t>805027338_FVE50221</t>
  </si>
  <si>
    <t>FVE50236</t>
  </si>
  <si>
    <t>805027338_FVE50236</t>
  </si>
  <si>
    <t>FVE50263</t>
  </si>
  <si>
    <t>805027338_FVE50263</t>
  </si>
  <si>
    <t>FVE50530</t>
  </si>
  <si>
    <t>805027338_FVE50530</t>
  </si>
  <si>
    <t>FVE50670</t>
  </si>
  <si>
    <t>805027338_FVE50670</t>
  </si>
  <si>
    <t>FVE50825</t>
  </si>
  <si>
    <t>805027338_FVE50825</t>
  </si>
  <si>
    <t>FVE48992</t>
  </si>
  <si>
    <t>805027338_FVE48992</t>
  </si>
  <si>
    <t>MIGRACION: COVID-19: SE REALIZA DEVOLUCION DE FACTURAREPORTADO A EMSSANAR FAVOR CORREGIR PARA CONTINUAR CON TRAMITE LUISA MORA</t>
  </si>
  <si>
    <t>COVID-19: SE REALIZA DEVOLUCION DE FACTURAREPORTADO A EMSSANAR FAVOR CORREGIR PARA CONTINUAR CON TRAMITE LUISA MORA</t>
  </si>
  <si>
    <t>COVID-19: SE REALIZA DEVOLUCION DE FACTURA REPORTADO A EMSSANAR FAVOR CORREGIR PARA CONTINUAR CON TRAMITE LUISA MORA</t>
  </si>
  <si>
    <t>COVID-19</t>
  </si>
  <si>
    <t>FVE49088</t>
  </si>
  <si>
    <t>805027338_FVE49088</t>
  </si>
  <si>
    <t>MIGRACION: COVID-19: SE REALIZA DEVOLUCION DE FACTURASIN EPS REGISTRADA FAVOR CORREGIR PARA CONTINUAR CON TRAMITE LUISA MORA</t>
  </si>
  <si>
    <t>COVID-19: SE REALIZA DEVOLUCION DE FACTURASIN EPS REGISTRADA FAVOR CORREGIR PARA CONTINUAR CON TRAMITE LUISA MORA</t>
  </si>
  <si>
    <t>COVID-19: SE REALIZA DEVOLUCION DE FACTURA SIN EPS REGISTRADA FAVOR CORREGIR PARA CONTINUAR CON TRAMITE LUISA MORA</t>
  </si>
  <si>
    <t>FVE49662</t>
  </si>
  <si>
    <t>805027338_FVE49662</t>
  </si>
  <si>
    <t>MIGRACION: COVID-19: SE REALIZA DEVOLUCION DE FACTURAREPORTADO A SOS FAVOR CORREGIR PARA CONTINUAR CON TRAMITE LUISA MORA</t>
  </si>
  <si>
    <t>COVID-19: SE REALIZA DEVOLUCION DE FACTURAREPORTADO A SOS FAVOR CORREGIR PARA CONTINUAR CON TRAMITE LUISA MORA</t>
  </si>
  <si>
    <t>COVID-19: SE REALIZA DEVOLUCION DE FACTURA REPORTADO A SOS FAVOR CORREGIR PARA CONTINUAR CON TRAMITE LUISA MORA</t>
  </si>
  <si>
    <t>FVE49667</t>
  </si>
  <si>
    <t>805027338_FVE49667</t>
  </si>
  <si>
    <t>MIGRACION: COVID-19: SE REALIZA DEVOLUCION DE FACTURAREPORTADO A NUEVA EPS FAVOR CORREGIR PARA CONTINUAR CON TRAMITE LUISA MORA</t>
  </si>
  <si>
    <t>COVID-19: SE REALIZA DEVOLUCION DE FACTURAREPORTADO A NUEVA EPS FAVOR CORREGIR PARA CONTINUAR CON TRAMITE LUISA MORA</t>
  </si>
  <si>
    <t>COVID-19: SE REALIZA DEVOLUCION DE FACTURA REPORTADO A NUEVA EPS FAVOR CORREGIR PARA CONTINUAR CON TRAMITE LUISA MORA</t>
  </si>
  <si>
    <t>FVE48157</t>
  </si>
  <si>
    <t>805027338_FVE48157</t>
  </si>
  <si>
    <t>MIGRACION: COVID-19: Se realiza devolución de factura, se realizavalidación y se evidencia que está reportada a otra EPS SANITAS* Favor corregir para continuar con el tramite de pag o. Luisa Mora</t>
  </si>
  <si>
    <t>COVID-19: Se realiza devolución de factura, se realizavalidación y se evidencia que está reportada a otra EPS SANITAS* Favor corregir para continuar con el tramite de pag o. Luisa Mora</t>
  </si>
  <si>
    <t>COVID-19: Se realiza devolución de factura, se realiza validación y se evidencia que está reportada a otra EPS SANITAS* Favor corregir para continuar con el tramite de pag o. Luisa Mora</t>
  </si>
  <si>
    <t>FVE216</t>
  </si>
  <si>
    <t>805027338_FVE216</t>
  </si>
  <si>
    <t>MIGRACION: SE REALIZA DEVOLUCION DE FACTURAVACUNA NO REGISTRADA EN PAIWEB FAVOR VALIDAR PARA DAR TRAMITE DE PAGO LUISA MORA</t>
  </si>
  <si>
    <t>SE REALIZA DEVOLUCION DE FACTURAVACUNA NO REGISTRADA EN PAIWEB FAVOR VALIDAR PARA DAR TRAMITE DE PAGO LUISA MORA</t>
  </si>
  <si>
    <t>SE REALIZA DEVOLUCION DE FACTURA VACUNA NO REGISTRADA EN PAIWEB FAVOR VALIDAR PARA DAR TRAMITE DE PAGO LUISA MORA</t>
  </si>
  <si>
    <t>FVE99</t>
  </si>
  <si>
    <t>805027338_FVE99</t>
  </si>
  <si>
    <t>FEV6866</t>
  </si>
  <si>
    <t>805027338_FEV6866</t>
  </si>
  <si>
    <t>91-180</t>
  </si>
  <si>
    <t>Se realiza devolución de factura, paciente  CC 1111557783 - SAMUEL CASANOVA LENIS no corresponde a EPS COMFENALCO VALLE  para la fecha de prestación del servicio, por lo cual no se reconocen los servicios facturados por valor de $10.573</t>
  </si>
  <si>
    <t>Se realiza devolución de factura, paciente CC 1111557783 - SAMUEL CASANOVA LENIS no corresponde a EPS COMFENALCO VALLE para la fecha de prestación del servicio, por lo cual no se reconocen los servicios facturados por valor de $10.573</t>
  </si>
  <si>
    <t>USUARIO</t>
  </si>
  <si>
    <t>Servicios ambulatorios</t>
  </si>
  <si>
    <t>FVE68656</t>
  </si>
  <si>
    <t>805027338_FVE68656</t>
  </si>
  <si>
    <t>Se realiza devolución de factura, paciente  GABRIELA HERNANDEZ VALENCIA - RC- 1109565334 no corresponde a EPS COMFENALCO VALLE  para la fecha de prestación, por lo cual no se reconocen los servicios.</t>
  </si>
  <si>
    <t>Se realiza devolución de factura, paciente GABRIELA HERNANDEZ VALENCIA - RC- 1109565334 no corresponde a EPS COMFENALCO VALLE para la fecha de prestación, por lo cual no se reconocen los servicios.</t>
  </si>
  <si>
    <t>FACTURACION</t>
  </si>
  <si>
    <t>FVE67428</t>
  </si>
  <si>
    <t>805027338_FVE67428</t>
  </si>
  <si>
    <t>AUT: SE DEVUELVE FACTURA NO CUENTA CON AUTORIZACION POR LOS SERVICIOS PRESTADOS TODOS LOS SERVICIOS DE ATENCION DE URGENCIAS SE DEBEN DE SOLICITAR AL CORREO AUTORIZACIONESCAP@EPSDELAGENTE.COM.CO , FAVOR SOLICITAR PARA DAR TRAMITE. JENNIFER REBOLLEDO</t>
  </si>
  <si>
    <t>AUTORIZACION</t>
  </si>
  <si>
    <t>Urgencias</t>
  </si>
  <si>
    <t>FVE68488</t>
  </si>
  <si>
    <t>805027338_FVE68488</t>
  </si>
  <si>
    <t>Se realiza devolución de factura, al validar documentos adjuntos no se evidencia soporte de laboratorio o reporte de SISMUESTRAS. Por favor anexar para continuar proceso de auditoría.</t>
  </si>
  <si>
    <t>FVE67370</t>
  </si>
  <si>
    <t>805027338_FVE67370</t>
  </si>
  <si>
    <t>Se realiza devolución de factura, al validar soportes adjuntos no se evidencia autorización para los servicios facturados. Por favor gestionar y anexar autorización para continuar trámite.</t>
  </si>
  <si>
    <t>FVE68264</t>
  </si>
  <si>
    <t>805027338_FVE68264</t>
  </si>
  <si>
    <t>FVE19625</t>
  </si>
  <si>
    <t>805027338_FVE19625</t>
  </si>
  <si>
    <t>Para cargar RIPS o soportes</t>
  </si>
  <si>
    <t>No radicada</t>
  </si>
  <si>
    <t>COVID-19: Se realiza devolución de factura, codigo mal facturado para la toma, favor corregir y refacturar con el codigo 901304 Toma covid por valor de $110.000 segun convenio tripa rtita. Luisa Mora</t>
  </si>
  <si>
    <t>MIGRACION: COVID-19: Se realiza devolución de factura, codigo mal facturado para la toma, favor corregir y refacturar con el codigo 901304 Toma covid por valor de $110.000 segun convenio tripa rtita. Luisa Mora</t>
  </si>
  <si>
    <t>FVE33478</t>
  </si>
  <si>
    <t>805027338_FVE33478</t>
  </si>
  <si>
    <t>COVID-19: Se realiza devolucion de factura, fechas malreportadas en sismuestras, favor corregir para continuar con el tramite de pago. Luisa Mora</t>
  </si>
  <si>
    <t>MIGRACION: COVID-19: Se realiza devolucion de factura, fechas malreportadas en sismuestras, favor corregir para continuar con el tramite de pago. Luisa Mora</t>
  </si>
  <si>
    <t>FVE10360</t>
  </si>
  <si>
    <t>805027338_FVE10360</t>
  </si>
  <si>
    <t>COVID-19: Se realiza devolucion de factura, no cuenta con soporte de laboratorio ni reporte de sismuestras, favor anexar para continuar con el tramite de pago- codigo de antigeno ma l facturado. Luisa Mora</t>
  </si>
  <si>
    <t>MIGRACION: COVID-19: Se realiza devolucion de factura, no cuenta con soporte de laboratorio ni reporte de sismuestras, favor anexar para continuar con el tramite de pago- codigo de antigeno ma l facturado. Luisa Mora</t>
  </si>
  <si>
    <t>FVE5255</t>
  </si>
  <si>
    <t>805027338_FVE5255</t>
  </si>
  <si>
    <t>COVID-19: Se realiza devolucion de factura, no hay reportede laboratorio ni soporte de sismuestras, favor anexar para y reportar para continuar con el tramite de pago. Luisa Mora</t>
  </si>
  <si>
    <t>FVE38428</t>
  </si>
  <si>
    <t>805027338_FVE38428</t>
  </si>
  <si>
    <t>COVID-19: Se realiza devolucion de factura, no se encuentrareportada en sismuestras, las fechas reportadas no coinciden con el reporte del aplicativo. Luisa Mora.</t>
  </si>
  <si>
    <t>COVID-19: Se realiza devolucion de factura, no se encuentra reportada en sismuestras, las fechas reportadas no coincidencon el reporte del aplicativo. Luisa Mora.</t>
  </si>
  <si>
    <t>FVE38500</t>
  </si>
  <si>
    <t>805027338_FVE38500</t>
  </si>
  <si>
    <t>FVE33482</t>
  </si>
  <si>
    <t>805027338_FVE33482</t>
  </si>
  <si>
    <t>COVID-19: Se realiza devolucion de factura, usuario no seencuentra reportado en sismuestras, favor reportar para continuar con el tramite de pago. Luisa Mora</t>
  </si>
  <si>
    <t>MIGRACION: COVID-19: Se realiza devolucion de factura, usuario no seencuentra reportado en sismuestras, favor reportar para continuar con el tramite de pago. Luisa Mora</t>
  </si>
  <si>
    <t>FVE10336</t>
  </si>
  <si>
    <t>805027338_FVE10336</t>
  </si>
  <si>
    <t>COVID-19: Se realiza devolucion de factura,usuario reportadoen sismuestras a la EPS SURA Favor corregir para continuar con el tramite. Luisa Mora</t>
  </si>
  <si>
    <t>MIGRACION: COVID-19: Se realiza devolucion de factura,usuario reportadoen sismuestras a la EPS SURA Favor corregir para continuar con el tramite. Luisa Mora</t>
  </si>
  <si>
    <t>FVE57325</t>
  </si>
  <si>
    <t>805027338_FVE57325</t>
  </si>
  <si>
    <t>PAIWEB: Se realiza devolucion de factura, vacuna no se encuentra registrada en PAIWEB 2.0, Favor realizar el reporte par a continuar con el tramite de pago. LUISA MORA</t>
  </si>
  <si>
    <t>MIGRACION: PAIWEB: Se realiza devolucion de factura, vacuna no se encuentra registrada en PAIWEB 2.0, Favor realizar el reporte par a continuar con el tramite de pago. LUISA MORA</t>
  </si>
  <si>
    <t>PAIWEB</t>
  </si>
  <si>
    <t>FVE59158</t>
  </si>
  <si>
    <t>805027338_FVE59158</t>
  </si>
  <si>
    <t>PAIWEB: Se realiza devolucion de factura, vacuna no se encuentra registrada en paiweb 2.0, favor reportar para continuar con el tramite de pago. LUISA MORA</t>
  </si>
  <si>
    <t>MIGRACION: PAIWEB: Se realiza devolucion de factura, vacuna no se encuentra registrada en paiweb 2.0, favor reportar para continuar con el tramite de pago. LUISA MORA</t>
  </si>
  <si>
    <t>FVE56691</t>
  </si>
  <si>
    <t>805027338_FVE56691</t>
  </si>
  <si>
    <t>PAIWEB: Se realiza devolución de factura, vacuna no seencuentra registrada en PAIWEB 2.0, favor reportar para continuar con el tramite de pago LUISA MORA</t>
  </si>
  <si>
    <t>MIGRACION: PAIWEB: Se realiza devolución de factura, vacuna no seencuentra registrada en PAIWEB 2.0, favor reportar para continuar con el tramite de pago LUISA MORA</t>
  </si>
  <si>
    <t>FVE57131</t>
  </si>
  <si>
    <t>805027338_FVE57131</t>
  </si>
  <si>
    <t>FVE57193</t>
  </si>
  <si>
    <t>805027338_FVE57193</t>
  </si>
  <si>
    <t>FVE57209</t>
  </si>
  <si>
    <t>805027338_FVE57209</t>
  </si>
  <si>
    <t>FVE57232</t>
  </si>
  <si>
    <t>805027338_FVE57232</t>
  </si>
  <si>
    <t>FVE57262</t>
  </si>
  <si>
    <t>805027338_FVE57262</t>
  </si>
  <si>
    <t>FVE57268</t>
  </si>
  <si>
    <t>805027338_FVE57268</t>
  </si>
  <si>
    <t>FVE57273</t>
  </si>
  <si>
    <t>805027338_FVE57273</t>
  </si>
  <si>
    <t>FVE57292</t>
  </si>
  <si>
    <t>805027338_FVE57292</t>
  </si>
  <si>
    <t>FVE57313</t>
  </si>
  <si>
    <t>805027338_FVE57313</t>
  </si>
  <si>
    <t>FVE57328</t>
  </si>
  <si>
    <t>805027338_FVE57328</t>
  </si>
  <si>
    <t>FVE57345</t>
  </si>
  <si>
    <t>805027338_FVE57345</t>
  </si>
  <si>
    <t>FVE57351</t>
  </si>
  <si>
    <t>805027338_FVE57351</t>
  </si>
  <si>
    <t>FVE57352</t>
  </si>
  <si>
    <t>805027338_FVE57352</t>
  </si>
  <si>
    <t>FVE57354</t>
  </si>
  <si>
    <t>805027338_FVE57354</t>
  </si>
  <si>
    <t>FVE57383</t>
  </si>
  <si>
    <t>805027338_FVE57383</t>
  </si>
  <si>
    <t>FVE57408</t>
  </si>
  <si>
    <t>805027338_FVE57408</t>
  </si>
  <si>
    <t>FVE57439</t>
  </si>
  <si>
    <t>805027338_FVE57439</t>
  </si>
  <si>
    <t>FVE57445</t>
  </si>
  <si>
    <t>805027338_FVE57445</t>
  </si>
  <si>
    <t>FVE57447</t>
  </si>
  <si>
    <t>805027338_FVE57447</t>
  </si>
  <si>
    <t>FVE57448</t>
  </si>
  <si>
    <t>805027338_FVE57448</t>
  </si>
  <si>
    <t>FVE57449</t>
  </si>
  <si>
    <t>805027338_FVE57449</t>
  </si>
  <si>
    <t>FVE57451</t>
  </si>
  <si>
    <t>805027338_FVE57451</t>
  </si>
  <si>
    <t>FVE57452</t>
  </si>
  <si>
    <t>805027338_FVE57452</t>
  </si>
  <si>
    <t>FVE57453</t>
  </si>
  <si>
    <t>805027338_FVE57453</t>
  </si>
  <si>
    <t>FVE57459</t>
  </si>
  <si>
    <t>805027338_FVE57459</t>
  </si>
  <si>
    <t>FVE57462</t>
  </si>
  <si>
    <t>805027338_FVE57462</t>
  </si>
  <si>
    <t>FVE57498</t>
  </si>
  <si>
    <t>805027338_FVE57498</t>
  </si>
  <si>
    <t>FVE57502</t>
  </si>
  <si>
    <t>805027338_FVE57502</t>
  </si>
  <si>
    <t>FVE57512</t>
  </si>
  <si>
    <t>805027338_FVE57512</t>
  </si>
  <si>
    <t>FVE57534</t>
  </si>
  <si>
    <t>805027338_FVE57534</t>
  </si>
  <si>
    <t>FVE57535</t>
  </si>
  <si>
    <t>805027338_FVE57535</t>
  </si>
  <si>
    <t>FVE57560</t>
  </si>
  <si>
    <t>805027338_FVE57560</t>
  </si>
  <si>
    <t>FVE57571</t>
  </si>
  <si>
    <t>805027338_FVE57571</t>
  </si>
  <si>
    <t>FVE57573</t>
  </si>
  <si>
    <t>805027338_FVE57573</t>
  </si>
  <si>
    <t>FVE57592</t>
  </si>
  <si>
    <t>805027338_FVE57592</t>
  </si>
  <si>
    <t>FVE57740</t>
  </si>
  <si>
    <t>805027338_FVE57740</t>
  </si>
  <si>
    <t>FVE57745</t>
  </si>
  <si>
    <t>805027338_FVE57745</t>
  </si>
  <si>
    <t>FVE57752</t>
  </si>
  <si>
    <t>805027338_FVE57752</t>
  </si>
  <si>
    <t>FVE57761</t>
  </si>
  <si>
    <t>805027338_FVE57761</t>
  </si>
  <si>
    <t>FVE57773</t>
  </si>
  <si>
    <t>805027338_FVE57773</t>
  </si>
  <si>
    <t>FVE57811</t>
  </si>
  <si>
    <t>805027338_FVE57811</t>
  </si>
  <si>
    <t>FVE57836</t>
  </si>
  <si>
    <t>805027338_FVE57836</t>
  </si>
  <si>
    <t>FVE57846</t>
  </si>
  <si>
    <t>805027338_FVE57846</t>
  </si>
  <si>
    <t>FVE57849</t>
  </si>
  <si>
    <t>805027338_FVE57849</t>
  </si>
  <si>
    <t>FVE57851</t>
  </si>
  <si>
    <t>805027338_FVE57851</t>
  </si>
  <si>
    <t>FVE57854</t>
  </si>
  <si>
    <t>805027338_FVE57854</t>
  </si>
  <si>
    <t>FVE57855</t>
  </si>
  <si>
    <t>805027338_FVE57855</t>
  </si>
  <si>
    <t>FVE57870</t>
  </si>
  <si>
    <t>805027338_FVE57870</t>
  </si>
  <si>
    <t>FVE57874</t>
  </si>
  <si>
    <t>805027338_FVE57874</t>
  </si>
  <si>
    <t>FVE57888</t>
  </si>
  <si>
    <t>805027338_FVE57888</t>
  </si>
  <si>
    <t>FVE57901</t>
  </si>
  <si>
    <t>805027338_FVE57901</t>
  </si>
  <si>
    <t>FVE57902</t>
  </si>
  <si>
    <t>805027338_FVE57902</t>
  </si>
  <si>
    <t>FVE57914</t>
  </si>
  <si>
    <t>805027338_FVE57914</t>
  </si>
  <si>
    <t>FVE58184</t>
  </si>
  <si>
    <t>805027338_FVE58184</t>
  </si>
  <si>
    <t>FVE59144</t>
  </si>
  <si>
    <t>805027338_FVE59144</t>
  </si>
  <si>
    <t>FVE59160</t>
  </si>
  <si>
    <t>805027338_FVE59160</t>
  </si>
  <si>
    <t>FVE59162</t>
  </si>
  <si>
    <t>805027338_FVE59162</t>
  </si>
  <si>
    <t>FVE59168</t>
  </si>
  <si>
    <t>805027338_FVE59168</t>
  </si>
  <si>
    <t>FVE59169</t>
  </si>
  <si>
    <t>805027338_FVE59169</t>
  </si>
  <si>
    <t>FVE57936</t>
  </si>
  <si>
    <t>805027338_FVE57936</t>
  </si>
  <si>
    <t>PAIWEB: Se realiza devolución de factura, vacunas no seencuentran registradas en PAIWEB 2.0, favor reportar para continuar con el tramite de pago LUISA MORA</t>
  </si>
  <si>
    <t>MIGRACION: PAIWEB: Se realiza devolución de factura, vacunas no seencuentran registradas en PAIWEB 2.0, favor reportar para continuar con el tramite de pago LUISA MORA</t>
  </si>
  <si>
    <t>FVE56641</t>
  </si>
  <si>
    <t>805027338_FVE56641</t>
  </si>
  <si>
    <t>FVE56640</t>
  </si>
  <si>
    <t>805027338_FVE56640</t>
  </si>
  <si>
    <t>FVE57403</t>
  </si>
  <si>
    <t>805027338_FVE57403</t>
  </si>
  <si>
    <t>FVE59362</t>
  </si>
  <si>
    <t>805027338_FVE59362</t>
  </si>
  <si>
    <t>FVE34186</t>
  </si>
  <si>
    <t>805027338_FVE34186</t>
  </si>
  <si>
    <t>FVE34511</t>
  </si>
  <si>
    <t>805027338_FVE34511</t>
  </si>
  <si>
    <t>FVE35042</t>
  </si>
  <si>
    <t>805027338_FVE35042</t>
  </si>
  <si>
    <t>FVE35465</t>
  </si>
  <si>
    <t>805027338_FVE35465</t>
  </si>
  <si>
    <t>FVE35467</t>
  </si>
  <si>
    <t>805027338_FVE35467</t>
  </si>
  <si>
    <t>FVE35512</t>
  </si>
  <si>
    <t>805027338_FVE35512</t>
  </si>
  <si>
    <t>FVE35769</t>
  </si>
  <si>
    <t>805027338_FVE35769</t>
  </si>
  <si>
    <t>FVE35797</t>
  </si>
  <si>
    <t>805027338_FVE35797</t>
  </si>
  <si>
    <t>FVE35879</t>
  </si>
  <si>
    <t>805027338_FVE35879</t>
  </si>
  <si>
    <t>FVE36594</t>
  </si>
  <si>
    <t>805027338_FVE36594</t>
  </si>
  <si>
    <t>FVE42574</t>
  </si>
  <si>
    <t>805027338_FVE42574</t>
  </si>
  <si>
    <t>FVE43776</t>
  </si>
  <si>
    <t>805027338_FVE43776</t>
  </si>
  <si>
    <t>FVE43870</t>
  </si>
  <si>
    <t>805027338_FVE43870</t>
  </si>
  <si>
    <t>FVE43994</t>
  </si>
  <si>
    <t>805027338_FVE43994</t>
  </si>
  <si>
    <t>FVE44169</t>
  </si>
  <si>
    <t>805027338_FVE44169</t>
  </si>
  <si>
    <t>FVE44175</t>
  </si>
  <si>
    <t>805027338_FVE44175</t>
  </si>
  <si>
    <t>FVE44178</t>
  </si>
  <si>
    <t>805027338_FVE44178</t>
  </si>
  <si>
    <t>FVE44270</t>
  </si>
  <si>
    <t>805027338_FVE44270</t>
  </si>
  <si>
    <t>FVE44291</t>
  </si>
  <si>
    <t>805027338_FVE44291</t>
  </si>
  <si>
    <t>FVE44296</t>
  </si>
  <si>
    <t>805027338_FVE44296</t>
  </si>
  <si>
    <t>FVE29336</t>
  </si>
  <si>
    <t>805027338_FVE29336</t>
  </si>
  <si>
    <t>FVE34049</t>
  </si>
  <si>
    <t>805027338_FVE34049</t>
  </si>
  <si>
    <t>FVE34367</t>
  </si>
  <si>
    <t>805027338_FVE34367</t>
  </si>
  <si>
    <t>FVE34625</t>
  </si>
  <si>
    <t>805027338_FVE34625</t>
  </si>
  <si>
    <t>FVE34809</t>
  </si>
  <si>
    <t>805027338_FVE34809</t>
  </si>
  <si>
    <t>FVE36952</t>
  </si>
  <si>
    <t>805027338_FVE36952</t>
  </si>
  <si>
    <t>FVE41148</t>
  </si>
  <si>
    <t>805027338_FVE41148</t>
  </si>
  <si>
    <t>FVE42297</t>
  </si>
  <si>
    <t>805027338_FVE42297</t>
  </si>
  <si>
    <t>FVE42298</t>
  </si>
  <si>
    <t>805027338_FVE42298</t>
  </si>
  <si>
    <t>FVE28145</t>
  </si>
  <si>
    <t>805027338_FVE28145</t>
  </si>
  <si>
    <t>FVE28346</t>
  </si>
  <si>
    <t>805027338_FVE28346</t>
  </si>
  <si>
    <t>FVE41263</t>
  </si>
  <si>
    <t>805027338_FVE41263</t>
  </si>
  <si>
    <t>FVE37335</t>
  </si>
  <si>
    <t>805027338_FVE37335</t>
  </si>
  <si>
    <t>FVE29742</t>
  </si>
  <si>
    <t>805027338_FVE29742</t>
  </si>
  <si>
    <t>FVE36450</t>
  </si>
  <si>
    <t>805027338_FVE36450</t>
  </si>
  <si>
    <t>FVE37329</t>
  </si>
  <si>
    <t>805027338_FVE37329</t>
  </si>
  <si>
    <t>FVE41116</t>
  </si>
  <si>
    <t>805027338_FVE41116</t>
  </si>
  <si>
    <t>FVE43775</t>
  </si>
  <si>
    <t>805027338_FVE43775</t>
  </si>
  <si>
    <t>FVE43849</t>
  </si>
  <si>
    <t>805027338_FVE43849</t>
  </si>
  <si>
    <t>FVE44264</t>
  </si>
  <si>
    <t>805027338_FVE44264</t>
  </si>
  <si>
    <t>FVE44299</t>
  </si>
  <si>
    <t>805027338_FVE44299</t>
  </si>
  <si>
    <t>FVE35271</t>
  </si>
  <si>
    <t>805027338_FVE35271</t>
  </si>
  <si>
    <t>FVE11697</t>
  </si>
  <si>
    <t>805027338_FVE11697</t>
  </si>
  <si>
    <t>PAIWEB: Se realiza devolución de facturaVacuna no se encuentra registrada en PAIWEB. Favor validar para continuar con tramite LUISA MORA</t>
  </si>
  <si>
    <t>FVE11699</t>
  </si>
  <si>
    <t>805027338_FVE11699</t>
  </si>
  <si>
    <t>FVE18779</t>
  </si>
  <si>
    <t>805027338_FVE18779</t>
  </si>
  <si>
    <t>SE DEVUELVE FACTURA CON SOPORTES ORIGINALESPRESENTA DUPLICIDAD EN CC, FECHA DE TOMA, RESULTADO Y CUPS CON LA FACTURA_805027289_FEV_62503 LUISA MORA</t>
  </si>
  <si>
    <t>MIGRACION: SE DEVUELVE FACTURA CON SOPORTES ORIGINALESPRESENTA DUPLICIDAD EN CC, FECHA DE TOMA, RESULTADO Y CUPS CON LA FACTURA_805027289_FEV_62503 LUISA MORA</t>
  </si>
  <si>
    <t>FVE3820</t>
  </si>
  <si>
    <t>805027338_FVE3820</t>
  </si>
  <si>
    <t>SE REALIZA DEVOLUCION DE FACTURA VACUNA NO REGISTRADAEN PAIWEB FAVOR VALIDAR PARA CONTINUAR CON EL TRAMITE DE PAGO LUISA MORA</t>
  </si>
  <si>
    <t>MIGRACION: SE REALIZA DEVOLUCION DE FACTURA VACUNA NO REGISTRADAEN PAIWEB FAVOR VALIDAR PARA CONTINUAR CON EL TRAMITE DE PAGO LUISA MORA</t>
  </si>
  <si>
    <t>FVE19560</t>
  </si>
  <si>
    <t>805027338_FVE19560</t>
  </si>
  <si>
    <t>Se realiza devolucion de factura, facturan codigo de PCR 908856 y se evidencia que el servicio es antigeno, favor correg ir y facturar con el 906340 y reportar en sismuestras. Luisa Mora</t>
  </si>
  <si>
    <t>MIGRACION: Se realiza devolucion de factura, facturan codigo de PCR 908856 y se evidencia que el servicio es antigeno, favor correg ir y facturar con el 906340 y reportar en sismuestras. Luisa Mora</t>
  </si>
  <si>
    <t>FVE19563</t>
  </si>
  <si>
    <t>805027338_FVE19563</t>
  </si>
  <si>
    <t>FVE2610</t>
  </si>
  <si>
    <t>805027338_FVE2610</t>
  </si>
  <si>
    <t>SE REALIZA DEVOLUCION DE FACTURAUSUARIA NO REGISTRADA EN PAIWEB FAVOR VALIDAR PARA CONTINUAR CON TRAMITE DE PAGO LUISA MORA</t>
  </si>
  <si>
    <t>MIGRACION: SE REALIZA DEVOLUCION DE FACTURAUSUARIA NO REGISTRADA EN PAIWEB FAVOR VALIDAR PARA CONTINUAR CON TRAMITE DE PAGO LUISA MORA</t>
  </si>
  <si>
    <t>FVE1539</t>
  </si>
  <si>
    <t>805027338_FVE1539</t>
  </si>
  <si>
    <t>FVE1556</t>
  </si>
  <si>
    <t>805027338_FVE1556</t>
  </si>
  <si>
    <t>FVE1705</t>
  </si>
  <si>
    <t>805027338_FVE1705</t>
  </si>
  <si>
    <t>FVE73068</t>
  </si>
  <si>
    <t>805027338_FVE73068</t>
  </si>
  <si>
    <t>Se realiza devolución de factura, paciente JUAN ESTEBAN RODRIGUEZ PALOMINO - TI-1191215947 no corresponde a EPS COMFENALCO VALLE para la fecha de prestación, por lo cual no se reconocen los servicios.</t>
  </si>
  <si>
    <t>FVE77306</t>
  </si>
  <si>
    <t>805027338_FVE77306</t>
  </si>
  <si>
    <t>Se realiza devolución de factura, paciente CC 66994989 - GLADYS NARANJO MORALES no corresponde a EPS COMFENALCO VALLE para la fecha de prestación, por lo cual no se reconoce el servicio 993120  - VACUNACIÓN COMBINADA CONTRA TÉTANOS Y DIFTERIA [Td] por valor de $10.573</t>
  </si>
  <si>
    <t>FVE70987</t>
  </si>
  <si>
    <t>805027338_FVE70987</t>
  </si>
  <si>
    <t>Se realiza devolución de factura, no se evidencian archivos RIPS donde se discriminen los servicios facturados. Por favor agregar archivo RIPS correspondiente y volver a cargar para continuar proceso de auditoría.</t>
  </si>
  <si>
    <t>RIPS</t>
  </si>
  <si>
    <t>FVE78270</t>
  </si>
  <si>
    <t>805027338_FVE78270</t>
  </si>
  <si>
    <t>Se devuelve factura, no cuenta con autorización para los servicios facturados, por favor gestionar y anexar para continuar con trámite.</t>
  </si>
  <si>
    <t>FVE76997</t>
  </si>
  <si>
    <t>805027338_FVE76997</t>
  </si>
  <si>
    <t>FVE71000</t>
  </si>
  <si>
    <t>805027338_FVE71000</t>
  </si>
  <si>
    <t>FVE77001</t>
  </si>
  <si>
    <t>805027338_FVE77001</t>
  </si>
  <si>
    <t>Se devuelve factura, al validar soportes adjuntos no se evidencian correos ni anexos para solicitud de autorización, no cuenta con autorización para los servicios facturados, por favor gestionar y anexar para continuar con trámite.</t>
  </si>
  <si>
    <t>FVE67371</t>
  </si>
  <si>
    <t>805027338_FVE67371</t>
  </si>
  <si>
    <t>AUT: SE DEVUELVE FACTURA NO CUENTA CON AUTORIZACION POR LOS SERVICIOS DE URGENCIAS , AL VALIDAR EL CORREO SE ENCUENTRA ERRADO , FAVOR SOLICITAR AL CORREO AUTORIZACIONESCAP@EPSDELAGENTE.COM.CO . JENNIFER REBOLLEDO</t>
  </si>
  <si>
    <t>FVE76751</t>
  </si>
  <si>
    <t>805027338_FVE76751</t>
  </si>
  <si>
    <t>FVE70603</t>
  </si>
  <si>
    <t>805027338_FVE70603</t>
  </si>
  <si>
    <t>FVE14705</t>
  </si>
  <si>
    <t>805027338_FVE14705</t>
  </si>
  <si>
    <t>Factura en proceso interno</t>
  </si>
  <si>
    <t>Para auditoria de pertinencia</t>
  </si>
  <si>
    <t>Corriente</t>
  </si>
  <si>
    <t>FVE14707</t>
  </si>
  <si>
    <t>805027338_FVE14707</t>
  </si>
  <si>
    <t>FVE14711</t>
  </si>
  <si>
    <t>805027338_FVE14711</t>
  </si>
  <si>
    <t>FVE14935</t>
  </si>
  <si>
    <t>805027338_FVE14935</t>
  </si>
  <si>
    <t>FVE14938</t>
  </si>
  <si>
    <t>805027338_FVE14938</t>
  </si>
  <si>
    <t>FVE14939</t>
  </si>
  <si>
    <t>805027338_FVE14939</t>
  </si>
  <si>
    <t>FVE14940</t>
  </si>
  <si>
    <t>805027338_FVE14940</t>
  </si>
  <si>
    <t>FVE14945</t>
  </si>
  <si>
    <t>805027338_FVE14945</t>
  </si>
  <si>
    <t>FVE14948</t>
  </si>
  <si>
    <t>805027338_FVE14948</t>
  </si>
  <si>
    <t>FVE14949</t>
  </si>
  <si>
    <t>805027338_FVE14949</t>
  </si>
  <si>
    <t>FVE14951</t>
  </si>
  <si>
    <t>805027338_FVE14951</t>
  </si>
  <si>
    <t>FVE14952</t>
  </si>
  <si>
    <t>805027338_FVE14952</t>
  </si>
  <si>
    <t>FVE14953</t>
  </si>
  <si>
    <t>805027338_FVE14953</t>
  </si>
  <si>
    <t>FVE14954</t>
  </si>
  <si>
    <t>805027338_FVE14954</t>
  </si>
  <si>
    <t>FVE14955</t>
  </si>
  <si>
    <t>805027338_FVE14955</t>
  </si>
  <si>
    <t>FVE14956</t>
  </si>
  <si>
    <t>805027338_FVE14956</t>
  </si>
  <si>
    <t>FVE14958</t>
  </si>
  <si>
    <t>805027338_FVE14958</t>
  </si>
  <si>
    <t>FVE14959</t>
  </si>
  <si>
    <t>805027338_FVE14959</t>
  </si>
  <si>
    <t>FVE18474</t>
  </si>
  <si>
    <t>805027338_FVE18474</t>
  </si>
  <si>
    <t>FVE18475</t>
  </si>
  <si>
    <t>805027338_FVE18475</t>
  </si>
  <si>
    <t>FVE18476</t>
  </si>
  <si>
    <t>805027338_FVE18476</t>
  </si>
  <si>
    <t>FVE18477</t>
  </si>
  <si>
    <t>805027338_FVE18477</t>
  </si>
  <si>
    <t>FVE18478</t>
  </si>
  <si>
    <t>805027338_FVE18478</t>
  </si>
  <si>
    <t>FVE18479</t>
  </si>
  <si>
    <t>805027338_FVE18479</t>
  </si>
  <si>
    <t>FVE18480</t>
  </si>
  <si>
    <t>805027338_FVE18480</t>
  </si>
  <si>
    <t>FVE18481</t>
  </si>
  <si>
    <t>805027338_FVE18481</t>
  </si>
  <si>
    <t>FVE18482</t>
  </si>
  <si>
    <t>805027338_FVE18482</t>
  </si>
  <si>
    <t>FVE18483</t>
  </si>
  <si>
    <t>805027338_FVE18483</t>
  </si>
  <si>
    <t>FVE18484</t>
  </si>
  <si>
    <t>805027338_FVE18484</t>
  </si>
  <si>
    <t>FVE18486</t>
  </si>
  <si>
    <t>805027338_FVE18486</t>
  </si>
  <si>
    <t>FVE18487</t>
  </si>
  <si>
    <t>805027338_FVE18487</t>
  </si>
  <si>
    <t>FVE18488</t>
  </si>
  <si>
    <t>805027338_FVE18488</t>
  </si>
  <si>
    <t>FVE18489</t>
  </si>
  <si>
    <t>805027338_FVE18489</t>
  </si>
  <si>
    <t>FVE18490</t>
  </si>
  <si>
    <t>805027338_FVE18490</t>
  </si>
  <si>
    <t>FVE18493</t>
  </si>
  <si>
    <t>805027338_FVE18493</t>
  </si>
  <si>
    <t>FVE18494</t>
  </si>
  <si>
    <t>805027338_FVE18494</t>
  </si>
  <si>
    <t>FVE18495</t>
  </si>
  <si>
    <t>805027338_FVE18495</t>
  </si>
  <si>
    <t>FVE18496</t>
  </si>
  <si>
    <t>805027338_FVE18496</t>
  </si>
  <si>
    <t>FVE18497</t>
  </si>
  <si>
    <t>805027338_FVE18497</t>
  </si>
  <si>
    <t>FVE18499</t>
  </si>
  <si>
    <t>805027338_FVE18499</t>
  </si>
  <si>
    <t>FVE18500</t>
  </si>
  <si>
    <t>805027338_FVE18500</t>
  </si>
  <si>
    <t>FVE18504</t>
  </si>
  <si>
    <t>805027338_FVE18504</t>
  </si>
  <si>
    <t>FVE18508</t>
  </si>
  <si>
    <t>805027338_FVE18508</t>
  </si>
  <si>
    <t>FVE18509</t>
  </si>
  <si>
    <t>805027338_FVE18509</t>
  </si>
  <si>
    <t>FVE18510</t>
  </si>
  <si>
    <t>805027338_FVE18510</t>
  </si>
  <si>
    <t>FVE18511</t>
  </si>
  <si>
    <t>805027338_FVE18511</t>
  </si>
  <si>
    <t>FVE18512</t>
  </si>
  <si>
    <t>805027338_FVE18512</t>
  </si>
  <si>
    <t>FVE18514</t>
  </si>
  <si>
    <t>805027338_FVE18514</t>
  </si>
  <si>
    <t>FVE18515</t>
  </si>
  <si>
    <t>805027338_FVE18515</t>
  </si>
  <si>
    <t>FVE18525</t>
  </si>
  <si>
    <t>805027338_FVE18525</t>
  </si>
  <si>
    <t>FVE18526</t>
  </si>
  <si>
    <t>805027338_FVE18526</t>
  </si>
  <si>
    <t>FVE18646</t>
  </si>
  <si>
    <t>805027338_FVE18646</t>
  </si>
  <si>
    <t>FVE18647</t>
  </si>
  <si>
    <t>805027338_FVE18647</t>
  </si>
  <si>
    <t>FVE18652</t>
  </si>
  <si>
    <t>805027338_FVE18652</t>
  </si>
  <si>
    <t>FVE18656</t>
  </si>
  <si>
    <t>805027338_FVE18656</t>
  </si>
  <si>
    <t>FVE18670</t>
  </si>
  <si>
    <t>805027338_FVE18670</t>
  </si>
  <si>
    <t>FVE18672</t>
  </si>
  <si>
    <t>805027338_FVE18672</t>
  </si>
  <si>
    <t>FVE18673</t>
  </si>
  <si>
    <t>805027338_FVE18673</t>
  </si>
  <si>
    <t>FVE18676</t>
  </si>
  <si>
    <t>805027338_FVE18676</t>
  </si>
  <si>
    <t>FVE18678</t>
  </si>
  <si>
    <t>805027338_FVE18678</t>
  </si>
  <si>
    <t>FVE18680</t>
  </si>
  <si>
    <t>805027338_FVE18680</t>
  </si>
  <si>
    <t>FVE18693</t>
  </si>
  <si>
    <t>805027338_FVE18693</t>
  </si>
  <si>
    <t>FVE18713</t>
  </si>
  <si>
    <t>805027338_FVE18713</t>
  </si>
  <si>
    <t>FVE18715</t>
  </si>
  <si>
    <t>805027338_FVE18715</t>
  </si>
  <si>
    <t>FVE18716</t>
  </si>
  <si>
    <t>805027338_FVE18716</t>
  </si>
  <si>
    <t>FVE18717</t>
  </si>
  <si>
    <t>805027338_FVE18717</t>
  </si>
  <si>
    <t>FVE18718</t>
  </si>
  <si>
    <t>805027338_FVE18718</t>
  </si>
  <si>
    <t>FEV6235</t>
  </si>
  <si>
    <t>805027338_FEV6235</t>
  </si>
  <si>
    <t>Factura no radicada</t>
  </si>
  <si>
    <t>FVE63690</t>
  </si>
  <si>
    <t>805027338_FVE63690</t>
  </si>
  <si>
    <t>FVE63695</t>
  </si>
  <si>
    <t>805027338_FVE63695</t>
  </si>
  <si>
    <t>FVE63698</t>
  </si>
  <si>
    <t>805027338_FVE63698</t>
  </si>
  <si>
    <t>FVE63704</t>
  </si>
  <si>
    <t>805027338_FVE63704</t>
  </si>
  <si>
    <t>FVE63834</t>
  </si>
  <si>
    <t>805027338_FVE63834</t>
  </si>
  <si>
    <t>FVE63840</t>
  </si>
  <si>
    <t>805027338_FVE63840</t>
  </si>
  <si>
    <t>FVE63862</t>
  </si>
  <si>
    <t>805027338_FVE63862</t>
  </si>
  <si>
    <t>FVE63863</t>
  </si>
  <si>
    <t>805027338_FVE63863</t>
  </si>
  <si>
    <t>FVE64004</t>
  </si>
  <si>
    <t>805027338_FVE64004</t>
  </si>
  <si>
    <t>FVE64024</t>
  </si>
  <si>
    <t>805027338_FVE64024</t>
  </si>
  <si>
    <t>FVE64025</t>
  </si>
  <si>
    <t>805027338_FVE64025</t>
  </si>
  <si>
    <t>FVE64026</t>
  </si>
  <si>
    <t>805027338_FVE64026</t>
  </si>
  <si>
    <t>FVE64027</t>
  </si>
  <si>
    <t>805027338_FVE64027</t>
  </si>
  <si>
    <t>FVE66544</t>
  </si>
  <si>
    <t>805027338_FVE66544</t>
  </si>
  <si>
    <t>FVE66545</t>
  </si>
  <si>
    <t>805027338_FVE66545</t>
  </si>
  <si>
    <t>FVE66610</t>
  </si>
  <si>
    <t>805027338_FVE66610</t>
  </si>
  <si>
    <t>FVE66752</t>
  </si>
  <si>
    <t>805027338_FVE66752</t>
  </si>
  <si>
    <t>FVE66753</t>
  </si>
  <si>
    <t>805027338_FVE66753</t>
  </si>
  <si>
    <t>FVE74781</t>
  </si>
  <si>
    <t>805027338_FVE74781</t>
  </si>
  <si>
    <t>FVE74850</t>
  </si>
  <si>
    <t>805027338_FVE74850</t>
  </si>
  <si>
    <t>FVE74852</t>
  </si>
  <si>
    <t>805027338_FVE74852</t>
  </si>
  <si>
    <t>FEV5614</t>
  </si>
  <si>
    <t>805027338_FEV5614</t>
  </si>
  <si>
    <t>FEV5650</t>
  </si>
  <si>
    <t>805027338_FEV5650</t>
  </si>
  <si>
    <t>FEV5665</t>
  </si>
  <si>
    <t>805027338_FEV5665</t>
  </si>
  <si>
    <t>FEV5668</t>
  </si>
  <si>
    <t>805027338_FEV5668</t>
  </si>
  <si>
    <t>FEV5787</t>
  </si>
  <si>
    <t>805027338_FEV5787</t>
  </si>
  <si>
    <t>FEV5789</t>
  </si>
  <si>
    <t>805027338_FEV5789</t>
  </si>
  <si>
    <t>FEV5852</t>
  </si>
  <si>
    <t>805027338_FEV5852</t>
  </si>
  <si>
    <t>FEV5951</t>
  </si>
  <si>
    <t>805027338_FEV5951</t>
  </si>
  <si>
    <t>FEV5980</t>
  </si>
  <si>
    <t>805027338_FEV5980</t>
  </si>
  <si>
    <t>FEV6189</t>
  </si>
  <si>
    <t>805027338_FEV6189</t>
  </si>
  <si>
    <t>FEV8561</t>
  </si>
  <si>
    <t>805027338_FEV8561</t>
  </si>
  <si>
    <t>FEV8562</t>
  </si>
  <si>
    <t>805027338_FEV8562</t>
  </si>
  <si>
    <t>FVE81890</t>
  </si>
  <si>
    <t>805027338_FVE81890</t>
  </si>
  <si>
    <t>FVE81891</t>
  </si>
  <si>
    <t>805027338_FVE81891</t>
  </si>
  <si>
    <t>FVE81951</t>
  </si>
  <si>
    <t>805027338_FVE81951</t>
  </si>
  <si>
    <t>FVE82285</t>
  </si>
  <si>
    <t>805027338_FVE82285</t>
  </si>
  <si>
    <t>FVE82286</t>
  </si>
  <si>
    <t>805027338_FVE82286</t>
  </si>
  <si>
    <t>FVE82287</t>
  </si>
  <si>
    <t>805027338_FVE82287</t>
  </si>
  <si>
    <t>FVE82288</t>
  </si>
  <si>
    <t>805027338_FVE82288</t>
  </si>
  <si>
    <t>FVE82289</t>
  </si>
  <si>
    <t>805027338_FVE82289</t>
  </si>
  <si>
    <t>FVE82290</t>
  </si>
  <si>
    <t>805027338_FVE82290</t>
  </si>
  <si>
    <t>FVE82291</t>
  </si>
  <si>
    <t>805027338_FVE82291</t>
  </si>
  <si>
    <t>FVE82292</t>
  </si>
  <si>
    <t>805027338_FVE82292</t>
  </si>
  <si>
    <t>FVE82680</t>
  </si>
  <si>
    <t>805027338_FVE82680</t>
  </si>
  <si>
    <t>FVE82690</t>
  </si>
  <si>
    <t>805027338_FVE82690</t>
  </si>
  <si>
    <t>FVE82768</t>
  </si>
  <si>
    <t>805027338_FVE82768</t>
  </si>
  <si>
    <t>FVE58946</t>
  </si>
  <si>
    <t>805027338_FVE58946</t>
  </si>
  <si>
    <t>FVE63705</t>
  </si>
  <si>
    <t>805027338_FVE63705</t>
  </si>
  <si>
    <t>FVE63959</t>
  </si>
  <si>
    <t>805027338_FVE63959</t>
  </si>
  <si>
    <t>FVE64008</t>
  </si>
  <si>
    <t>805027338_FVE64008</t>
  </si>
  <si>
    <t>FVE64074</t>
  </si>
  <si>
    <t>805027338_FVE64074</t>
  </si>
  <si>
    <t>FVE64076</t>
  </si>
  <si>
    <t>805027338_FVE64076</t>
  </si>
  <si>
    <t>FVE64077</t>
  </si>
  <si>
    <t>805027338_FVE64077</t>
  </si>
  <si>
    <t>FVE64078</t>
  </si>
  <si>
    <t>805027338_FVE64078</t>
  </si>
  <si>
    <t>FVE64165</t>
  </si>
  <si>
    <t>805027338_FVE64165</t>
  </si>
  <si>
    <t>FVE64403</t>
  </si>
  <si>
    <t>805027338_FVE64403</t>
  </si>
  <si>
    <t>FVE64473</t>
  </si>
  <si>
    <t>805027338_FVE64473</t>
  </si>
  <si>
    <t>FVE64585</t>
  </si>
  <si>
    <t>805027338_FVE64585</t>
  </si>
  <si>
    <t>FVE64627</t>
  </si>
  <si>
    <t>805027338_FVE64627</t>
  </si>
  <si>
    <t>FVE64628</t>
  </si>
  <si>
    <t>805027338_FVE64628</t>
  </si>
  <si>
    <t>FVE64750</t>
  </si>
  <si>
    <t>805027338_FVE64750</t>
  </si>
  <si>
    <t>FVE64833</t>
  </si>
  <si>
    <t>805027338_FVE64833</t>
  </si>
  <si>
    <t>FVE64980</t>
  </si>
  <si>
    <t>805027338_FVE64980</t>
  </si>
  <si>
    <t>FVE64981</t>
  </si>
  <si>
    <t>805027338_FVE64981</t>
  </si>
  <si>
    <t>FVE64984</t>
  </si>
  <si>
    <t>805027338_FVE64984</t>
  </si>
  <si>
    <t>FVE65017</t>
  </si>
  <si>
    <t>805027338_FVE65017</t>
  </si>
  <si>
    <t>FVE65155</t>
  </si>
  <si>
    <t>805027338_FVE65155</t>
  </si>
  <si>
    <t>FVE65313</t>
  </si>
  <si>
    <t>805027338_FVE65313</t>
  </si>
  <si>
    <t>FVE65320</t>
  </si>
  <si>
    <t>805027338_FVE65320</t>
  </si>
  <si>
    <t>FVE65321</t>
  </si>
  <si>
    <t>805027338_FVE65321</t>
  </si>
  <si>
    <t>FVE65336</t>
  </si>
  <si>
    <t>805027338_FVE65336</t>
  </si>
  <si>
    <t>FVE65337</t>
  </si>
  <si>
    <t>805027338_FVE65337</t>
  </si>
  <si>
    <t>FVE65637</t>
  </si>
  <si>
    <t>805027338_FVE65637</t>
  </si>
  <si>
    <t>FVE74673</t>
  </si>
  <si>
    <t>805027338_FVE74673</t>
  </si>
  <si>
    <t>FVE63692</t>
  </si>
  <si>
    <t>805027338_FVE63692</t>
  </si>
  <si>
    <t>FVE63693</t>
  </si>
  <si>
    <t>805027338_FVE63693</t>
  </si>
  <si>
    <t>FVE64022</t>
  </si>
  <si>
    <t>805027338_FVE64022</t>
  </si>
  <si>
    <t>FVE74782</t>
  </si>
  <si>
    <t>805027338_FVE74782</t>
  </si>
  <si>
    <t>FEV5655</t>
  </si>
  <si>
    <t>805027338_FEV5655</t>
  </si>
  <si>
    <t>FEV5656</t>
  </si>
  <si>
    <t>805027338_FEV5656</t>
  </si>
  <si>
    <t>FEV6192</t>
  </si>
  <si>
    <t>805027338_FEV6192</t>
  </si>
  <si>
    <t>FVE63835</t>
  </si>
  <si>
    <t>805027338_FVE63835</t>
  </si>
  <si>
    <t>FVE65315</t>
  </si>
  <si>
    <t>805027338_FVE65315</t>
  </si>
  <si>
    <t>FVE66678</t>
  </si>
  <si>
    <t>805027338_FVE66678</t>
  </si>
  <si>
    <t>FEV5971</t>
  </si>
  <si>
    <t>805027338_FEV5971</t>
  </si>
  <si>
    <t>FVE64584</t>
  </si>
  <si>
    <t>805027338_FVE64584</t>
  </si>
  <si>
    <t>FVE65156</t>
  </si>
  <si>
    <t>805027338_FVE65156</t>
  </si>
  <si>
    <t>FEV7459</t>
  </si>
  <si>
    <t>805027338_FEV7459</t>
  </si>
  <si>
    <t>FVE64028</t>
  </si>
  <si>
    <t>805027338_FVE64028</t>
  </si>
  <si>
    <t>FVE64164</t>
  </si>
  <si>
    <t>805027338_FVE64164</t>
  </si>
  <si>
    <t>FVE65560</t>
  </si>
  <si>
    <t>805027338_FVE65560</t>
  </si>
  <si>
    <t>FVE14933</t>
  </si>
  <si>
    <t>805027338_FVE14933</t>
  </si>
  <si>
    <t>FVE14934</t>
  </si>
  <si>
    <t>805027338_FVE14934</t>
  </si>
  <si>
    <t>FVE14936</t>
  </si>
  <si>
    <t>805027338_FVE14936</t>
  </si>
  <si>
    <t>FVE14944</t>
  </si>
  <si>
    <t>805027338_FVE14944</t>
  </si>
  <si>
    <t>FVE14950</t>
  </si>
  <si>
    <t>805027338_FVE14950</t>
  </si>
  <si>
    <t>FVE14957</t>
  </si>
  <si>
    <t>805027338_FVE14957</t>
  </si>
  <si>
    <t>FVE14960</t>
  </si>
  <si>
    <t>805027338_FVE14960</t>
  </si>
  <si>
    <t>FVE18485</t>
  </si>
  <si>
    <t>805027338_FVE18485</t>
  </si>
  <si>
    <t>FVE32256</t>
  </si>
  <si>
    <t>805027338_FVE32256</t>
  </si>
  <si>
    <t>FVE32266</t>
  </si>
  <si>
    <t>805027338_FVE32266</t>
  </si>
  <si>
    <t>FVE32274</t>
  </si>
  <si>
    <t>805027338_FVE32274</t>
  </si>
  <si>
    <t>FVE32277</t>
  </si>
  <si>
    <t>805027338_FVE32277</t>
  </si>
  <si>
    <t>FVE32282</t>
  </si>
  <si>
    <t>805027338_FVE32282</t>
  </si>
  <si>
    <t>FVE82912</t>
  </si>
  <si>
    <t>805027338_FVE82912</t>
  </si>
  <si>
    <t>FVE74722</t>
  </si>
  <si>
    <t>805027338_FVE74722</t>
  </si>
  <si>
    <t>FVE58237</t>
  </si>
  <si>
    <t>805027338_FVE58237</t>
  </si>
  <si>
    <t>FVE58238</t>
  </si>
  <si>
    <t>805027338_FVE58238</t>
  </si>
  <si>
    <t>FVE58239</t>
  </si>
  <si>
    <t>805027338_FVE58239</t>
  </si>
  <si>
    <t>FVE58240</t>
  </si>
  <si>
    <t>805027338_FVE58240</t>
  </si>
  <si>
    <t>FVE58241</t>
  </si>
  <si>
    <t>805027338_FVE58241</t>
  </si>
  <si>
    <t>FVE58242</t>
  </si>
  <si>
    <t>805027338_FVE58242</t>
  </si>
  <si>
    <t>FVE58243</t>
  </si>
  <si>
    <t>805027338_FVE58243</t>
  </si>
  <si>
    <t>FVE58245</t>
  </si>
  <si>
    <t>805027338_FVE58245</t>
  </si>
  <si>
    <t>FVE82913</t>
  </si>
  <si>
    <t>805027338_FVE82913</t>
  </si>
  <si>
    <t>FVE66882</t>
  </si>
  <si>
    <t>805027338_FVE66882</t>
  </si>
  <si>
    <t>FVE74735</t>
  </si>
  <si>
    <t>805027338_FVE74735</t>
  </si>
  <si>
    <t>FEV6024</t>
  </si>
  <si>
    <t>805027338_FEV6024</t>
  </si>
  <si>
    <t>FVE66887</t>
  </si>
  <si>
    <t>805027338_FVE66887</t>
  </si>
  <si>
    <t>FVE65580</t>
  </si>
  <si>
    <t>805027338_FVE65580</t>
  </si>
  <si>
    <t>FEV5571</t>
  </si>
  <si>
    <t>805027338_FEV5571</t>
  </si>
  <si>
    <t>FV.102500</t>
  </si>
  <si>
    <t>805027338_FV.102500</t>
  </si>
  <si>
    <t>FV.107410</t>
  </si>
  <si>
    <t>805027338_FV.107410</t>
  </si>
  <si>
    <t>FV.107648</t>
  </si>
  <si>
    <t>805027338_FV.107648</t>
  </si>
  <si>
    <t>FV.107656</t>
  </si>
  <si>
    <t>805027338_FV.107656</t>
  </si>
  <si>
    <t>FV.95983</t>
  </si>
  <si>
    <t>805027338_FV.95983</t>
  </si>
  <si>
    <t>FV.96016</t>
  </si>
  <si>
    <t>805027338_FV.96016</t>
  </si>
  <si>
    <t>FV.96017</t>
  </si>
  <si>
    <t>805027338_FV.96017</t>
  </si>
  <si>
    <t>FV.96018</t>
  </si>
  <si>
    <t>805027338_FV.96018</t>
  </si>
  <si>
    <t>FV.96019</t>
  </si>
  <si>
    <t>805027338_FV.96019</t>
  </si>
  <si>
    <t>FV.96033</t>
  </si>
  <si>
    <t>805027338_FV.96033</t>
  </si>
  <si>
    <t>FV.96581</t>
  </si>
  <si>
    <t>805027338_FV.96581</t>
  </si>
  <si>
    <t>FV.96858</t>
  </si>
  <si>
    <t>805027338_FV.96858</t>
  </si>
  <si>
    <t>FV.96860</t>
  </si>
  <si>
    <t>805027338_FV.96860</t>
  </si>
  <si>
    <t>FV.96865</t>
  </si>
  <si>
    <t>805027338_FV.96865</t>
  </si>
  <si>
    <t>FV.96866</t>
  </si>
  <si>
    <t>805027338_FV.96866</t>
  </si>
  <si>
    <t>FV.96868</t>
  </si>
  <si>
    <t>805027338_FV.96868</t>
  </si>
  <si>
    <t>FV.96869</t>
  </si>
  <si>
    <t>805027338_FV.96869</t>
  </si>
  <si>
    <t>FV.96870</t>
  </si>
  <si>
    <t>805027338_FV.96870</t>
  </si>
  <si>
    <t>FV.96872</t>
  </si>
  <si>
    <t>805027338_FV.96872</t>
  </si>
  <si>
    <t>FV.96873</t>
  </si>
  <si>
    <t>805027338_FV.96873</t>
  </si>
  <si>
    <t>FV.96874</t>
  </si>
  <si>
    <t>805027338_FV.96874</t>
  </si>
  <si>
    <t>FV.96875</t>
  </si>
  <si>
    <t>805027338_FV.96875</t>
  </si>
  <si>
    <t>FV.96876</t>
  </si>
  <si>
    <t>805027338_FV.96876</t>
  </si>
  <si>
    <t>FV.96881</t>
  </si>
  <si>
    <t>805027338_FV.96881</t>
  </si>
  <si>
    <t>FV.96882</t>
  </si>
  <si>
    <t>805027338_FV.96882</t>
  </si>
  <si>
    <t>FV.96885</t>
  </si>
  <si>
    <t>805027338_FV.96885</t>
  </si>
  <si>
    <t>FV.96887</t>
  </si>
  <si>
    <t>805027338_FV.96887</t>
  </si>
  <si>
    <t>FV.96888</t>
  </si>
  <si>
    <t>805027338_FV.96888</t>
  </si>
  <si>
    <t>FV.96889</t>
  </si>
  <si>
    <t>805027338_FV.96889</t>
  </si>
  <si>
    <t>FV.96890</t>
  </si>
  <si>
    <t>805027338_FV.96890</t>
  </si>
  <si>
    <t>FV.96891</t>
  </si>
  <si>
    <t>805027338_FV.96891</t>
  </si>
  <si>
    <t>FV.96892</t>
  </si>
  <si>
    <t>805027338_FV.96892</t>
  </si>
  <si>
    <t>FV.96893</t>
  </si>
  <si>
    <t>805027338_FV.96893</t>
  </si>
  <si>
    <t>FV.96895</t>
  </si>
  <si>
    <t>805027338_FV.96895</t>
  </si>
  <si>
    <t>FV.96897</t>
  </si>
  <si>
    <t>805027338_FV.96897</t>
  </si>
  <si>
    <t>FV.96898</t>
  </si>
  <si>
    <t>805027338_FV.96898</t>
  </si>
  <si>
    <t>FV.96899</t>
  </si>
  <si>
    <t>805027338_FV.96899</t>
  </si>
  <si>
    <t>FV.96903</t>
  </si>
  <si>
    <t>805027338_FV.96903</t>
  </si>
  <si>
    <t>FV.96904</t>
  </si>
  <si>
    <t>805027338_FV.96904</t>
  </si>
  <si>
    <t>FV.102497</t>
  </si>
  <si>
    <t>805027338_FV.102497</t>
  </si>
  <si>
    <t>FVE47206</t>
  </si>
  <si>
    <t>805027338_FVE47206</t>
  </si>
  <si>
    <t>FVE47384</t>
  </si>
  <si>
    <t>805027338_FVE47384</t>
  </si>
  <si>
    <t>FVE47385</t>
  </si>
  <si>
    <t>805027338_FVE47385</t>
  </si>
  <si>
    <t>FVE47387</t>
  </si>
  <si>
    <t>805027338_FVE47387</t>
  </si>
  <si>
    <t>FVE47389</t>
  </si>
  <si>
    <t>805027338_FVE47389</t>
  </si>
  <si>
    <t>FVE47390</t>
  </si>
  <si>
    <t>805027338_FVE47390</t>
  </si>
  <si>
    <t>FV.96021</t>
  </si>
  <si>
    <t>805027338_FV.96021</t>
  </si>
  <si>
    <t>FV.102502</t>
  </si>
  <si>
    <t>805027338_FV.102502</t>
  </si>
  <si>
    <t>FV.107449</t>
  </si>
  <si>
    <t>805027338_FV.107449</t>
  </si>
  <si>
    <t>FV.96863</t>
  </si>
  <si>
    <t>805027338_FV.96863</t>
  </si>
  <si>
    <t>FV.96879</t>
  </si>
  <si>
    <t>805027338_FV.96879</t>
  </si>
  <si>
    <t>FV.107668</t>
  </si>
  <si>
    <t>805027338_FV.107668</t>
  </si>
  <si>
    <t>FV21921</t>
  </si>
  <si>
    <t>805027338_FV21921</t>
  </si>
  <si>
    <t>FVE5248</t>
  </si>
  <si>
    <t>805027338_FVE5248</t>
  </si>
  <si>
    <t>ESTADO DOS</t>
  </si>
  <si>
    <t>DEVOLUCION CUENTAS</t>
  </si>
  <si>
    <t>SOLICITAR IMAGEN</t>
  </si>
  <si>
    <t>FVE18951</t>
  </si>
  <si>
    <t>805027338_FVE18951</t>
  </si>
  <si>
    <t>FVE18981</t>
  </si>
  <si>
    <t>805027338_FVE18981</t>
  </si>
  <si>
    <t>FVE18982</t>
  </si>
  <si>
    <t>805027338_FVE18982</t>
  </si>
  <si>
    <t>FVE19210</t>
  </si>
  <si>
    <t>805027338_FVE19210</t>
  </si>
  <si>
    <t>FVE10087</t>
  </si>
  <si>
    <t>805027338_FVE10087</t>
  </si>
  <si>
    <t>FVE10089</t>
  </si>
  <si>
    <t>805027338_FVE10089</t>
  </si>
  <si>
    <t>FVE10090</t>
  </si>
  <si>
    <t>805027338_FVE10090</t>
  </si>
  <si>
    <t>FVE10095</t>
  </si>
  <si>
    <t>805027338_FVE10095</t>
  </si>
  <si>
    <t>FVE10337</t>
  </si>
  <si>
    <t>805027338_FVE10337</t>
  </si>
  <si>
    <t>FVE10341</t>
  </si>
  <si>
    <t>805027338_FVE10341</t>
  </si>
  <si>
    <t>FVE10611</t>
  </si>
  <si>
    <t>805027338_FVE10611</t>
  </si>
  <si>
    <t>FVE10612</t>
  </si>
  <si>
    <t>805027338_FVE10612</t>
  </si>
  <si>
    <t>FVE10615</t>
  </si>
  <si>
    <t>805027338_FVE10615</t>
  </si>
  <si>
    <t>FVE10616</t>
  </si>
  <si>
    <t>805027338_FVE10616</t>
  </si>
  <si>
    <t>FVE10748</t>
  </si>
  <si>
    <t>805027338_FVE10748</t>
  </si>
  <si>
    <t>FVE10762</t>
  </si>
  <si>
    <t>805027338_FVE10762</t>
  </si>
  <si>
    <t>FVE10772</t>
  </si>
  <si>
    <t>805027338_FVE10772</t>
  </si>
  <si>
    <t>FVE18770</t>
  </si>
  <si>
    <t>805027338_FVE18770</t>
  </si>
  <si>
    <t>FVE18957</t>
  </si>
  <si>
    <t>805027338_FVE18957</t>
  </si>
  <si>
    <t>FVE22299</t>
  </si>
  <si>
    <t>805027338_FVE22299</t>
  </si>
  <si>
    <t>FVE30724</t>
  </si>
  <si>
    <t>805027338_FVE30724</t>
  </si>
  <si>
    <t>FVE22219</t>
  </si>
  <si>
    <t>805027338_FVE22219</t>
  </si>
  <si>
    <t>RADICADO A LA ADRES</t>
  </si>
  <si>
    <t>RADICADO A LA ADRES PENDIENTE RESPUESTA</t>
  </si>
  <si>
    <t>FVE33430</t>
  </si>
  <si>
    <t>805027338_FVE33430</t>
  </si>
  <si>
    <t>CARGADO A OTRA EPS</t>
  </si>
  <si>
    <t>FVE37733</t>
  </si>
  <si>
    <t>805027338_FVE37733</t>
  </si>
  <si>
    <t>CAMBIAR A EPSS12</t>
  </si>
  <si>
    <t>FVE37737</t>
  </si>
  <si>
    <t>805027338_FVE37737</t>
  </si>
  <si>
    <t>FVE37745</t>
  </si>
  <si>
    <t>805027338_FVE37745</t>
  </si>
  <si>
    <t>FVE38470</t>
  </si>
  <si>
    <t>805027338_FVE38470</t>
  </si>
  <si>
    <t>FVE49670</t>
  </si>
  <si>
    <t>805027338_FVE49670</t>
  </si>
  <si>
    <t>FVE19212</t>
  </si>
  <si>
    <t>805027338_FVE19212</t>
  </si>
  <si>
    <t>FVE1537</t>
  </si>
  <si>
    <t>805027338_FVE1537</t>
  </si>
  <si>
    <t>Glosa por contestar IPS</t>
  </si>
  <si>
    <t>Para respuesta prestador</t>
  </si>
  <si>
    <t>FACTURACION-NO PBS: Se realiza glosa por valor de $9.7000el medicamento: ivermectina se debe facturar por separado ya que es no pbs. Favor corregir y refacturar para continuar con el tramuite. Luisa Mora</t>
  </si>
  <si>
    <t>GLOSA</t>
  </si>
  <si>
    <t>.FACTURACION-NO PBS: Se realiza glosa por valor de $9.7000 el medicamento: ivermectina se debe facturar por separado ya que es no pbs. Favor corregir y refacturar para continuar con el tramuite. Luisa Mora</t>
  </si>
  <si>
    <t>FVE45883</t>
  </si>
  <si>
    <t>805027338_FVE45883</t>
  </si>
  <si>
    <t>TARIFA: se realiza glosa por valor de $194.999 sala de procedimientos basica en tarifario SOAT se encuentra en $58.700 se glosa excedente. Luisa Mora</t>
  </si>
  <si>
    <t>.TARIFA: se realiza glosa por valor de $194.999 sala de proce dimientos basica en tarifario SOAT se encuentra en $58.700se glosa excedente. Luisa Mora</t>
  </si>
  <si>
    <t>SOAT</t>
  </si>
  <si>
    <t>FEV6855</t>
  </si>
  <si>
    <t>805027338_FEV6855</t>
  </si>
  <si>
    <t>Andres Felipe Anacona Timana</t>
  </si>
  <si>
    <t>URG-2024-50</t>
  </si>
  <si>
    <t>FEV7212</t>
  </si>
  <si>
    <t>805027338_FEV7212</t>
  </si>
  <si>
    <t>Procesos Servidor</t>
  </si>
  <si>
    <t>FVE80479</t>
  </si>
  <si>
    <t>805027338_FVE80479</t>
  </si>
  <si>
    <t>FEV7460</t>
  </si>
  <si>
    <t>805027338_FEV7460</t>
  </si>
  <si>
    <t>FEV6750</t>
  </si>
  <si>
    <t>805027338_FEV6750</t>
  </si>
  <si>
    <t>FEV6304</t>
  </si>
  <si>
    <t>805027338_FEV6304</t>
  </si>
  <si>
    <t>FVE73936</t>
  </si>
  <si>
    <t>805027338_FVE73936</t>
  </si>
  <si>
    <t>181-360</t>
  </si>
  <si>
    <t>FVE74121</t>
  </si>
  <si>
    <t>805027338_FVE74121</t>
  </si>
  <si>
    <t>FVE74070</t>
  </si>
  <si>
    <t>805027338_FVE74070</t>
  </si>
  <si>
    <t>FVE74610</t>
  </si>
  <si>
    <t>805027338_FVE74610</t>
  </si>
  <si>
    <t>FVE74513</t>
  </si>
  <si>
    <t>805027338_FVE74513</t>
  </si>
  <si>
    <t>FVE73935</t>
  </si>
  <si>
    <t>805027338_FVE73935</t>
  </si>
  <si>
    <t>FVE73934</t>
  </si>
  <si>
    <t>805027338_FVE73934</t>
  </si>
  <si>
    <t>FVE73882</t>
  </si>
  <si>
    <t>805027338_FVE73882</t>
  </si>
  <si>
    <t>FVE74080</t>
  </si>
  <si>
    <t>805027338_FVE74080</t>
  </si>
  <si>
    <t>FVE74220</t>
  </si>
  <si>
    <t>805027338_FVE74220</t>
  </si>
  <si>
    <t>FVE74275</t>
  </si>
  <si>
    <t>805027338_FVE74275</t>
  </si>
  <si>
    <t>FVE74392</t>
  </si>
  <si>
    <t>805027338_FVE74392</t>
  </si>
  <si>
    <t>FVE74406</t>
  </si>
  <si>
    <t>805027338_FVE74406</t>
  </si>
  <si>
    <t>FVE74500</t>
  </si>
  <si>
    <t>805027338_FVE74500</t>
  </si>
  <si>
    <t>FVE75138</t>
  </si>
  <si>
    <t>805027338_FVE75138</t>
  </si>
  <si>
    <t>FVE74285</t>
  </si>
  <si>
    <t>805027338_FVE74285</t>
  </si>
  <si>
    <t>FVE75130</t>
  </si>
  <si>
    <t>805027338_FVE75130</t>
  </si>
  <si>
    <t>FVE74223</t>
  </si>
  <si>
    <t>805027338_FVE74223</t>
  </si>
  <si>
    <t>FVE75129</t>
  </si>
  <si>
    <t>805027338_FVE75129</t>
  </si>
  <si>
    <t>FVE78642</t>
  </si>
  <si>
    <t>805027338_FVE78642</t>
  </si>
  <si>
    <t>Julio Alberto Montoya Pulgar</t>
  </si>
  <si>
    <t>FVE79415</t>
  </si>
  <si>
    <t>805027338_FVE79415</t>
  </si>
  <si>
    <t>FVE79856</t>
  </si>
  <si>
    <t>805027338_FVE79856</t>
  </si>
  <si>
    <t>FVE79853</t>
  </si>
  <si>
    <t>805027338_FVE79853</t>
  </si>
  <si>
    <t>FVE78905</t>
  </si>
  <si>
    <t>805027338_FVE78905</t>
  </si>
  <si>
    <t>FVE73237</t>
  </si>
  <si>
    <t>805027338_FVE73237</t>
  </si>
  <si>
    <t>FVE73228</t>
  </si>
  <si>
    <t>805027338_FVE73228</t>
  </si>
  <si>
    <t>Servicios ambulatorios | Urgencias</t>
  </si>
  <si>
    <t>FVE73250</t>
  </si>
  <si>
    <t>805027338_FVE73250</t>
  </si>
  <si>
    <t>FVE73006</t>
  </si>
  <si>
    <t>805027338_FVE73006</t>
  </si>
  <si>
    <t>FVE71657</t>
  </si>
  <si>
    <t>805027338_FVE71657</t>
  </si>
  <si>
    <t>FVE71703</t>
  </si>
  <si>
    <t>805027338_FVE71703</t>
  </si>
  <si>
    <t>FVE72023</t>
  </si>
  <si>
    <t>805027338_FVE72023</t>
  </si>
  <si>
    <t>FVE72084</t>
  </si>
  <si>
    <t>805027338_FVE72084</t>
  </si>
  <si>
    <t>FVE72059</t>
  </si>
  <si>
    <t>805027338_FVE72059</t>
  </si>
  <si>
    <t>FVE70986</t>
  </si>
  <si>
    <t>805027338_FVE70986</t>
  </si>
  <si>
    <t>FVE71386</t>
  </si>
  <si>
    <t>805027338_FVE71386</t>
  </si>
  <si>
    <t>FVE72122</t>
  </si>
  <si>
    <t>805027338_FVE72122</t>
  </si>
  <si>
    <t>FVE68487</t>
  </si>
  <si>
    <t>805027338_FVE68487</t>
  </si>
  <si>
    <t>FVE68708</t>
  </si>
  <si>
    <t>805027338_FVE68708</t>
  </si>
  <si>
    <t>FVE68910</t>
  </si>
  <si>
    <t>805027338_FVE68910</t>
  </si>
  <si>
    <t>FVE69504</t>
  </si>
  <si>
    <t>805027338_FVE69504</t>
  </si>
  <si>
    <t>FVE69507</t>
  </si>
  <si>
    <t>805027338_FVE69507</t>
  </si>
  <si>
    <t>FVE69511</t>
  </si>
  <si>
    <t>805027338_FVE69511</t>
  </si>
  <si>
    <t>FVE69773</t>
  </si>
  <si>
    <t>805027338_FVE69773</t>
  </si>
  <si>
    <t>FVE69789</t>
  </si>
  <si>
    <t>805027338_FVE69789</t>
  </si>
  <si>
    <t>FVE68588</t>
  </si>
  <si>
    <t>805027338_FVE68588</t>
  </si>
  <si>
    <t>FVE69484</t>
  </si>
  <si>
    <t>805027338_FVE69484</t>
  </si>
  <si>
    <t>FVE69493</t>
  </si>
  <si>
    <t>805027338_FVE69493</t>
  </si>
  <si>
    <t>FVE69762</t>
  </si>
  <si>
    <t>805027338_FVE69762</t>
  </si>
  <si>
    <t>FVE69781</t>
  </si>
  <si>
    <t>805027338_FVE69781</t>
  </si>
  <si>
    <t>FVE70013</t>
  </si>
  <si>
    <t>805027338_FVE70013</t>
  </si>
  <si>
    <t>FVE70540</t>
  </si>
  <si>
    <t>805027338_FVE70540</t>
  </si>
  <si>
    <t>FVE70542</t>
  </si>
  <si>
    <t>805027338_FVE70542</t>
  </si>
  <si>
    <t>FVE69541</t>
  </si>
  <si>
    <t>805027338_FVE69541</t>
  </si>
  <si>
    <t>FVE68991</t>
  </si>
  <si>
    <t>805027338_FVE68991</t>
  </si>
  <si>
    <t>FVE70014</t>
  </si>
  <si>
    <t>805027338_FVE70014</t>
  </si>
  <si>
    <t>FVE68491</t>
  </si>
  <si>
    <t>805027338_FVE68491</t>
  </si>
  <si>
    <t>FVE66413</t>
  </si>
  <si>
    <t>805027338_FVE66413</t>
  </si>
  <si>
    <t>FVE66671</t>
  </si>
  <si>
    <t>805027338_FVE66671</t>
  </si>
  <si>
    <t>FVE66724</t>
  </si>
  <si>
    <t>805027338_FVE66724</t>
  </si>
  <si>
    <t>FVE66732</t>
  </si>
  <si>
    <t>805027338_FVE66732</t>
  </si>
  <si>
    <t>FVE66755</t>
  </si>
  <si>
    <t>805027338_FVE66755</t>
  </si>
  <si>
    <t>FVE66772</t>
  </si>
  <si>
    <t>805027338_FVE66772</t>
  </si>
  <si>
    <t>FVE66869</t>
  </si>
  <si>
    <t>805027338_FVE66869</t>
  </si>
  <si>
    <t>FVE67288</t>
  </si>
  <si>
    <t>805027338_FVE67288</t>
  </si>
  <si>
    <t>FVE67369</t>
  </si>
  <si>
    <t>805027338_FVE67369</t>
  </si>
  <si>
    <t>FVE67624</t>
  </si>
  <si>
    <t>805027338_FVE67624</t>
  </si>
  <si>
    <t>FVE67650</t>
  </si>
  <si>
    <t>805027338_FVE67650</t>
  </si>
  <si>
    <t>FVE68127</t>
  </si>
  <si>
    <t>805027338_FVE68127</t>
  </si>
  <si>
    <t>FVE66778</t>
  </si>
  <si>
    <t>805027338_FVE66778</t>
  </si>
  <si>
    <t>FVE68224</t>
  </si>
  <si>
    <t>805027338_FVE68224</t>
  </si>
  <si>
    <t>FVE63807</t>
  </si>
  <si>
    <t>805027338_FVE63807</t>
  </si>
  <si>
    <t>FVE64646</t>
  </si>
  <si>
    <t>805027338_FVE64646</t>
  </si>
  <si>
    <t>FVE65327</t>
  </si>
  <si>
    <t>805027338_FVE65327</t>
  </si>
  <si>
    <t>FVE67637</t>
  </si>
  <si>
    <t>805027338_FVE67637</t>
  </si>
  <si>
    <t>FVE68218</t>
  </si>
  <si>
    <t>805027338_FVE68218</t>
  </si>
  <si>
    <t>FVE63812</t>
  </si>
  <si>
    <t>805027338_FVE63812</t>
  </si>
  <si>
    <t>FVE64122</t>
  </si>
  <si>
    <t>805027338_FVE64122</t>
  </si>
  <si>
    <t>FVE48156</t>
  </si>
  <si>
    <t>805027338_FVE48156</t>
  </si>
  <si>
    <t>PAGADA POR ADRES</t>
  </si>
  <si>
    <t>COVID-19: Se realiza devolución de factura, se realizavalidacion y las fechas se encuentran mal reportadas en el aplicativo sismuestras, favor corregir para continuar con el tramite de pago. Luisa Mora</t>
  </si>
  <si>
    <t>FVE11685</t>
  </si>
  <si>
    <t>805027338_FVE11685</t>
  </si>
  <si>
    <t>FVE1582</t>
  </si>
  <si>
    <t>805027338_FVE1582</t>
  </si>
  <si>
    <t>SPTE INCOMPLETO: Se realiza glosa por valor de $70.300RX de torax no se encuentra soportao ni interpretado en historia clinica, favor anexar el reporte para continuar con el tramite de pago. Luisa Mora</t>
  </si>
  <si>
    <t>FVE30202</t>
  </si>
  <si>
    <t>805027338_FVE30202</t>
  </si>
  <si>
    <t>SPTE INCOMPLETO: Se realiza glosa por valor de $51.195RX de dedos en mano no se encuentra soportada ni interpretad a en historia clinica, favor anexar el reporte para continua r con el tramite de pago. Luisa Mora</t>
  </si>
  <si>
    <t>FVE38484</t>
  </si>
  <si>
    <t>805027338_FVE38484</t>
  </si>
  <si>
    <t>FVE34835</t>
  </si>
  <si>
    <t>805027338_FVE34835</t>
  </si>
  <si>
    <t>FVE34858</t>
  </si>
  <si>
    <t>805027338_FVE34858</t>
  </si>
  <si>
    <t>FVE38196</t>
  </si>
  <si>
    <t>805027338_FVE38196</t>
  </si>
  <si>
    <t>FVE38198</t>
  </si>
  <si>
    <t>805027338_FVE38198</t>
  </si>
  <si>
    <t>FVE38199</t>
  </si>
  <si>
    <t>805027338_FVE38199</t>
  </si>
  <si>
    <t>FVE38200</t>
  </si>
  <si>
    <t>805027338_FVE38200</t>
  </si>
  <si>
    <t>FVE38486</t>
  </si>
  <si>
    <t>805027338_FVE38486</t>
  </si>
  <si>
    <t>FVE50067</t>
  </si>
  <si>
    <t>805027338_FVE50067</t>
  </si>
  <si>
    <t>FVE50398</t>
  </si>
  <si>
    <t>805027338_FVE50398</t>
  </si>
  <si>
    <t>FVE50414</t>
  </si>
  <si>
    <t>805027338_FVE50414</t>
  </si>
  <si>
    <t>FVE30747</t>
  </si>
  <si>
    <t>805027338_FVE30747</t>
  </si>
  <si>
    <t>FVE30760</t>
  </si>
  <si>
    <t>805027338_FVE30760</t>
  </si>
  <si>
    <t>FVE48934</t>
  </si>
  <si>
    <t>805027338_FVE48934</t>
  </si>
  <si>
    <t>FVE49651</t>
  </si>
  <si>
    <t>805027338_FVE49651</t>
  </si>
  <si>
    <t>FVE49652</t>
  </si>
  <si>
    <t>805027338_FVE49652</t>
  </si>
  <si>
    <t>FVE49653</t>
  </si>
  <si>
    <t>805027338_FVE49653</t>
  </si>
  <si>
    <t>FVE49655</t>
  </si>
  <si>
    <t>805027338_FVE49655</t>
  </si>
  <si>
    <t>FVE49661</t>
  </si>
  <si>
    <t>805027338_FVE49661</t>
  </si>
  <si>
    <t>FVE49664</t>
  </si>
  <si>
    <t>805027338_FVE49664</t>
  </si>
  <si>
    <t>FVE49665</t>
  </si>
  <si>
    <t>805027338_FVE49665</t>
  </si>
  <si>
    <t>FVE49668</t>
  </si>
  <si>
    <t>805027338_FVE49668</t>
  </si>
  <si>
    <t>FVE49669</t>
  </si>
  <si>
    <t>805027338_FVE49669</t>
  </si>
  <si>
    <t>FVE49762</t>
  </si>
  <si>
    <t>805027338_FVE49762</t>
  </si>
  <si>
    <t>COVID-19: SE REALIZA DEVOLUCION DE FACTURAFECHAS MAL REPORTADAS EN SISMUESTRAS FAVOR CORREGIR PARA CONTINUAR CON TRAMITE LUISA MORA</t>
  </si>
  <si>
    <t>FVE49763</t>
  </si>
  <si>
    <t>805027338_FVE49763</t>
  </si>
  <si>
    <t>FVE49764</t>
  </si>
  <si>
    <t>805027338_FVE49764</t>
  </si>
  <si>
    <t>FVE47878</t>
  </si>
  <si>
    <t>805027338_FVE47878</t>
  </si>
  <si>
    <t>FVE47879</t>
  </si>
  <si>
    <t>805027338_FVE47879</t>
  </si>
  <si>
    <t>FVE47880</t>
  </si>
  <si>
    <t>805027338_FVE47880</t>
  </si>
  <si>
    <t>FVE11870</t>
  </si>
  <si>
    <t>805027338_FVE11870</t>
  </si>
  <si>
    <t>FVE12268</t>
  </si>
  <si>
    <t>805027338_FVE12268</t>
  </si>
  <si>
    <t>FVE11688</t>
  </si>
  <si>
    <t>805027338_FVE11688</t>
  </si>
  <si>
    <t>TARIFA: Se realiza glosa por valor de $62.196 se valida tarifa de precios con entidad de 4nivel tarifa pactada $49.170 se objeta la diferencia medicamento NALOXONA 0,4 mg / 1 mL S SOLUCIÓN INYECTABLE AMPOLLA x 1 mL. Luisa Mora</t>
  </si>
  <si>
    <t>.TARIFA: Se realiza glosa por valor de $62.196 se valida tari fa de precios con entidad de 4nivel tarifa pactada $49.170se objeta la diferencia medicamento NALOXONA 0,4 mg / 1 mL S SOLUCIÓN INYECTABLE AMPOLLA x 1 mL. Luisa Mora</t>
  </si>
  <si>
    <t>TARIFA</t>
  </si>
  <si>
    <t>(en blanco)</t>
  </si>
  <si>
    <t>PAGO GIRO PREV REGIMEN SUBSIDIADO AGOSTO 2022</t>
  </si>
  <si>
    <t>PAGO GIRO PREV REGIMEN SUBSIDIADO SEPTIEMBRE 2022</t>
  </si>
  <si>
    <t>PAGO DIRECTO RC 3ER PROC. NOVIEMBRE</t>
  </si>
  <si>
    <t>PAGO DIRECTO REGIMEN SUBSIDIADO FEBRERO 2024</t>
  </si>
  <si>
    <t>INGRESO X RECONOC. PRUEBAS COVID 16 MAYO 2024</t>
  </si>
  <si>
    <t>INGRESO X RECONOCIMIENTO PRUEBAS COVID-PROCESAMIEN</t>
  </si>
  <si>
    <t>INGRESO XRECON.PRUEBAS COVID-PROCESAMIENTO</t>
  </si>
  <si>
    <t>INGRESO X RECONOC. PRUEBAS COVID-PROCESAMIENTO</t>
  </si>
  <si>
    <t>Factura cancelada</t>
  </si>
  <si>
    <t>Facturacion covid</t>
  </si>
  <si>
    <t>Cuenta de LLAVE</t>
  </si>
  <si>
    <t>Suma de IPS Saldo Factura</t>
  </si>
  <si>
    <t>Etiquetas de fila</t>
  </si>
  <si>
    <t>Total general</t>
  </si>
  <si>
    <t xml:space="preserve">Señores : RED DE SALUD SURORIENTE </t>
  </si>
  <si>
    <t>NIT: 805027338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</si>
</sst>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[$-240A]d&quot; de &quot;mmmm&quot; de &quot;yyyy;@"/>
    <numFmt numFmtId="165" formatCode="&quot;$&quot;\ #,##0"/>
    <numFmt numFmtId="166" formatCode="&quot;$&quot;\ #,##0;[Red]&quot;$&quot;\ #,##0"/>
    <numFmt numFmtId="167" formatCode="[$$-240A]\ #,##0;\-[$$-240A]\ #,##0"/>
    <numFmt numFmtId="168" formatCode="_-* #,##0_-;\-* #,##0_-;_-* &quot;-&quot;??_-;_-@_-"/>
    <numFmt numFmtId="169" formatCode="_-&quot;$&quot;\ * #,##0_-;\-&quot;$&quot;\ * #,##0_-;_-&quot;$&quot;\ * &quot;-&quot;??_-;_-@_-"/>
    <numFmt numFmtId="170" formatCode="_-&quot;€&quot;\ * #,##0_-;\-&quot;€&quot;\ * #,##0_-;_-&quot;€&quot;\ 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6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10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0" fontId="7" fillId="0" borderId="0" xfId="1" applyFont="1"/>
    <xf numFmtId="0" fontId="7" fillId="0" borderId="2" xfId="1" applyFont="1" applyBorder="1" applyAlignment="1">
      <alignment horizontal="centerContinuous"/>
    </xf>
    <xf numFmtId="0" fontId="7" fillId="0" borderId="3" xfId="1" applyFont="1" applyBorder="1" applyAlignment="1">
      <alignment horizontal="centerContinuous"/>
    </xf>
    <xf numFmtId="0" fontId="7" fillId="0" borderId="6" xfId="1" applyFont="1" applyBorder="1" applyAlignment="1">
      <alignment horizontal="centerContinuous"/>
    </xf>
    <xf numFmtId="0" fontId="7" fillId="0" borderId="7" xfId="1" applyFont="1" applyBorder="1" applyAlignment="1">
      <alignment horizontal="centerContinuous"/>
    </xf>
    <xf numFmtId="0" fontId="8" fillId="0" borderId="2" xfId="1" applyFont="1" applyBorder="1" applyAlignment="1">
      <alignment horizontal="centerContinuous" vertical="center"/>
    </xf>
    <xf numFmtId="0" fontId="8" fillId="0" borderId="4" xfId="1" applyFont="1" applyBorder="1" applyAlignment="1">
      <alignment horizontal="centerContinuous" vertical="center"/>
    </xf>
    <xf numFmtId="0" fontId="8" fillId="0" borderId="3" xfId="1" applyFont="1" applyBorder="1" applyAlignment="1">
      <alignment horizontal="centerContinuous" vertical="center"/>
    </xf>
    <xf numFmtId="0" fontId="8" fillId="0" borderId="5" xfId="1" applyFont="1" applyBorder="1" applyAlignment="1">
      <alignment horizontal="centerContinuous" vertical="center"/>
    </xf>
    <xf numFmtId="0" fontId="8" fillId="0" borderId="6" xfId="1" applyFont="1" applyBorder="1" applyAlignment="1">
      <alignment horizontal="centerContinuous" vertical="center"/>
    </xf>
    <xf numFmtId="0" fontId="8" fillId="0" borderId="0" xfId="1" applyFont="1" applyAlignment="1">
      <alignment horizontal="centerContinuous" vertical="center"/>
    </xf>
    <xf numFmtId="0" fontId="8" fillId="0" borderId="12" xfId="1" applyFont="1" applyBorder="1" applyAlignment="1">
      <alignment horizontal="centerContinuous" vertical="center"/>
    </xf>
    <xf numFmtId="0" fontId="7" fillId="0" borderId="8" xfId="1" applyFont="1" applyBorder="1" applyAlignment="1">
      <alignment horizontal="centerContinuous"/>
    </xf>
    <xf numFmtId="0" fontId="7" fillId="0" borderId="10" xfId="1" applyFont="1" applyBorder="1" applyAlignment="1">
      <alignment horizontal="centerContinuous"/>
    </xf>
    <xf numFmtId="0" fontId="8" fillId="0" borderId="8" xfId="1" applyFont="1" applyBorder="1" applyAlignment="1">
      <alignment horizontal="centerContinuous" vertical="center"/>
    </xf>
    <xf numFmtId="0" fontId="8" fillId="0" borderId="9" xfId="1" applyFont="1" applyBorder="1" applyAlignment="1">
      <alignment horizontal="centerContinuous" vertical="center"/>
    </xf>
    <xf numFmtId="0" fontId="8" fillId="0" borderId="10" xfId="1" applyFont="1" applyBorder="1" applyAlignment="1">
      <alignment horizontal="centerContinuous" vertical="center"/>
    </xf>
    <xf numFmtId="0" fontId="8" fillId="0" borderId="11" xfId="1" applyFont="1" applyBorder="1" applyAlignment="1">
      <alignment horizontal="centerContinuous" vertical="center"/>
    </xf>
    <xf numFmtId="0" fontId="7" fillId="0" borderId="6" xfId="1" applyFont="1" applyBorder="1"/>
    <xf numFmtId="0" fontId="7" fillId="0" borderId="7" xfId="1" applyFont="1" applyBorder="1"/>
    <xf numFmtId="0" fontId="8" fillId="0" borderId="0" xfId="1" applyFont="1"/>
    <xf numFmtId="14" fontId="7" fillId="0" borderId="0" xfId="1" applyNumberFormat="1" applyFont="1"/>
    <xf numFmtId="164" fontId="7" fillId="0" borderId="0" xfId="1" applyNumberFormat="1" applyFont="1"/>
    <xf numFmtId="14" fontId="7" fillId="0" borderId="0" xfId="1" applyNumberFormat="1" applyFont="1" applyAlignment="1">
      <alignment horizontal="left"/>
    </xf>
    <xf numFmtId="1" fontId="8" fillId="0" borderId="0" xfId="2" applyNumberFormat="1" applyFont="1" applyAlignment="1">
      <alignment horizontal="center" vertical="center"/>
    </xf>
    <xf numFmtId="165" fontId="8" fillId="0" borderId="0" xfId="1" applyNumberFormat="1" applyFont="1" applyAlignment="1">
      <alignment horizontal="center" vertical="center"/>
    </xf>
    <xf numFmtId="1" fontId="8" fillId="0" borderId="0" xfId="1" applyNumberFormat="1" applyFont="1" applyAlignment="1">
      <alignment horizontal="center"/>
    </xf>
    <xf numFmtId="166" fontId="8" fillId="0" borderId="0" xfId="1" applyNumberFormat="1" applyFont="1" applyAlignment="1">
      <alignment horizontal="right"/>
    </xf>
    <xf numFmtId="1" fontId="7" fillId="0" borderId="0" xfId="1" applyNumberFormat="1" applyFont="1" applyAlignment="1">
      <alignment horizontal="center"/>
    </xf>
    <xf numFmtId="166" fontId="7" fillId="0" borderId="0" xfId="1" applyNumberFormat="1" applyFont="1" applyAlignment="1">
      <alignment horizontal="right"/>
    </xf>
    <xf numFmtId="1" fontId="7" fillId="0" borderId="9" xfId="1" applyNumberFormat="1" applyFont="1" applyBorder="1" applyAlignment="1">
      <alignment horizontal="center"/>
    </xf>
    <xf numFmtId="166" fontId="7" fillId="0" borderId="9" xfId="1" applyNumberFormat="1" applyFont="1" applyBorder="1" applyAlignment="1">
      <alignment horizontal="right"/>
    </xf>
    <xf numFmtId="166" fontId="7" fillId="0" borderId="0" xfId="1" applyNumberFormat="1" applyFont="1"/>
    <xf numFmtId="0" fontId="7" fillId="0" borderId="0" xfId="1" applyFont="1" applyAlignment="1">
      <alignment horizontal="center"/>
    </xf>
    <xf numFmtId="1" fontId="8" fillId="0" borderId="13" xfId="1" applyNumberFormat="1" applyFont="1" applyBorder="1" applyAlignment="1">
      <alignment horizontal="center"/>
    </xf>
    <xf numFmtId="166" fontId="8" fillId="0" borderId="13" xfId="1" applyNumberFormat="1" applyFont="1" applyBorder="1" applyAlignment="1">
      <alignment horizontal="right"/>
    </xf>
    <xf numFmtId="166" fontId="8" fillId="0" borderId="9" xfId="1" applyNumberFormat="1" applyFont="1" applyBorder="1"/>
    <xf numFmtId="166" fontId="7" fillId="0" borderId="9" xfId="1" applyNumberFormat="1" applyFont="1" applyBorder="1"/>
    <xf numFmtId="166" fontId="8" fillId="0" borderId="0" xfId="1" applyNumberFormat="1" applyFont="1"/>
    <xf numFmtId="0" fontId="7" fillId="0" borderId="8" xfId="1" applyFont="1" applyBorder="1"/>
    <xf numFmtId="0" fontId="7" fillId="0" borderId="9" xfId="1" applyFont="1" applyBorder="1"/>
    <xf numFmtId="0" fontId="7" fillId="0" borderId="10" xfId="1" applyFont="1" applyBorder="1"/>
    <xf numFmtId="0" fontId="7" fillId="2" borderId="0" xfId="1" applyFont="1" applyFill="1"/>
    <xf numFmtId="0" fontId="8" fillId="0" borderId="0" xfId="1" applyFont="1" applyAlignment="1">
      <alignment horizontal="center"/>
    </xf>
    <xf numFmtId="1" fontId="8" fillId="0" borderId="0" xfId="2" applyNumberFormat="1" applyFont="1" applyAlignment="1">
      <alignment horizontal="right"/>
    </xf>
    <xf numFmtId="167" fontId="8" fillId="0" borderId="0" xfId="3" applyNumberFormat="1" applyFont="1" applyAlignment="1">
      <alignment horizontal="right"/>
    </xf>
    <xf numFmtId="1" fontId="7" fillId="0" borderId="0" xfId="2" applyNumberFormat="1" applyFont="1" applyAlignment="1">
      <alignment horizontal="right"/>
    </xf>
    <xf numFmtId="167" fontId="7" fillId="0" borderId="0" xfId="3" applyNumberFormat="1" applyFont="1" applyAlignment="1">
      <alignment horizontal="right"/>
    </xf>
    <xf numFmtId="168" fontId="7" fillId="0" borderId="13" xfId="3" applyNumberFormat="1" applyFont="1" applyBorder="1" applyAlignment="1">
      <alignment horizontal="center"/>
    </xf>
    <xf numFmtId="167" fontId="7" fillId="0" borderId="13" xfId="3" applyNumberFormat="1" applyFont="1" applyBorder="1" applyAlignment="1">
      <alignment horizontal="right"/>
    </xf>
    <xf numFmtId="0" fontId="8" fillId="0" borderId="2" xfId="1" applyFont="1" applyBorder="1" applyAlignment="1">
      <alignment horizontal="center" vertical="center"/>
    </xf>
    <xf numFmtId="0" fontId="8" fillId="0" borderId="4" xfId="1" applyFont="1" applyBorder="1" applyAlignment="1">
      <alignment horizontal="center" vertical="center"/>
    </xf>
    <xf numFmtId="0" fontId="8" fillId="0" borderId="3" xfId="1" applyFont="1" applyBorder="1" applyAlignment="1">
      <alignment horizontal="center" vertical="center"/>
    </xf>
    <xf numFmtId="0" fontId="8" fillId="0" borderId="8" xfId="1" applyFont="1" applyBorder="1" applyAlignment="1">
      <alignment horizontal="center" vertical="center"/>
    </xf>
    <xf numFmtId="0" fontId="8" fillId="0" borderId="9" xfId="1" applyFont="1" applyBorder="1" applyAlignment="1">
      <alignment horizontal="center" vertical="center"/>
    </xf>
    <xf numFmtId="0" fontId="8" fillId="0" borderId="10" xfId="1" applyFont="1" applyBorder="1" applyAlignment="1">
      <alignment horizontal="center" vertical="center"/>
    </xf>
    <xf numFmtId="0" fontId="8" fillId="0" borderId="5" xfId="1" applyFont="1" applyBorder="1" applyAlignment="1">
      <alignment horizontal="center" vertical="center"/>
    </xf>
    <xf numFmtId="0" fontId="8" fillId="0" borderId="11" xfId="1" applyFont="1" applyBorder="1" applyAlignment="1">
      <alignment horizontal="center" vertical="center"/>
    </xf>
    <xf numFmtId="0" fontId="9" fillId="0" borderId="0" xfId="1" applyFont="1" applyAlignment="1">
      <alignment horizontal="center" vertical="center" wrapText="1"/>
    </xf>
    <xf numFmtId="0" fontId="8" fillId="0" borderId="6" xfId="1" applyFont="1" applyBorder="1" applyAlignment="1">
      <alignment horizontal="center" vertical="center" wrapText="1"/>
    </xf>
    <xf numFmtId="0" fontId="8" fillId="0" borderId="0" xfId="1" applyFont="1" applyAlignment="1">
      <alignment horizontal="center" vertical="center" wrapText="1"/>
    </xf>
    <xf numFmtId="0" fontId="8" fillId="0" borderId="7" xfId="1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169" fontId="10" fillId="0" borderId="1" xfId="4" applyNumberFormat="1" applyFont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165" fontId="10" fillId="5" borderId="1" xfId="4" applyNumberFormat="1" applyFont="1" applyFill="1" applyBorder="1" applyAlignment="1">
      <alignment horizontal="center" vertical="center" wrapText="1"/>
    </xf>
    <xf numFmtId="2" fontId="10" fillId="5" borderId="1" xfId="0" applyNumberFormat="1" applyFont="1" applyFill="1" applyBorder="1" applyAlignment="1">
      <alignment horizontal="center" vertical="center" wrapText="1"/>
    </xf>
    <xf numFmtId="14" fontId="10" fillId="5" borderId="1" xfId="0" applyNumberFormat="1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14" fontId="10" fillId="3" borderId="1" xfId="0" applyNumberFormat="1" applyFont="1" applyFill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center" vertical="center" wrapText="1"/>
    </xf>
    <xf numFmtId="170" fontId="10" fillId="4" borderId="1" xfId="4" applyNumberFormat="1" applyFont="1" applyFill="1" applyBorder="1" applyAlignment="1">
      <alignment horizontal="center" vertical="center" wrapText="1"/>
    </xf>
    <xf numFmtId="0" fontId="10" fillId="7" borderId="1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vertical="center"/>
    </xf>
    <xf numFmtId="14" fontId="12" fillId="0" borderId="1" xfId="0" applyNumberFormat="1" applyFont="1" applyBorder="1" applyAlignment="1">
      <alignment vertical="center"/>
    </xf>
    <xf numFmtId="169" fontId="12" fillId="0" borderId="1" xfId="4" applyNumberFormat="1" applyFont="1" applyBorder="1" applyAlignment="1">
      <alignment vertical="center"/>
    </xf>
    <xf numFmtId="165" fontId="12" fillId="0" borderId="1" xfId="4" applyNumberFormat="1" applyFont="1" applyBorder="1" applyAlignment="1">
      <alignment vertical="center"/>
    </xf>
    <xf numFmtId="0" fontId="12" fillId="0" borderId="1" xfId="4" applyNumberFormat="1" applyFont="1" applyBorder="1" applyAlignment="1">
      <alignment vertical="center"/>
    </xf>
    <xf numFmtId="16" fontId="12" fillId="0" borderId="0" xfId="0" applyNumberFormat="1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14" fontId="12" fillId="0" borderId="0" xfId="0" applyNumberFormat="1" applyFont="1" applyAlignment="1">
      <alignment horizontal="center" vertical="center"/>
    </xf>
    <xf numFmtId="169" fontId="12" fillId="0" borderId="0" xfId="4" applyNumberFormat="1" applyFont="1" applyAlignment="1">
      <alignment horizontal="center" vertical="center"/>
    </xf>
    <xf numFmtId="165" fontId="12" fillId="0" borderId="0" xfId="4" applyNumberFormat="1" applyFont="1" applyAlignment="1">
      <alignment vertical="center"/>
    </xf>
    <xf numFmtId="165" fontId="13" fillId="0" borderId="0" xfId="0" applyNumberFormat="1" applyFont="1" applyAlignment="1">
      <alignment vertical="center"/>
    </xf>
    <xf numFmtId="165" fontId="12" fillId="0" borderId="0" xfId="0" applyNumberFormat="1" applyFont="1" applyAlignment="1">
      <alignment vertical="center"/>
    </xf>
    <xf numFmtId="0" fontId="12" fillId="0" borderId="0" xfId="0" applyFont="1" applyAlignment="1">
      <alignment vertical="center"/>
    </xf>
    <xf numFmtId="14" fontId="12" fillId="0" borderId="0" xfId="0" applyNumberFormat="1" applyFont="1" applyAlignment="1">
      <alignment vertical="center"/>
    </xf>
    <xf numFmtId="165" fontId="12" fillId="0" borderId="0" xfId="0" applyNumberFormat="1" applyFont="1"/>
    <xf numFmtId="165" fontId="12" fillId="0" borderId="0" xfId="4" applyNumberFormat="1" applyFont="1"/>
    <xf numFmtId="0" fontId="13" fillId="2" borderId="1" xfId="0" applyFont="1" applyFill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3"/>
    <cellStyle name="Millares 3" xfId="2"/>
    <cellStyle name="Moneda" xfId="4" builtinId="4"/>
    <cellStyle name="Normal" xfId="0" builtinId="0"/>
    <cellStyle name="Normal 2 2" xfId="1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microsoft.com/office/2017/10/relationships/person" Target="persons/person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11</xdr:row>
      <xdr:rowOff>78539</xdr:rowOff>
    </xdr:to>
    <xdr:sp macro="" textlink="">
      <xdr:nvSpPr>
        <xdr:cNvPr id="2" name="Text Box 3">
          <a:extLst>
            <a:ext uri="{FF2B5EF4-FFF2-40B4-BE49-F238E27FC236}">
              <a16:creationId xmlns="" xmlns:a16="http://schemas.microsoft.com/office/drawing/2014/main" id="{EC2D4AA1-761C-443F-AD65-CB59A8DC36BD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22438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18</xdr:row>
      <xdr:rowOff>118200</xdr:rowOff>
    </xdr:to>
    <xdr:sp macro="" textlink="">
      <xdr:nvSpPr>
        <xdr:cNvPr id="3" name="Text Box 3">
          <a:extLst>
            <a:ext uri="{FF2B5EF4-FFF2-40B4-BE49-F238E27FC236}">
              <a16:creationId xmlns="" xmlns:a16="http://schemas.microsoft.com/office/drawing/2014/main" id="{2275E7A4-D86C-4C52-B496-F0F695F22EEA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18</xdr:row>
      <xdr:rowOff>118200</xdr:rowOff>
    </xdr:to>
    <xdr:sp macro="" textlink="">
      <xdr:nvSpPr>
        <xdr:cNvPr id="4" name="Text Box 3">
          <a:extLst>
            <a:ext uri="{FF2B5EF4-FFF2-40B4-BE49-F238E27FC236}">
              <a16:creationId xmlns="" xmlns:a16="http://schemas.microsoft.com/office/drawing/2014/main" id="{A45D1D3F-01CF-4F40-B325-CCFD2DCDE695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26</xdr:row>
      <xdr:rowOff>11809</xdr:rowOff>
    </xdr:to>
    <xdr:sp macro="" textlink="">
      <xdr:nvSpPr>
        <xdr:cNvPr id="5" name="Text Box 3">
          <a:extLst>
            <a:ext uri="{FF2B5EF4-FFF2-40B4-BE49-F238E27FC236}">
              <a16:creationId xmlns="" xmlns:a16="http://schemas.microsoft.com/office/drawing/2014/main" id="{9D3D37F8-34B1-45D4-A9E3-8E3529D848F0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49394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11</xdr:row>
      <xdr:rowOff>78539</xdr:rowOff>
    </xdr:to>
    <xdr:sp macro="" textlink="">
      <xdr:nvSpPr>
        <xdr:cNvPr id="6" name="Text Box 3">
          <a:extLst>
            <a:ext uri="{FF2B5EF4-FFF2-40B4-BE49-F238E27FC236}">
              <a16:creationId xmlns="" xmlns:a16="http://schemas.microsoft.com/office/drawing/2014/main" id="{96C16ABB-6658-4A9A-8E05-055F99B210E8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22438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18</xdr:row>
      <xdr:rowOff>118200</xdr:rowOff>
    </xdr:to>
    <xdr:sp macro="" textlink="">
      <xdr:nvSpPr>
        <xdr:cNvPr id="7" name="Text Box 3">
          <a:extLst>
            <a:ext uri="{FF2B5EF4-FFF2-40B4-BE49-F238E27FC236}">
              <a16:creationId xmlns="" xmlns:a16="http://schemas.microsoft.com/office/drawing/2014/main" id="{287B9D52-8128-4E36-BCDF-60E8FC034F86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18</xdr:row>
      <xdr:rowOff>118200</xdr:rowOff>
    </xdr:to>
    <xdr:sp macro="" textlink="">
      <xdr:nvSpPr>
        <xdr:cNvPr id="8" name="Text Box 3">
          <a:extLst>
            <a:ext uri="{FF2B5EF4-FFF2-40B4-BE49-F238E27FC236}">
              <a16:creationId xmlns="" xmlns:a16="http://schemas.microsoft.com/office/drawing/2014/main" id="{E520886A-5B83-415A-B5BF-36FC6E43BE5C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26</xdr:row>
      <xdr:rowOff>11809</xdr:rowOff>
    </xdr:to>
    <xdr:sp macro="" textlink="">
      <xdr:nvSpPr>
        <xdr:cNvPr id="9" name="Text Box 3">
          <a:extLst>
            <a:ext uri="{FF2B5EF4-FFF2-40B4-BE49-F238E27FC236}">
              <a16:creationId xmlns="" xmlns:a16="http://schemas.microsoft.com/office/drawing/2014/main" id="{4ADD2467-9703-46B6-849E-FAF38DA799DE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49394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8</xdr:row>
      <xdr:rowOff>165100</xdr:rowOff>
    </xdr:to>
    <xdr:sp macro="" textlink="">
      <xdr:nvSpPr>
        <xdr:cNvPr id="10" name="Text Box 3">
          <a:extLst>
            <a:ext uri="{FF2B5EF4-FFF2-40B4-BE49-F238E27FC236}">
              <a16:creationId xmlns="" xmlns:a16="http://schemas.microsoft.com/office/drawing/2014/main" id="{22C39F86-8283-4421-A195-0DCEF7141C61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177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14</xdr:row>
      <xdr:rowOff>139700</xdr:rowOff>
    </xdr:to>
    <xdr:sp macro="" textlink="">
      <xdr:nvSpPr>
        <xdr:cNvPr id="11" name="Text Box 3">
          <a:extLst>
            <a:ext uri="{FF2B5EF4-FFF2-40B4-BE49-F238E27FC236}">
              <a16:creationId xmlns="" xmlns:a16="http://schemas.microsoft.com/office/drawing/2014/main" id="{514BC29E-0186-4A0E-BB2F-C6525C1E61A0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285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14</xdr:row>
      <xdr:rowOff>139700</xdr:rowOff>
    </xdr:to>
    <xdr:sp macro="" textlink="">
      <xdr:nvSpPr>
        <xdr:cNvPr id="12" name="Text Box 3">
          <a:extLst>
            <a:ext uri="{FF2B5EF4-FFF2-40B4-BE49-F238E27FC236}">
              <a16:creationId xmlns="" xmlns:a16="http://schemas.microsoft.com/office/drawing/2014/main" id="{6EC04AF3-95E4-4699-8B45-11B9EF40B40A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285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20</xdr:row>
      <xdr:rowOff>149225</xdr:rowOff>
    </xdr:to>
    <xdr:sp macro="" textlink="">
      <xdr:nvSpPr>
        <xdr:cNvPr id="13" name="Text Box 3">
          <a:extLst>
            <a:ext uri="{FF2B5EF4-FFF2-40B4-BE49-F238E27FC236}">
              <a16:creationId xmlns="" xmlns:a16="http://schemas.microsoft.com/office/drawing/2014/main" id="{E4241365-2525-43B2-A948-526B1F596CED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97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B9E1B9FE-427F-49AB-BA98-A280720B90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85B2147B-A7AC-47A1-9FEC-9176769314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3C484F23-32F9-4F7D-9760-C318E0C16D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5FFDA0A1-2BEF-4254-B744-447A8C484E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CARTERAS%20REVISADAS/REVISI&#211;N%20CARTERAS%20A&#209;O%202025/2.%20FEBRERO/NIT%20805027338_RED%20DE%20SALUD%20SURORIENTE/ESTADO%20DE%20CARTERA_805027338_RED%20DE%20SALUD%20SURORIENT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Hoja5"/>
      <sheetName val="Hoja2"/>
      <sheetName val="FOR-CSA-018"/>
      <sheetName val="CIRCULAR 030"/>
    </sheetNames>
    <sheetDataSet>
      <sheetData sheetId="0"/>
      <sheetData sheetId="1"/>
      <sheetData sheetId="2">
        <row r="1">
          <cell r="I1">
            <v>48250577</v>
          </cell>
          <cell r="J1">
            <v>48250577</v>
          </cell>
          <cell r="K1">
            <v>0</v>
          </cell>
          <cell r="M1">
            <v>2424000</v>
          </cell>
          <cell r="Y1">
            <v>45073947</v>
          </cell>
          <cell r="Z1">
            <v>43751610</v>
          </cell>
          <cell r="AA1">
            <v>0</v>
          </cell>
          <cell r="AB1">
            <v>0</v>
          </cell>
          <cell r="AC1">
            <v>0</v>
          </cell>
          <cell r="AD1">
            <v>266895</v>
          </cell>
          <cell r="AE1">
            <v>196146</v>
          </cell>
          <cell r="AF1">
            <v>5275001</v>
          </cell>
          <cell r="AK1">
            <v>0</v>
          </cell>
          <cell r="AL1">
            <v>15964573</v>
          </cell>
          <cell r="AM1">
            <v>9186235</v>
          </cell>
          <cell r="AT1">
            <v>6213231</v>
          </cell>
          <cell r="AU1">
            <v>8924114</v>
          </cell>
          <cell r="AV1">
            <v>19800771</v>
          </cell>
          <cell r="AW1">
            <v>196146</v>
          </cell>
          <cell r="AX1">
            <v>0</v>
          </cell>
          <cell r="AY1">
            <v>266895</v>
          </cell>
          <cell r="AZ1">
            <v>4586538</v>
          </cell>
          <cell r="BA1">
            <v>3172538</v>
          </cell>
          <cell r="BB1">
            <v>5090344</v>
          </cell>
          <cell r="BC1">
            <v>0</v>
          </cell>
        </row>
        <row r="2">
          <cell r="E2" t="str">
            <v>FACT</v>
          </cell>
          <cell r="F2" t="str">
            <v>LLAVE</v>
          </cell>
          <cell r="G2" t="str">
            <v>IPS Fecha factura</v>
          </cell>
          <cell r="H2" t="str">
            <v>IPS Fecha radicado</v>
          </cell>
          <cell r="I2" t="str">
            <v>IPS Valor Factura</v>
          </cell>
          <cell r="J2" t="str">
            <v>IPS Saldo Factura</v>
          </cell>
          <cell r="K2" t="str">
            <v>Tipo de Contrato</v>
          </cell>
          <cell r="L2" t="str">
            <v>ESTADO EPS 28-02-2025</v>
          </cell>
          <cell r="M2" t="str">
            <v>POR PAGAR SAP</v>
          </cell>
          <cell r="N2" t="str">
            <v>DOC CONTA</v>
          </cell>
          <cell r="O2" t="str">
            <v>ESTADO COVID</v>
          </cell>
          <cell r="P2" t="str">
            <v>VALIDACION</v>
          </cell>
          <cell r="Q2" t="str">
            <v>OBSERVACION</v>
          </cell>
          <cell r="R2" t="str">
            <v>ESTADO BOX</v>
          </cell>
          <cell r="S2" t="str">
            <v>FECHA FACT</v>
          </cell>
          <cell r="T2" t="str">
            <v>FECHA RAD</v>
          </cell>
          <cell r="U2" t="str">
            <v>FECHA LIQ</v>
          </cell>
          <cell r="V2" t="str">
            <v>FECHA DEV</v>
          </cell>
          <cell r="W2" t="str">
            <v>DIAS</v>
          </cell>
          <cell r="X2" t="str">
            <v>EDAD</v>
          </cell>
          <cell r="Y2" t="str">
            <v>VALOR BRUTO</v>
          </cell>
          <cell r="Z2" t="str">
            <v>VALOR RADICAD</v>
          </cell>
          <cell r="AA2" t="str">
            <v>COPAGO/CM REAL</v>
          </cell>
          <cell r="AB2" t="str">
            <v>COPAGO/CM BOX</v>
          </cell>
          <cell r="AC2" t="str">
            <v>NOTA CREDITO</v>
          </cell>
          <cell r="AD2" t="str">
            <v>GLOSA PDTE</v>
          </cell>
          <cell r="AE2" t="str">
            <v>GLOSA ACEPTADA</v>
          </cell>
          <cell r="AF2" t="str">
            <v>DEVOLUCION</v>
          </cell>
          <cell r="AG2" t="str">
            <v>Devolucion Aceptada</v>
          </cell>
          <cell r="AH2" t="str">
            <v>Observacion Devolucion</v>
          </cell>
          <cell r="AI2" t="str">
            <v>Observacion glosa</v>
          </cell>
          <cell r="AJ2" t="str">
            <v>USUARIO LIQ</v>
          </cell>
          <cell r="AK2" t="str">
            <v>Rete Fuente</v>
          </cell>
          <cell r="AL2" t="str">
            <v>VALOR A PAGAR</v>
          </cell>
          <cell r="AM2" t="str">
            <v>Valor_Glosa y Devolución</v>
          </cell>
          <cell r="AN2" t="str">
            <v>TIPIFICACION</v>
          </cell>
          <cell r="AO2" t="str">
            <v>CONCEPTO GLOSA Y DEVOLUCION</v>
          </cell>
          <cell r="AP2" t="str">
            <v>TIPIFICACION OBJECION</v>
          </cell>
          <cell r="AQ2" t="str">
            <v>TIPO DE SERVICIO</v>
          </cell>
          <cell r="AR2" t="str">
            <v>AMBITO</v>
          </cell>
          <cell r="AS2" t="str">
            <v>Numero Contrato</v>
          </cell>
          <cell r="AT2" t="str">
            <v>FACTURA CANCELADA</v>
          </cell>
          <cell r="AU2" t="str">
            <v>FACTURA DEVUELTA</v>
          </cell>
          <cell r="AV2" t="str">
            <v>FACTURA NO RADICADA</v>
          </cell>
          <cell r="AW2" t="str">
            <v>GLOSA ACEPTADA</v>
          </cell>
          <cell r="AX2" t="str">
            <v>VALOR EXTEMPORANEO</v>
          </cell>
          <cell r="AY2" t="str">
            <v>GLOSA PDTE</v>
          </cell>
          <cell r="AZ2" t="str">
            <v>FACTURA EN PROGRAMACION DE PAGO</v>
          </cell>
          <cell r="BA2" t="str">
            <v>FACTURA EN PROCESO INTERNO</v>
          </cell>
          <cell r="BB2" t="str">
            <v>FACTURACION COVID-19</v>
          </cell>
          <cell r="BC2" t="str">
            <v>VALO CANCELADO SAP</v>
          </cell>
          <cell r="BD2" t="str">
            <v>RETENCION</v>
          </cell>
          <cell r="BE2" t="str">
            <v>DOC COMPENSACION SAP</v>
          </cell>
          <cell r="BF2" t="str">
            <v>FECHA COMPENSACION SAP</v>
          </cell>
          <cell r="BG2" t="str">
            <v>OBSE PAGO</v>
          </cell>
          <cell r="BH2" t="str">
            <v>VALOR TRANFERENCIA</v>
          </cell>
        </row>
        <row r="3">
          <cell r="E3" t="str">
            <v>FVE53636</v>
          </cell>
          <cell r="F3" t="str">
            <v>805027338_FVE53636</v>
          </cell>
          <cell r="G3">
            <v>44904</v>
          </cell>
          <cell r="H3">
            <v>44904</v>
          </cell>
          <cell r="I3">
            <v>134780</v>
          </cell>
          <cell r="J3">
            <v>134780</v>
          </cell>
          <cell r="L3" t="str">
            <v>Factura aceptada por la IPS</v>
          </cell>
          <cell r="M3">
            <v>0</v>
          </cell>
          <cell r="R3" t="str">
            <v>Finalizada</v>
          </cell>
          <cell r="S3">
            <v>44869</v>
          </cell>
          <cell r="T3">
            <v>44901</v>
          </cell>
          <cell r="U3">
            <v>44929</v>
          </cell>
          <cell r="W3">
            <v>759</v>
          </cell>
          <cell r="X3" t="str">
            <v>Más de 360</v>
          </cell>
          <cell r="Y3">
            <v>348266</v>
          </cell>
          <cell r="Z3">
            <v>134780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134780</v>
          </cell>
          <cell r="AF3">
            <v>0</v>
          </cell>
          <cell r="AI3" t="str">
            <v>SPTE INCOMPLETO: Se realiza glosa por valor de $134.780Rx de torax $80.1113 Electrocardiograma $54.667 no se encuentran soportado ni comentados en la historia clinica Luisa Mora</v>
          </cell>
          <cell r="AK3">
            <v>0</v>
          </cell>
          <cell r="AL3">
            <v>0</v>
          </cell>
          <cell r="AM3">
            <v>0</v>
          </cell>
          <cell r="AS3" t="str">
            <v>MIG-805027338</v>
          </cell>
          <cell r="AT3">
            <v>0</v>
          </cell>
          <cell r="AU3">
            <v>0</v>
          </cell>
          <cell r="AV3">
            <v>0</v>
          </cell>
          <cell r="AW3">
            <v>134780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H3">
            <v>0</v>
          </cell>
        </row>
        <row r="4">
          <cell r="E4" t="str">
            <v>FVE46913</v>
          </cell>
          <cell r="F4" t="str">
            <v>805027338_FVE46913</v>
          </cell>
          <cell r="G4">
            <v>44743</v>
          </cell>
          <cell r="H4">
            <v>44743</v>
          </cell>
          <cell r="I4">
            <v>40783</v>
          </cell>
          <cell r="J4">
            <v>40783</v>
          </cell>
          <cell r="L4" t="str">
            <v>Factura aceptada por la IPS</v>
          </cell>
          <cell r="M4">
            <v>0</v>
          </cell>
          <cell r="R4" t="str">
            <v>Finalizada</v>
          </cell>
          <cell r="S4">
            <v>44741</v>
          </cell>
          <cell r="T4">
            <v>44764</v>
          </cell>
          <cell r="U4">
            <v>44769</v>
          </cell>
          <cell r="W4">
            <v>919</v>
          </cell>
          <cell r="X4" t="str">
            <v>Más de 360</v>
          </cell>
          <cell r="Y4">
            <v>247344</v>
          </cell>
          <cell r="Z4">
            <v>162413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40783</v>
          </cell>
          <cell r="AF4">
            <v>0</v>
          </cell>
          <cell r="AI4" t="str">
            <v>SPTE. INCOMPLETO: Se realiza glosa RX de craneo $82.333RX de torax $80.080 no se encuentran soportadas, favor anexar el reporte para continuar con el tramite de pago. Luisa Mora</v>
          </cell>
          <cell r="AK4">
            <v>0</v>
          </cell>
          <cell r="AL4">
            <v>121630</v>
          </cell>
          <cell r="AM4">
            <v>0</v>
          </cell>
          <cell r="AS4" t="str">
            <v>MIG-805027338</v>
          </cell>
          <cell r="AT4">
            <v>0</v>
          </cell>
          <cell r="AU4">
            <v>0</v>
          </cell>
          <cell r="AV4">
            <v>0</v>
          </cell>
          <cell r="AW4">
            <v>40783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H4">
            <v>0</v>
          </cell>
        </row>
        <row r="5">
          <cell r="E5" t="str">
            <v>FVE42999</v>
          </cell>
          <cell r="F5" t="str">
            <v>805027338_FVE42999</v>
          </cell>
          <cell r="G5">
            <v>44718</v>
          </cell>
          <cell r="H5">
            <v>44718</v>
          </cell>
          <cell r="I5">
            <v>20583</v>
          </cell>
          <cell r="J5">
            <v>20583</v>
          </cell>
          <cell r="L5" t="str">
            <v>Factura aceptada por la IPS</v>
          </cell>
          <cell r="M5">
            <v>0</v>
          </cell>
          <cell r="R5" t="str">
            <v>Finalizada</v>
          </cell>
          <cell r="S5">
            <v>44690</v>
          </cell>
          <cell r="T5">
            <v>44761</v>
          </cell>
          <cell r="U5">
            <v>44769</v>
          </cell>
          <cell r="W5">
            <v>919</v>
          </cell>
          <cell r="X5" t="str">
            <v>Más de 360</v>
          </cell>
          <cell r="Y5">
            <v>269518</v>
          </cell>
          <cell r="Z5">
            <v>82333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20583</v>
          </cell>
          <cell r="AF5">
            <v>0</v>
          </cell>
          <cell r="AI5" t="str">
            <v>SPTE. INCOMPLETO: Se realiza glosa por valor de $82.333RX de craneo simple no se encuentra soportado, favor anexar el reporte para continuar con el tramite de pago. Luisa Mora</v>
          </cell>
          <cell r="AK5">
            <v>0</v>
          </cell>
          <cell r="AL5">
            <v>61750</v>
          </cell>
          <cell r="AM5">
            <v>0</v>
          </cell>
          <cell r="AS5" t="str">
            <v>MIG-805027338</v>
          </cell>
          <cell r="AT5">
            <v>0</v>
          </cell>
          <cell r="AU5">
            <v>0</v>
          </cell>
          <cell r="AV5">
            <v>0</v>
          </cell>
          <cell r="AW5">
            <v>20583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H5">
            <v>0</v>
          </cell>
        </row>
        <row r="6">
          <cell r="E6" t="str">
            <v>FVE24231</v>
          </cell>
          <cell r="F6" t="str">
            <v>805027338_FVE24231</v>
          </cell>
          <cell r="G6">
            <v>44482</v>
          </cell>
          <cell r="H6">
            <v>44482</v>
          </cell>
          <cell r="I6">
            <v>248412</v>
          </cell>
          <cell r="J6">
            <v>248412</v>
          </cell>
          <cell r="L6" t="str">
            <v>Factura cancelada</v>
          </cell>
          <cell r="M6">
            <v>0</v>
          </cell>
          <cell r="R6" t="str">
            <v>Finalizada</v>
          </cell>
          <cell r="S6">
            <v>44482</v>
          </cell>
          <cell r="T6">
            <v>44545</v>
          </cell>
          <cell r="U6">
            <v>44545</v>
          </cell>
          <cell r="W6">
            <v>1143</v>
          </cell>
          <cell r="X6" t="str">
            <v>Más de 360</v>
          </cell>
          <cell r="Y6">
            <v>27601</v>
          </cell>
          <cell r="Z6">
            <v>27601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K6">
            <v>0</v>
          </cell>
          <cell r="AL6">
            <v>27601</v>
          </cell>
          <cell r="AM6">
            <v>0</v>
          </cell>
          <cell r="AS6" t="str">
            <v>MIG-805027338</v>
          </cell>
          <cell r="AT6">
            <v>248412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H6">
            <v>0</v>
          </cell>
        </row>
        <row r="7">
          <cell r="E7" t="str">
            <v>FVE19309</v>
          </cell>
          <cell r="F7" t="str">
            <v>805027338_FVE19309</v>
          </cell>
          <cell r="G7">
            <v>44434</v>
          </cell>
          <cell r="H7">
            <v>44434</v>
          </cell>
          <cell r="I7">
            <v>102400</v>
          </cell>
          <cell r="J7">
            <v>102400</v>
          </cell>
          <cell r="L7" t="str">
            <v>Factura cancelada</v>
          </cell>
          <cell r="M7">
            <v>0</v>
          </cell>
          <cell r="R7" t="str">
            <v>Finalizada</v>
          </cell>
          <cell r="S7">
            <v>44434</v>
          </cell>
          <cell r="T7">
            <v>44545</v>
          </cell>
          <cell r="U7">
            <v>44792</v>
          </cell>
          <cell r="W7">
            <v>896</v>
          </cell>
          <cell r="X7" t="str">
            <v>Más de 360</v>
          </cell>
          <cell r="Y7">
            <v>334223</v>
          </cell>
          <cell r="Z7">
            <v>102400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I7" t="str">
            <v>Se realiza glosa por valor de $102.400 RX de columna lumbosacra no se encuentra soportada. Favor anexar reporte para continuar con el tramite de pago. Luisa Mora.</v>
          </cell>
          <cell r="AK7">
            <v>0</v>
          </cell>
          <cell r="AL7">
            <v>102400</v>
          </cell>
          <cell r="AM7">
            <v>0</v>
          </cell>
          <cell r="AS7" t="str">
            <v>MIG-805027338</v>
          </cell>
          <cell r="AT7">
            <v>102400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H7">
            <v>0</v>
          </cell>
        </row>
        <row r="8">
          <cell r="E8" t="str">
            <v>FVE24225</v>
          </cell>
          <cell r="F8" t="str">
            <v>805027338_FVE24225</v>
          </cell>
          <cell r="G8">
            <v>44482</v>
          </cell>
          <cell r="H8">
            <v>44482</v>
          </cell>
          <cell r="I8">
            <v>130000</v>
          </cell>
          <cell r="J8">
            <v>130000</v>
          </cell>
          <cell r="L8" t="str">
            <v>Factura cancelada</v>
          </cell>
          <cell r="M8">
            <v>0</v>
          </cell>
          <cell r="R8" t="str">
            <v>Finalizada</v>
          </cell>
          <cell r="S8">
            <v>44482</v>
          </cell>
          <cell r="T8">
            <v>44545</v>
          </cell>
          <cell r="U8">
            <v>44792</v>
          </cell>
          <cell r="W8">
            <v>896</v>
          </cell>
          <cell r="X8" t="str">
            <v>Más de 360</v>
          </cell>
          <cell r="Y8">
            <v>442756</v>
          </cell>
          <cell r="Z8">
            <v>72800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I8" t="str">
            <v>Se realiza glosa por valor de $72.800 rx de toraxno se encuentra soportada. favor anexar el reporte para continuar con el tramite de pag o. Luisa Mora</v>
          </cell>
          <cell r="AK8">
            <v>0</v>
          </cell>
          <cell r="AL8">
            <v>72800</v>
          </cell>
          <cell r="AM8">
            <v>0</v>
          </cell>
          <cell r="AS8" t="str">
            <v>MIG-805027338</v>
          </cell>
          <cell r="AT8">
            <v>130000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H8">
            <v>0</v>
          </cell>
        </row>
        <row r="9">
          <cell r="E9" t="str">
            <v>FVE30202</v>
          </cell>
          <cell r="F9" t="str">
            <v>805027338_FVE30202</v>
          </cell>
          <cell r="G9">
            <v>44835</v>
          </cell>
          <cell r="H9">
            <v>44835</v>
          </cell>
          <cell r="I9">
            <v>51195</v>
          </cell>
          <cell r="J9">
            <v>51195</v>
          </cell>
          <cell r="L9" t="str">
            <v>Factura cancelada</v>
          </cell>
          <cell r="M9">
            <v>0</v>
          </cell>
          <cell r="R9" t="str">
            <v>Finalizada</v>
          </cell>
          <cell r="S9">
            <v>44501</v>
          </cell>
          <cell r="T9">
            <v>44818</v>
          </cell>
          <cell r="U9">
            <v>44849</v>
          </cell>
          <cell r="W9">
            <v>839</v>
          </cell>
          <cell r="X9" t="str">
            <v>Más de 360</v>
          </cell>
          <cell r="Y9">
            <v>111651</v>
          </cell>
          <cell r="Z9">
            <v>51195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I9" t="str">
            <v>SPTE INCOMPLETO: Se realiza glosa por valor de $51.195RX de dedos en mano no se encuentra soportada ni interpretad a en historia clinica, favor anexar el reporte para continua r con el tramite de pago. Luisa Mora</v>
          </cell>
          <cell r="AK9">
            <v>0</v>
          </cell>
          <cell r="AL9">
            <v>51195</v>
          </cell>
          <cell r="AM9">
            <v>0</v>
          </cell>
          <cell r="AS9" t="str">
            <v>MIG-805027338</v>
          </cell>
          <cell r="AT9">
            <v>51195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H9">
            <v>0</v>
          </cell>
        </row>
        <row r="10">
          <cell r="E10" t="str">
            <v>FVE1582</v>
          </cell>
          <cell r="F10" t="str">
            <v>805027338_FVE1582</v>
          </cell>
          <cell r="G10">
            <v>44811</v>
          </cell>
          <cell r="H10">
            <v>44811</v>
          </cell>
          <cell r="I10">
            <v>70300</v>
          </cell>
          <cell r="J10">
            <v>70300</v>
          </cell>
          <cell r="L10" t="str">
            <v>Factura cancelada</v>
          </cell>
          <cell r="M10">
            <v>0</v>
          </cell>
          <cell r="R10" t="str">
            <v>Finalizada</v>
          </cell>
          <cell r="S10">
            <v>44189</v>
          </cell>
          <cell r="T10">
            <v>44820</v>
          </cell>
          <cell r="U10">
            <v>44852</v>
          </cell>
          <cell r="W10">
            <v>836</v>
          </cell>
          <cell r="X10" t="str">
            <v>Más de 360</v>
          </cell>
          <cell r="Y10">
            <v>244800</v>
          </cell>
          <cell r="Z10">
            <v>70300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I10" t="str">
            <v>SPTE INCOMPLETO: Se realiza glosa por valor de $70.300RX de torax no se encuentra soportao ni interpretado en historia clinica, favor anexar el reporte para continuar con el tramite de pago. Luisa Mora</v>
          </cell>
          <cell r="AK10">
            <v>0</v>
          </cell>
          <cell r="AL10">
            <v>70300</v>
          </cell>
          <cell r="AM10">
            <v>0</v>
          </cell>
          <cell r="AS10" t="str">
            <v>MIG-805027338</v>
          </cell>
          <cell r="AT10">
            <v>70300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H10">
            <v>0</v>
          </cell>
        </row>
        <row r="11">
          <cell r="E11" t="str">
            <v>FVE11685</v>
          </cell>
          <cell r="F11" t="str">
            <v>805027338_FVE11685</v>
          </cell>
          <cell r="G11">
            <v>44853</v>
          </cell>
          <cell r="H11">
            <v>44853</v>
          </cell>
          <cell r="I11">
            <v>75257</v>
          </cell>
          <cell r="J11">
            <v>75257</v>
          </cell>
          <cell r="L11" t="str">
            <v>Factura cancelada</v>
          </cell>
          <cell r="M11">
            <v>0</v>
          </cell>
          <cell r="R11" t="str">
            <v>Finalizada</v>
          </cell>
          <cell r="S11">
            <v>44346</v>
          </cell>
          <cell r="T11">
            <v>44852</v>
          </cell>
          <cell r="U11">
            <v>44852</v>
          </cell>
          <cell r="W11">
            <v>836</v>
          </cell>
          <cell r="X11" t="str">
            <v>Más de 360</v>
          </cell>
          <cell r="Y11">
            <v>75257</v>
          </cell>
          <cell r="Z11">
            <v>75257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K11">
            <v>0</v>
          </cell>
          <cell r="AL11">
            <v>75257</v>
          </cell>
          <cell r="AM11">
            <v>0</v>
          </cell>
          <cell r="AS11" t="str">
            <v>MIG-805027338</v>
          </cell>
          <cell r="AT11">
            <v>75257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H11">
            <v>0</v>
          </cell>
        </row>
        <row r="12">
          <cell r="E12" t="str">
            <v>FVE63807</v>
          </cell>
          <cell r="F12" t="str">
            <v>805027338_FVE63807</v>
          </cell>
          <cell r="G12">
            <v>45323</v>
          </cell>
          <cell r="H12">
            <v>45323</v>
          </cell>
          <cell r="I12">
            <v>270</v>
          </cell>
          <cell r="J12">
            <v>270</v>
          </cell>
          <cell r="L12" t="str">
            <v>Factura cancelada</v>
          </cell>
          <cell r="M12">
            <v>0</v>
          </cell>
          <cell r="R12" t="str">
            <v>Finalizada</v>
          </cell>
          <cell r="S12">
            <v>45083</v>
          </cell>
          <cell r="T12">
            <v>45273</v>
          </cell>
          <cell r="U12">
            <v>45288</v>
          </cell>
          <cell r="W12">
            <v>400</v>
          </cell>
          <cell r="X12" t="str">
            <v>Más de 360</v>
          </cell>
          <cell r="Y12">
            <v>37740</v>
          </cell>
          <cell r="Z12">
            <v>37740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J12" t="str">
            <v>Procesos Servidor</v>
          </cell>
          <cell r="AK12">
            <v>0</v>
          </cell>
          <cell r="AL12">
            <v>37740</v>
          </cell>
          <cell r="AM12">
            <v>0</v>
          </cell>
          <cell r="AQ12" t="str">
            <v>Servicios ambulatorios</v>
          </cell>
          <cell r="AS12" t="str">
            <v>MIG-805027338</v>
          </cell>
          <cell r="AT12">
            <v>270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H12">
            <v>0</v>
          </cell>
        </row>
        <row r="13">
          <cell r="E13" t="str">
            <v>FVE64646</v>
          </cell>
          <cell r="F13" t="str">
            <v>805027338_FVE64646</v>
          </cell>
          <cell r="G13">
            <v>45323</v>
          </cell>
          <cell r="H13">
            <v>45323</v>
          </cell>
          <cell r="I13">
            <v>9435</v>
          </cell>
          <cell r="J13">
            <v>9435</v>
          </cell>
          <cell r="L13" t="str">
            <v>Factura cancelada</v>
          </cell>
          <cell r="M13">
            <v>0</v>
          </cell>
          <cell r="R13" t="str">
            <v>Finalizada</v>
          </cell>
          <cell r="S13">
            <v>45097</v>
          </cell>
          <cell r="T13">
            <v>45273</v>
          </cell>
          <cell r="U13">
            <v>45288</v>
          </cell>
          <cell r="W13">
            <v>400</v>
          </cell>
          <cell r="X13" t="str">
            <v>Más de 360</v>
          </cell>
          <cell r="Y13">
            <v>9435</v>
          </cell>
          <cell r="Z13">
            <v>9435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J13" t="str">
            <v>Procesos Servidor</v>
          </cell>
          <cell r="AK13">
            <v>0</v>
          </cell>
          <cell r="AL13">
            <v>9435</v>
          </cell>
          <cell r="AM13">
            <v>0</v>
          </cell>
          <cell r="AQ13" t="str">
            <v>Servicios ambulatorios</v>
          </cell>
          <cell r="AS13" t="str">
            <v>MIG-805027338</v>
          </cell>
          <cell r="AT13">
            <v>9435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H13">
            <v>0</v>
          </cell>
        </row>
        <row r="14">
          <cell r="E14" t="str">
            <v>FVE65327</v>
          </cell>
          <cell r="F14" t="str">
            <v>805027338_FVE65327</v>
          </cell>
          <cell r="G14">
            <v>45323</v>
          </cell>
          <cell r="H14">
            <v>45323</v>
          </cell>
          <cell r="I14">
            <v>9435</v>
          </cell>
          <cell r="J14">
            <v>9435</v>
          </cell>
          <cell r="L14" t="str">
            <v>Factura cancelada</v>
          </cell>
          <cell r="M14">
            <v>0</v>
          </cell>
          <cell r="R14" t="str">
            <v>Finalizada</v>
          </cell>
          <cell r="S14">
            <v>45104</v>
          </cell>
          <cell r="T14">
            <v>45273</v>
          </cell>
          <cell r="U14">
            <v>45288</v>
          </cell>
          <cell r="W14">
            <v>400</v>
          </cell>
          <cell r="X14" t="str">
            <v>Más de 360</v>
          </cell>
          <cell r="Y14">
            <v>9435</v>
          </cell>
          <cell r="Z14">
            <v>9435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J14" t="str">
            <v>Procesos Servidor</v>
          </cell>
          <cell r="AK14">
            <v>0</v>
          </cell>
          <cell r="AL14">
            <v>9435</v>
          </cell>
          <cell r="AM14">
            <v>0</v>
          </cell>
          <cell r="AQ14" t="str">
            <v>Servicios ambulatorios</v>
          </cell>
          <cell r="AS14" t="str">
            <v>MIG-805027338</v>
          </cell>
          <cell r="AT14">
            <v>9435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H14">
            <v>0</v>
          </cell>
        </row>
        <row r="15">
          <cell r="E15" t="str">
            <v>FVE67637</v>
          </cell>
          <cell r="F15" t="str">
            <v>805027338_FVE67637</v>
          </cell>
          <cell r="G15">
            <v>45323</v>
          </cell>
          <cell r="H15">
            <v>45323</v>
          </cell>
          <cell r="I15">
            <v>9435</v>
          </cell>
          <cell r="J15">
            <v>9435</v>
          </cell>
          <cell r="L15" t="str">
            <v>Factura cancelada</v>
          </cell>
          <cell r="M15">
            <v>0</v>
          </cell>
          <cell r="R15" t="str">
            <v>Finalizada</v>
          </cell>
          <cell r="S15">
            <v>45136</v>
          </cell>
          <cell r="T15">
            <v>45273</v>
          </cell>
          <cell r="U15">
            <v>45288</v>
          </cell>
          <cell r="W15">
            <v>400</v>
          </cell>
          <cell r="X15" t="str">
            <v>Más de 360</v>
          </cell>
          <cell r="Y15">
            <v>9435</v>
          </cell>
          <cell r="Z15">
            <v>9435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J15" t="str">
            <v>Procesos Servidor</v>
          </cell>
          <cell r="AK15">
            <v>0</v>
          </cell>
          <cell r="AL15">
            <v>9435</v>
          </cell>
          <cell r="AM15">
            <v>0</v>
          </cell>
          <cell r="AQ15" t="str">
            <v>Servicios ambulatorios</v>
          </cell>
          <cell r="AS15" t="str">
            <v>MIG-805027338</v>
          </cell>
          <cell r="AT15">
            <v>9435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H15">
            <v>0</v>
          </cell>
        </row>
        <row r="16">
          <cell r="E16" t="str">
            <v>FVE68218</v>
          </cell>
          <cell r="F16" t="str">
            <v>805027338_FVE68218</v>
          </cell>
          <cell r="G16">
            <v>45323</v>
          </cell>
          <cell r="H16">
            <v>45323</v>
          </cell>
          <cell r="I16">
            <v>9435</v>
          </cell>
          <cell r="J16">
            <v>9435</v>
          </cell>
          <cell r="L16" t="str">
            <v>Factura cancelada</v>
          </cell>
          <cell r="M16">
            <v>0</v>
          </cell>
          <cell r="R16" t="str">
            <v>Finalizada</v>
          </cell>
          <cell r="S16">
            <v>45141</v>
          </cell>
          <cell r="T16">
            <v>45273</v>
          </cell>
          <cell r="U16">
            <v>45288</v>
          </cell>
          <cell r="W16">
            <v>400</v>
          </cell>
          <cell r="X16" t="str">
            <v>Más de 360</v>
          </cell>
          <cell r="Y16">
            <v>9435</v>
          </cell>
          <cell r="Z16">
            <v>9435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J16" t="str">
            <v>Procesos Servidor</v>
          </cell>
          <cell r="AK16">
            <v>0</v>
          </cell>
          <cell r="AL16">
            <v>9435</v>
          </cell>
          <cell r="AM16">
            <v>0</v>
          </cell>
          <cell r="AQ16" t="str">
            <v>Servicios ambulatorios</v>
          </cell>
          <cell r="AS16" t="str">
            <v>MIG-805027338</v>
          </cell>
          <cell r="AT16">
            <v>9435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H16">
            <v>0</v>
          </cell>
        </row>
        <row r="17">
          <cell r="E17" t="str">
            <v>FVE63812</v>
          </cell>
          <cell r="F17" t="str">
            <v>805027338_FVE63812</v>
          </cell>
          <cell r="G17">
            <v>45323</v>
          </cell>
          <cell r="H17">
            <v>45323</v>
          </cell>
          <cell r="I17">
            <v>14140</v>
          </cell>
          <cell r="J17">
            <v>14140</v>
          </cell>
          <cell r="L17" t="str">
            <v>Factura cancelada</v>
          </cell>
          <cell r="M17">
            <v>0</v>
          </cell>
          <cell r="R17" t="str">
            <v>Finalizada</v>
          </cell>
          <cell r="S17">
            <v>45083</v>
          </cell>
          <cell r="T17">
            <v>45273</v>
          </cell>
          <cell r="U17">
            <v>45288</v>
          </cell>
          <cell r="W17">
            <v>400</v>
          </cell>
          <cell r="X17" t="str">
            <v>Más de 360</v>
          </cell>
          <cell r="Y17">
            <v>14140</v>
          </cell>
          <cell r="Z17">
            <v>14140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J17" t="str">
            <v>Procesos Servidor</v>
          </cell>
          <cell r="AK17">
            <v>0</v>
          </cell>
          <cell r="AL17">
            <v>14140</v>
          </cell>
          <cell r="AM17">
            <v>0</v>
          </cell>
          <cell r="AQ17" t="str">
            <v>Servicios ambulatorios</v>
          </cell>
          <cell r="AS17" t="str">
            <v>MIG-805027338</v>
          </cell>
          <cell r="AT17">
            <v>14140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H17">
            <v>0</v>
          </cell>
        </row>
        <row r="18">
          <cell r="E18" t="str">
            <v>FVE64122</v>
          </cell>
          <cell r="F18" t="str">
            <v>805027338_FVE64122</v>
          </cell>
          <cell r="G18">
            <v>45323</v>
          </cell>
          <cell r="H18">
            <v>45323</v>
          </cell>
          <cell r="I18">
            <v>14140</v>
          </cell>
          <cell r="J18">
            <v>14140</v>
          </cell>
          <cell r="L18" t="str">
            <v>Factura cancelada</v>
          </cell>
          <cell r="M18">
            <v>0</v>
          </cell>
          <cell r="R18" t="str">
            <v>Finalizada</v>
          </cell>
          <cell r="S18">
            <v>45086</v>
          </cell>
          <cell r="T18">
            <v>45273</v>
          </cell>
          <cell r="U18">
            <v>45288</v>
          </cell>
          <cell r="W18">
            <v>400</v>
          </cell>
          <cell r="X18" t="str">
            <v>Más de 360</v>
          </cell>
          <cell r="Y18">
            <v>14140</v>
          </cell>
          <cell r="Z18">
            <v>14140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J18" t="str">
            <v>Procesos Servidor</v>
          </cell>
          <cell r="AK18">
            <v>0</v>
          </cell>
          <cell r="AL18">
            <v>14140</v>
          </cell>
          <cell r="AM18">
            <v>0</v>
          </cell>
          <cell r="AQ18" t="str">
            <v>Servicios ambulatorios</v>
          </cell>
          <cell r="AS18" t="str">
            <v>MIG-805027338</v>
          </cell>
          <cell r="AT18">
            <v>14140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H18">
            <v>0</v>
          </cell>
        </row>
        <row r="19">
          <cell r="E19" t="str">
            <v>FVE68487</v>
          </cell>
          <cell r="F19" t="str">
            <v>805027338_FVE68487</v>
          </cell>
          <cell r="G19">
            <v>45323</v>
          </cell>
          <cell r="H19">
            <v>45323</v>
          </cell>
          <cell r="I19">
            <v>9435</v>
          </cell>
          <cell r="J19">
            <v>9435</v>
          </cell>
          <cell r="L19" t="str">
            <v>Factura cancelada</v>
          </cell>
          <cell r="M19">
            <v>0</v>
          </cell>
          <cell r="R19" t="str">
            <v>Finalizada</v>
          </cell>
          <cell r="S19">
            <v>45149</v>
          </cell>
          <cell r="T19">
            <v>45301</v>
          </cell>
          <cell r="U19">
            <v>45322</v>
          </cell>
          <cell r="W19">
            <v>366</v>
          </cell>
          <cell r="X19" t="str">
            <v>Más de 360</v>
          </cell>
          <cell r="Y19">
            <v>9435</v>
          </cell>
          <cell r="Z19">
            <v>9435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J19" t="str">
            <v>Procesos Servidor</v>
          </cell>
          <cell r="AK19">
            <v>0</v>
          </cell>
          <cell r="AL19">
            <v>9435</v>
          </cell>
          <cell r="AM19">
            <v>0</v>
          </cell>
          <cell r="AQ19" t="str">
            <v>Servicios ambulatorios</v>
          </cell>
          <cell r="AS19" t="str">
            <v>MIG-805027338</v>
          </cell>
          <cell r="AT19">
            <v>9435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H19">
            <v>0</v>
          </cell>
        </row>
        <row r="20">
          <cell r="E20" t="str">
            <v>FVE68708</v>
          </cell>
          <cell r="F20" t="str">
            <v>805027338_FVE68708</v>
          </cell>
          <cell r="G20">
            <v>45323</v>
          </cell>
          <cell r="H20">
            <v>45323</v>
          </cell>
          <cell r="I20">
            <v>9435</v>
          </cell>
          <cell r="J20">
            <v>9435</v>
          </cell>
          <cell r="L20" t="str">
            <v>Factura cancelada</v>
          </cell>
          <cell r="M20">
            <v>0</v>
          </cell>
          <cell r="R20" t="str">
            <v>Finalizada</v>
          </cell>
          <cell r="S20">
            <v>45152</v>
          </cell>
          <cell r="T20">
            <v>45301</v>
          </cell>
          <cell r="U20">
            <v>45322</v>
          </cell>
          <cell r="W20">
            <v>366</v>
          </cell>
          <cell r="X20" t="str">
            <v>Más de 360</v>
          </cell>
          <cell r="Y20">
            <v>9435</v>
          </cell>
          <cell r="Z20">
            <v>9435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J20" t="str">
            <v>Procesos Servidor</v>
          </cell>
          <cell r="AK20">
            <v>0</v>
          </cell>
          <cell r="AL20">
            <v>9435</v>
          </cell>
          <cell r="AM20">
            <v>0</v>
          </cell>
          <cell r="AQ20" t="str">
            <v>Servicios ambulatorios</v>
          </cell>
          <cell r="AS20" t="str">
            <v>MIG-805027338</v>
          </cell>
          <cell r="AT20">
            <v>9435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H20">
            <v>0</v>
          </cell>
        </row>
        <row r="21">
          <cell r="E21" t="str">
            <v>FVE68910</v>
          </cell>
          <cell r="F21" t="str">
            <v>805027338_FVE68910</v>
          </cell>
          <cell r="G21">
            <v>45323</v>
          </cell>
          <cell r="H21">
            <v>45323</v>
          </cell>
          <cell r="I21">
            <v>9435</v>
          </cell>
          <cell r="J21">
            <v>9435</v>
          </cell>
          <cell r="L21" t="str">
            <v>Factura cancelada</v>
          </cell>
          <cell r="M21">
            <v>0</v>
          </cell>
          <cell r="R21" t="str">
            <v>Finalizada</v>
          </cell>
          <cell r="S21">
            <v>45155</v>
          </cell>
          <cell r="T21">
            <v>45301</v>
          </cell>
          <cell r="U21">
            <v>45322</v>
          </cell>
          <cell r="W21">
            <v>366</v>
          </cell>
          <cell r="X21" t="str">
            <v>Más de 360</v>
          </cell>
          <cell r="Y21">
            <v>9435</v>
          </cell>
          <cell r="Z21">
            <v>9435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J21" t="str">
            <v>Procesos Servidor</v>
          </cell>
          <cell r="AK21">
            <v>0</v>
          </cell>
          <cell r="AL21">
            <v>9435</v>
          </cell>
          <cell r="AM21">
            <v>0</v>
          </cell>
          <cell r="AQ21" t="str">
            <v>Servicios ambulatorios</v>
          </cell>
          <cell r="AS21" t="str">
            <v>MIG-805027338</v>
          </cell>
          <cell r="AT21">
            <v>9435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H21">
            <v>0</v>
          </cell>
        </row>
        <row r="22">
          <cell r="E22" t="str">
            <v>FVE69504</v>
          </cell>
          <cell r="F22" t="str">
            <v>805027338_FVE69504</v>
          </cell>
          <cell r="G22">
            <v>45323</v>
          </cell>
          <cell r="H22">
            <v>45323</v>
          </cell>
          <cell r="I22">
            <v>9435</v>
          </cell>
          <cell r="J22">
            <v>9435</v>
          </cell>
          <cell r="L22" t="str">
            <v>Factura cancelada</v>
          </cell>
          <cell r="M22">
            <v>0</v>
          </cell>
          <cell r="R22" t="str">
            <v>Finalizada</v>
          </cell>
          <cell r="S22">
            <v>45167</v>
          </cell>
          <cell r="T22">
            <v>45301</v>
          </cell>
          <cell r="U22">
            <v>45322</v>
          </cell>
          <cell r="W22">
            <v>366</v>
          </cell>
          <cell r="X22" t="str">
            <v>Más de 360</v>
          </cell>
          <cell r="Y22">
            <v>9435</v>
          </cell>
          <cell r="Z22">
            <v>9435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J22" t="str">
            <v>Procesos Servidor</v>
          </cell>
          <cell r="AK22">
            <v>0</v>
          </cell>
          <cell r="AL22">
            <v>9435</v>
          </cell>
          <cell r="AM22">
            <v>0</v>
          </cell>
          <cell r="AQ22" t="str">
            <v>Servicios ambulatorios</v>
          </cell>
          <cell r="AS22" t="str">
            <v>MIG-805027338</v>
          </cell>
          <cell r="AT22">
            <v>9435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H22">
            <v>0</v>
          </cell>
        </row>
        <row r="23">
          <cell r="E23" t="str">
            <v>FVE69511</v>
          </cell>
          <cell r="F23" t="str">
            <v>805027338_FVE69511</v>
          </cell>
          <cell r="G23">
            <v>45323</v>
          </cell>
          <cell r="H23">
            <v>45323</v>
          </cell>
          <cell r="I23">
            <v>9435</v>
          </cell>
          <cell r="J23">
            <v>9435</v>
          </cell>
          <cell r="L23" t="str">
            <v>Factura cancelada</v>
          </cell>
          <cell r="M23">
            <v>0</v>
          </cell>
          <cell r="R23" t="str">
            <v>Finalizada</v>
          </cell>
          <cell r="S23">
            <v>45167</v>
          </cell>
          <cell r="T23">
            <v>45301</v>
          </cell>
          <cell r="U23">
            <v>45322</v>
          </cell>
          <cell r="W23">
            <v>366</v>
          </cell>
          <cell r="X23" t="str">
            <v>Más de 360</v>
          </cell>
          <cell r="Y23">
            <v>9435</v>
          </cell>
          <cell r="Z23">
            <v>9435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J23" t="str">
            <v>Procesos Servidor</v>
          </cell>
          <cell r="AK23">
            <v>0</v>
          </cell>
          <cell r="AL23">
            <v>9435</v>
          </cell>
          <cell r="AM23">
            <v>0</v>
          </cell>
          <cell r="AQ23" t="str">
            <v>Servicios ambulatorios</v>
          </cell>
          <cell r="AS23" t="str">
            <v>MIG-805027338</v>
          </cell>
          <cell r="AT23">
            <v>9435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H23">
            <v>0</v>
          </cell>
        </row>
        <row r="24">
          <cell r="E24" t="str">
            <v>FVE69773</v>
          </cell>
          <cell r="F24" t="str">
            <v>805027338_FVE69773</v>
          </cell>
          <cell r="G24">
            <v>45323</v>
          </cell>
          <cell r="H24">
            <v>45323</v>
          </cell>
          <cell r="I24">
            <v>9435</v>
          </cell>
          <cell r="J24">
            <v>9435</v>
          </cell>
          <cell r="L24" t="str">
            <v>Factura cancelada</v>
          </cell>
          <cell r="M24">
            <v>0</v>
          </cell>
          <cell r="R24" t="str">
            <v>Finalizada</v>
          </cell>
          <cell r="S24">
            <v>45168</v>
          </cell>
          <cell r="T24">
            <v>45301</v>
          </cell>
          <cell r="U24">
            <v>45322</v>
          </cell>
          <cell r="W24">
            <v>366</v>
          </cell>
          <cell r="X24" t="str">
            <v>Más de 360</v>
          </cell>
          <cell r="Y24">
            <v>9435</v>
          </cell>
          <cell r="Z24">
            <v>9435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J24" t="str">
            <v>Procesos Servidor</v>
          </cell>
          <cell r="AK24">
            <v>0</v>
          </cell>
          <cell r="AL24">
            <v>9435</v>
          </cell>
          <cell r="AM24">
            <v>0</v>
          </cell>
          <cell r="AQ24" t="str">
            <v>Servicios ambulatorios</v>
          </cell>
          <cell r="AS24" t="str">
            <v>MIG-805027338</v>
          </cell>
          <cell r="AT24">
            <v>9435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H24">
            <v>0</v>
          </cell>
        </row>
        <row r="25">
          <cell r="E25" t="str">
            <v>FVE69789</v>
          </cell>
          <cell r="F25" t="str">
            <v>805027338_FVE69789</v>
          </cell>
          <cell r="G25">
            <v>45323</v>
          </cell>
          <cell r="H25">
            <v>45323</v>
          </cell>
          <cell r="I25">
            <v>9435</v>
          </cell>
          <cell r="J25">
            <v>9435</v>
          </cell>
          <cell r="L25" t="str">
            <v>Factura cancelada</v>
          </cell>
          <cell r="M25">
            <v>0</v>
          </cell>
          <cell r="R25" t="str">
            <v>Finalizada</v>
          </cell>
          <cell r="S25">
            <v>45168</v>
          </cell>
          <cell r="T25">
            <v>45301</v>
          </cell>
          <cell r="U25">
            <v>45322</v>
          </cell>
          <cell r="W25">
            <v>366</v>
          </cell>
          <cell r="X25" t="str">
            <v>Más de 360</v>
          </cell>
          <cell r="Y25">
            <v>9435</v>
          </cell>
          <cell r="Z25">
            <v>9435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J25" t="str">
            <v>Procesos Servidor</v>
          </cell>
          <cell r="AK25">
            <v>0</v>
          </cell>
          <cell r="AL25">
            <v>9435</v>
          </cell>
          <cell r="AM25">
            <v>0</v>
          </cell>
          <cell r="AQ25" t="str">
            <v>Servicios ambulatorios</v>
          </cell>
          <cell r="AS25" t="str">
            <v>MIG-805027338</v>
          </cell>
          <cell r="AT25">
            <v>9435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H25">
            <v>0</v>
          </cell>
        </row>
        <row r="26">
          <cell r="E26" t="str">
            <v>FVE73237</v>
          </cell>
          <cell r="F26" t="str">
            <v>805027338_FVE73237</v>
          </cell>
          <cell r="G26">
            <v>45323</v>
          </cell>
          <cell r="H26">
            <v>45323</v>
          </cell>
          <cell r="I26">
            <v>9435</v>
          </cell>
          <cell r="J26">
            <v>9435</v>
          </cell>
          <cell r="L26" t="str">
            <v>Factura cancelada</v>
          </cell>
          <cell r="M26">
            <v>0</v>
          </cell>
          <cell r="R26" t="str">
            <v>Finalizada</v>
          </cell>
          <cell r="S26">
            <v>45226</v>
          </cell>
          <cell r="T26">
            <v>45303</v>
          </cell>
          <cell r="U26">
            <v>45322</v>
          </cell>
          <cell r="W26">
            <v>366</v>
          </cell>
          <cell r="X26" t="str">
            <v>Más de 360</v>
          </cell>
          <cell r="Y26">
            <v>9435</v>
          </cell>
          <cell r="Z26">
            <v>9435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J26" t="str">
            <v>Procesos Servidor</v>
          </cell>
          <cell r="AK26">
            <v>0</v>
          </cell>
          <cell r="AL26">
            <v>9435</v>
          </cell>
          <cell r="AM26">
            <v>0</v>
          </cell>
          <cell r="AQ26" t="str">
            <v>Servicios ambulatorios</v>
          </cell>
          <cell r="AS26" t="str">
            <v>MIG-805027338</v>
          </cell>
          <cell r="AT26">
            <v>9435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H26">
            <v>0</v>
          </cell>
        </row>
        <row r="27">
          <cell r="E27" t="str">
            <v>FVE66413</v>
          </cell>
          <cell r="F27" t="str">
            <v>805027338_FVE66413</v>
          </cell>
          <cell r="G27">
            <v>45323</v>
          </cell>
          <cell r="H27">
            <v>45323</v>
          </cell>
          <cell r="I27">
            <v>14140</v>
          </cell>
          <cell r="J27">
            <v>14140</v>
          </cell>
          <cell r="L27" t="str">
            <v>Factura cancelada</v>
          </cell>
          <cell r="M27">
            <v>0</v>
          </cell>
          <cell r="R27" t="str">
            <v>Finalizada</v>
          </cell>
          <cell r="S27">
            <v>45120</v>
          </cell>
          <cell r="T27">
            <v>45296</v>
          </cell>
          <cell r="U27">
            <v>45322</v>
          </cell>
          <cell r="W27">
            <v>366</v>
          </cell>
          <cell r="X27" t="str">
            <v>Más de 360</v>
          </cell>
          <cell r="Y27">
            <v>14140</v>
          </cell>
          <cell r="Z27">
            <v>14140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J27" t="str">
            <v>Procesos Servidor</v>
          </cell>
          <cell r="AK27">
            <v>0</v>
          </cell>
          <cell r="AL27">
            <v>14140</v>
          </cell>
          <cell r="AM27">
            <v>0</v>
          </cell>
          <cell r="AQ27" t="str">
            <v>Servicios ambulatorios</v>
          </cell>
          <cell r="AS27" t="str">
            <v>MIG-805027338</v>
          </cell>
          <cell r="AT27">
            <v>14140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H27">
            <v>0</v>
          </cell>
        </row>
        <row r="28">
          <cell r="E28" t="str">
            <v>FVE66671</v>
          </cell>
          <cell r="F28" t="str">
            <v>805027338_FVE66671</v>
          </cell>
          <cell r="G28">
            <v>45323</v>
          </cell>
          <cell r="H28">
            <v>45323</v>
          </cell>
          <cell r="I28">
            <v>14140</v>
          </cell>
          <cell r="J28">
            <v>14140</v>
          </cell>
          <cell r="L28" t="str">
            <v>Factura cancelada</v>
          </cell>
          <cell r="M28">
            <v>0</v>
          </cell>
          <cell r="R28" t="str">
            <v>Finalizada</v>
          </cell>
          <cell r="S28">
            <v>45124</v>
          </cell>
          <cell r="T28">
            <v>45296</v>
          </cell>
          <cell r="U28">
            <v>45322</v>
          </cell>
          <cell r="W28">
            <v>366</v>
          </cell>
          <cell r="X28" t="str">
            <v>Más de 360</v>
          </cell>
          <cell r="Y28">
            <v>14140</v>
          </cell>
          <cell r="Z28">
            <v>14140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J28" t="str">
            <v>Procesos Servidor</v>
          </cell>
          <cell r="AK28">
            <v>0</v>
          </cell>
          <cell r="AL28">
            <v>14140</v>
          </cell>
          <cell r="AM28">
            <v>0</v>
          </cell>
          <cell r="AQ28" t="str">
            <v>Servicios ambulatorios</v>
          </cell>
          <cell r="AS28" t="str">
            <v>MIG-805027338</v>
          </cell>
          <cell r="AT28">
            <v>14140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H28">
            <v>0</v>
          </cell>
        </row>
        <row r="29">
          <cell r="E29" t="str">
            <v>FVE66724</v>
          </cell>
          <cell r="F29" t="str">
            <v>805027338_FVE66724</v>
          </cell>
          <cell r="G29">
            <v>45323</v>
          </cell>
          <cell r="H29">
            <v>45323</v>
          </cell>
          <cell r="I29">
            <v>14140</v>
          </cell>
          <cell r="J29">
            <v>14140</v>
          </cell>
          <cell r="L29" t="str">
            <v>Factura cancelada</v>
          </cell>
          <cell r="M29">
            <v>0</v>
          </cell>
          <cell r="R29" t="str">
            <v>Finalizada</v>
          </cell>
          <cell r="S29">
            <v>45125</v>
          </cell>
          <cell r="T29">
            <v>45296</v>
          </cell>
          <cell r="U29">
            <v>45322</v>
          </cell>
          <cell r="W29">
            <v>366</v>
          </cell>
          <cell r="X29" t="str">
            <v>Más de 360</v>
          </cell>
          <cell r="Y29">
            <v>14140</v>
          </cell>
          <cell r="Z29">
            <v>14140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J29" t="str">
            <v>Procesos Servidor</v>
          </cell>
          <cell r="AK29">
            <v>0</v>
          </cell>
          <cell r="AL29">
            <v>14140</v>
          </cell>
          <cell r="AM29">
            <v>0</v>
          </cell>
          <cell r="AQ29" t="str">
            <v>Servicios ambulatorios</v>
          </cell>
          <cell r="AS29" t="str">
            <v>MIG-805027338</v>
          </cell>
          <cell r="AT29">
            <v>14140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H29">
            <v>0</v>
          </cell>
        </row>
        <row r="30">
          <cell r="E30" t="str">
            <v>FVE66732</v>
          </cell>
          <cell r="F30" t="str">
            <v>805027338_FVE66732</v>
          </cell>
          <cell r="G30">
            <v>45323</v>
          </cell>
          <cell r="H30">
            <v>45323</v>
          </cell>
          <cell r="I30">
            <v>14140</v>
          </cell>
          <cell r="J30">
            <v>14140</v>
          </cell>
          <cell r="L30" t="str">
            <v>Factura cancelada</v>
          </cell>
          <cell r="M30">
            <v>0</v>
          </cell>
          <cell r="R30" t="str">
            <v>Finalizada</v>
          </cell>
          <cell r="S30">
            <v>45125</v>
          </cell>
          <cell r="T30">
            <v>45296</v>
          </cell>
          <cell r="U30">
            <v>45322</v>
          </cell>
          <cell r="W30">
            <v>366</v>
          </cell>
          <cell r="X30" t="str">
            <v>Más de 360</v>
          </cell>
          <cell r="Y30">
            <v>14140</v>
          </cell>
          <cell r="Z30">
            <v>14140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J30" t="str">
            <v>Procesos Servidor</v>
          </cell>
          <cell r="AK30">
            <v>0</v>
          </cell>
          <cell r="AL30">
            <v>14140</v>
          </cell>
          <cell r="AM30">
            <v>0</v>
          </cell>
          <cell r="AQ30" t="str">
            <v>Servicios ambulatorios</v>
          </cell>
          <cell r="AS30" t="str">
            <v>MIG-805027338</v>
          </cell>
          <cell r="AT30">
            <v>14140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H30">
            <v>0</v>
          </cell>
        </row>
        <row r="31">
          <cell r="E31" t="str">
            <v>FVE66755</v>
          </cell>
          <cell r="F31" t="str">
            <v>805027338_FVE66755</v>
          </cell>
          <cell r="G31">
            <v>45323</v>
          </cell>
          <cell r="H31">
            <v>45323</v>
          </cell>
          <cell r="I31">
            <v>14140</v>
          </cell>
          <cell r="J31">
            <v>14140</v>
          </cell>
          <cell r="L31" t="str">
            <v>Factura cancelada</v>
          </cell>
          <cell r="M31">
            <v>0</v>
          </cell>
          <cell r="R31" t="str">
            <v>Finalizada</v>
          </cell>
          <cell r="S31">
            <v>45125</v>
          </cell>
          <cell r="T31">
            <v>45296</v>
          </cell>
          <cell r="U31">
            <v>45322</v>
          </cell>
          <cell r="W31">
            <v>366</v>
          </cell>
          <cell r="X31" t="str">
            <v>Más de 360</v>
          </cell>
          <cell r="Y31">
            <v>14140</v>
          </cell>
          <cell r="Z31">
            <v>14140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J31" t="str">
            <v>Procesos Servidor</v>
          </cell>
          <cell r="AK31">
            <v>0</v>
          </cell>
          <cell r="AL31">
            <v>14140</v>
          </cell>
          <cell r="AM31">
            <v>0</v>
          </cell>
          <cell r="AQ31" t="str">
            <v>Servicios ambulatorios</v>
          </cell>
          <cell r="AS31" t="str">
            <v>MIG-805027338</v>
          </cell>
          <cell r="AT31">
            <v>14140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H31">
            <v>0</v>
          </cell>
        </row>
        <row r="32">
          <cell r="E32" t="str">
            <v>FVE66772</v>
          </cell>
          <cell r="F32" t="str">
            <v>805027338_FVE66772</v>
          </cell>
          <cell r="G32">
            <v>45323</v>
          </cell>
          <cell r="H32">
            <v>45323</v>
          </cell>
          <cell r="I32">
            <v>14140</v>
          </cell>
          <cell r="J32">
            <v>14140</v>
          </cell>
          <cell r="L32" t="str">
            <v>Factura cancelada</v>
          </cell>
          <cell r="M32">
            <v>0</v>
          </cell>
          <cell r="R32" t="str">
            <v>Finalizada</v>
          </cell>
          <cell r="S32">
            <v>45125</v>
          </cell>
          <cell r="T32">
            <v>45296</v>
          </cell>
          <cell r="U32">
            <v>45322</v>
          </cell>
          <cell r="W32">
            <v>366</v>
          </cell>
          <cell r="X32" t="str">
            <v>Más de 360</v>
          </cell>
          <cell r="Y32">
            <v>14140</v>
          </cell>
          <cell r="Z32">
            <v>14140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J32" t="str">
            <v>Procesos Servidor</v>
          </cell>
          <cell r="AK32">
            <v>0</v>
          </cell>
          <cell r="AL32">
            <v>14140</v>
          </cell>
          <cell r="AM32">
            <v>0</v>
          </cell>
          <cell r="AQ32" t="str">
            <v>Servicios ambulatorios</v>
          </cell>
          <cell r="AS32" t="str">
            <v>MIG-805027338</v>
          </cell>
          <cell r="AT32">
            <v>14140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H32">
            <v>0</v>
          </cell>
        </row>
        <row r="33">
          <cell r="E33" t="str">
            <v>FVE66869</v>
          </cell>
          <cell r="F33" t="str">
            <v>805027338_FVE66869</v>
          </cell>
          <cell r="G33">
            <v>45323</v>
          </cell>
          <cell r="H33">
            <v>45323</v>
          </cell>
          <cell r="I33">
            <v>14140</v>
          </cell>
          <cell r="J33">
            <v>14140</v>
          </cell>
          <cell r="L33" t="str">
            <v>Factura cancelada</v>
          </cell>
          <cell r="M33">
            <v>0</v>
          </cell>
          <cell r="R33" t="str">
            <v>Finalizada</v>
          </cell>
          <cell r="S33">
            <v>45126</v>
          </cell>
          <cell r="T33">
            <v>45296</v>
          </cell>
          <cell r="U33">
            <v>45322</v>
          </cell>
          <cell r="W33">
            <v>366</v>
          </cell>
          <cell r="X33" t="str">
            <v>Más de 360</v>
          </cell>
          <cell r="Y33">
            <v>14140</v>
          </cell>
          <cell r="Z33">
            <v>14140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J33" t="str">
            <v>Procesos Servidor</v>
          </cell>
          <cell r="AK33">
            <v>0</v>
          </cell>
          <cell r="AL33">
            <v>14140</v>
          </cell>
          <cell r="AM33">
            <v>0</v>
          </cell>
          <cell r="AQ33" t="str">
            <v>Servicios ambulatorios</v>
          </cell>
          <cell r="AS33" t="str">
            <v>MIG-805027338</v>
          </cell>
          <cell r="AT33">
            <v>14140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H33">
            <v>0</v>
          </cell>
        </row>
        <row r="34">
          <cell r="E34" t="str">
            <v>FVE67288</v>
          </cell>
          <cell r="F34" t="str">
            <v>805027338_FVE67288</v>
          </cell>
          <cell r="G34">
            <v>45323</v>
          </cell>
          <cell r="H34">
            <v>45323</v>
          </cell>
          <cell r="I34">
            <v>14140</v>
          </cell>
          <cell r="J34">
            <v>14140</v>
          </cell>
          <cell r="L34" t="str">
            <v>Factura cancelada</v>
          </cell>
          <cell r="M34">
            <v>0</v>
          </cell>
          <cell r="R34" t="str">
            <v>Finalizada</v>
          </cell>
          <cell r="S34">
            <v>45133</v>
          </cell>
          <cell r="T34">
            <v>45296</v>
          </cell>
          <cell r="U34">
            <v>45322</v>
          </cell>
          <cell r="W34">
            <v>366</v>
          </cell>
          <cell r="X34" t="str">
            <v>Más de 360</v>
          </cell>
          <cell r="Y34">
            <v>14140</v>
          </cell>
          <cell r="Z34">
            <v>14140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J34" t="str">
            <v>Procesos Servidor</v>
          </cell>
          <cell r="AK34">
            <v>0</v>
          </cell>
          <cell r="AL34">
            <v>14140</v>
          </cell>
          <cell r="AM34">
            <v>0</v>
          </cell>
          <cell r="AQ34" t="str">
            <v>Servicios ambulatorios</v>
          </cell>
          <cell r="AS34" t="str">
            <v>MIG-805027338</v>
          </cell>
          <cell r="AT34">
            <v>14140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H34">
            <v>0</v>
          </cell>
        </row>
        <row r="35">
          <cell r="E35" t="str">
            <v>FVE67369</v>
          </cell>
          <cell r="F35" t="str">
            <v>805027338_FVE67369</v>
          </cell>
          <cell r="G35">
            <v>45323</v>
          </cell>
          <cell r="H35">
            <v>45323</v>
          </cell>
          <cell r="I35">
            <v>14140</v>
          </cell>
          <cell r="J35">
            <v>14140</v>
          </cell>
          <cell r="L35" t="str">
            <v>Factura cancelada</v>
          </cell>
          <cell r="M35">
            <v>0</v>
          </cell>
          <cell r="R35" t="str">
            <v>Finalizada</v>
          </cell>
          <cell r="S35">
            <v>45135</v>
          </cell>
          <cell r="T35">
            <v>45296</v>
          </cell>
          <cell r="U35">
            <v>45322</v>
          </cell>
          <cell r="W35">
            <v>366</v>
          </cell>
          <cell r="X35" t="str">
            <v>Más de 360</v>
          </cell>
          <cell r="Y35">
            <v>14140</v>
          </cell>
          <cell r="Z35">
            <v>14140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J35" t="str">
            <v>Procesos Servidor</v>
          </cell>
          <cell r="AK35">
            <v>0</v>
          </cell>
          <cell r="AL35">
            <v>14140</v>
          </cell>
          <cell r="AM35">
            <v>0</v>
          </cell>
          <cell r="AQ35" t="str">
            <v>Servicios ambulatorios</v>
          </cell>
          <cell r="AS35" t="str">
            <v>MIG-805027338</v>
          </cell>
          <cell r="AT35">
            <v>14140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H35">
            <v>0</v>
          </cell>
        </row>
        <row r="36">
          <cell r="E36" t="str">
            <v>FVE67624</v>
          </cell>
          <cell r="F36" t="str">
            <v>805027338_FVE67624</v>
          </cell>
          <cell r="G36">
            <v>45323</v>
          </cell>
          <cell r="H36">
            <v>45323</v>
          </cell>
          <cell r="I36">
            <v>14140</v>
          </cell>
          <cell r="J36">
            <v>14140</v>
          </cell>
          <cell r="L36" t="str">
            <v>Factura cancelada</v>
          </cell>
          <cell r="M36">
            <v>0</v>
          </cell>
          <cell r="R36" t="str">
            <v>Finalizada</v>
          </cell>
          <cell r="S36">
            <v>45136</v>
          </cell>
          <cell r="T36">
            <v>45296</v>
          </cell>
          <cell r="U36">
            <v>45322</v>
          </cell>
          <cell r="W36">
            <v>366</v>
          </cell>
          <cell r="X36" t="str">
            <v>Más de 360</v>
          </cell>
          <cell r="Y36">
            <v>14140</v>
          </cell>
          <cell r="Z36">
            <v>14140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J36" t="str">
            <v>Procesos Servidor</v>
          </cell>
          <cell r="AK36">
            <v>0</v>
          </cell>
          <cell r="AL36">
            <v>14140</v>
          </cell>
          <cell r="AM36">
            <v>0</v>
          </cell>
          <cell r="AQ36" t="str">
            <v>Servicios ambulatorios</v>
          </cell>
          <cell r="AS36" t="str">
            <v>MIG-805027338</v>
          </cell>
          <cell r="AT36">
            <v>14140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H36">
            <v>0</v>
          </cell>
        </row>
        <row r="37">
          <cell r="E37" t="str">
            <v>FVE67650</v>
          </cell>
          <cell r="F37" t="str">
            <v>805027338_FVE67650</v>
          </cell>
          <cell r="G37">
            <v>45323</v>
          </cell>
          <cell r="H37">
            <v>45323</v>
          </cell>
          <cell r="I37">
            <v>14140</v>
          </cell>
          <cell r="J37">
            <v>14140</v>
          </cell>
          <cell r="L37" t="str">
            <v>Factura cancelada</v>
          </cell>
          <cell r="M37">
            <v>0</v>
          </cell>
          <cell r="R37" t="str">
            <v>Finalizada</v>
          </cell>
          <cell r="S37">
            <v>45136</v>
          </cell>
          <cell r="T37">
            <v>45296</v>
          </cell>
          <cell r="U37">
            <v>45322</v>
          </cell>
          <cell r="W37">
            <v>366</v>
          </cell>
          <cell r="X37" t="str">
            <v>Más de 360</v>
          </cell>
          <cell r="Y37">
            <v>14140</v>
          </cell>
          <cell r="Z37">
            <v>14140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J37" t="str">
            <v>Procesos Servidor</v>
          </cell>
          <cell r="AK37">
            <v>0</v>
          </cell>
          <cell r="AL37">
            <v>14140</v>
          </cell>
          <cell r="AM37">
            <v>0</v>
          </cell>
          <cell r="AQ37" t="str">
            <v>Servicios ambulatorios</v>
          </cell>
          <cell r="AS37" t="str">
            <v>MIG-805027338</v>
          </cell>
          <cell r="AT37">
            <v>14140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H37">
            <v>0</v>
          </cell>
        </row>
        <row r="38">
          <cell r="E38" t="str">
            <v>FVE68127</v>
          </cell>
          <cell r="F38" t="str">
            <v>805027338_FVE68127</v>
          </cell>
          <cell r="G38">
            <v>45323</v>
          </cell>
          <cell r="H38">
            <v>45323</v>
          </cell>
          <cell r="I38">
            <v>14140</v>
          </cell>
          <cell r="J38">
            <v>14140</v>
          </cell>
          <cell r="L38" t="str">
            <v>Factura cancelada</v>
          </cell>
          <cell r="M38">
            <v>0</v>
          </cell>
          <cell r="R38" t="str">
            <v>Finalizada</v>
          </cell>
          <cell r="S38">
            <v>45138</v>
          </cell>
          <cell r="T38">
            <v>45296</v>
          </cell>
          <cell r="U38">
            <v>45322</v>
          </cell>
          <cell r="W38">
            <v>366</v>
          </cell>
          <cell r="X38" t="str">
            <v>Más de 360</v>
          </cell>
          <cell r="Y38">
            <v>14140</v>
          </cell>
          <cell r="Z38">
            <v>14140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J38" t="str">
            <v>Procesos Servidor</v>
          </cell>
          <cell r="AK38">
            <v>0</v>
          </cell>
          <cell r="AL38">
            <v>14140</v>
          </cell>
          <cell r="AM38">
            <v>0</v>
          </cell>
          <cell r="AQ38" t="str">
            <v>Servicios ambulatorios</v>
          </cell>
          <cell r="AS38" t="str">
            <v>MIG-805027338</v>
          </cell>
          <cell r="AT38">
            <v>14140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H38">
            <v>0</v>
          </cell>
        </row>
        <row r="39">
          <cell r="E39" t="str">
            <v>FVE68588</v>
          </cell>
          <cell r="F39" t="str">
            <v>805027338_FVE68588</v>
          </cell>
          <cell r="G39">
            <v>45323</v>
          </cell>
          <cell r="H39">
            <v>45323</v>
          </cell>
          <cell r="I39">
            <v>14140</v>
          </cell>
          <cell r="J39">
            <v>14140</v>
          </cell>
          <cell r="L39" t="str">
            <v>Factura cancelada</v>
          </cell>
          <cell r="M39">
            <v>0</v>
          </cell>
          <cell r="R39" t="str">
            <v>Finalizada</v>
          </cell>
          <cell r="S39">
            <v>45150</v>
          </cell>
          <cell r="T39">
            <v>45301</v>
          </cell>
          <cell r="U39">
            <v>45322</v>
          </cell>
          <cell r="W39">
            <v>366</v>
          </cell>
          <cell r="X39" t="str">
            <v>Más de 360</v>
          </cell>
          <cell r="Y39">
            <v>14140</v>
          </cell>
          <cell r="Z39">
            <v>14140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J39" t="str">
            <v>Procesos Servidor</v>
          </cell>
          <cell r="AK39">
            <v>0</v>
          </cell>
          <cell r="AL39">
            <v>14140</v>
          </cell>
          <cell r="AM39">
            <v>0</v>
          </cell>
          <cell r="AQ39" t="str">
            <v>Servicios ambulatorios</v>
          </cell>
          <cell r="AS39" t="str">
            <v>MIG-805027338</v>
          </cell>
          <cell r="AT39">
            <v>14140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H39">
            <v>0</v>
          </cell>
        </row>
        <row r="40">
          <cell r="E40" t="str">
            <v>FVE69484</v>
          </cell>
          <cell r="F40" t="str">
            <v>805027338_FVE69484</v>
          </cell>
          <cell r="G40">
            <v>45323</v>
          </cell>
          <cell r="H40">
            <v>45323</v>
          </cell>
          <cell r="I40">
            <v>14140</v>
          </cell>
          <cell r="J40">
            <v>14140</v>
          </cell>
          <cell r="L40" t="str">
            <v>Factura cancelada</v>
          </cell>
          <cell r="M40">
            <v>0</v>
          </cell>
          <cell r="R40" t="str">
            <v>Finalizada</v>
          </cell>
          <cell r="S40">
            <v>45167</v>
          </cell>
          <cell r="T40">
            <v>45301</v>
          </cell>
          <cell r="U40">
            <v>45322</v>
          </cell>
          <cell r="W40">
            <v>366</v>
          </cell>
          <cell r="X40" t="str">
            <v>Más de 360</v>
          </cell>
          <cell r="Y40">
            <v>14140</v>
          </cell>
          <cell r="Z40">
            <v>14140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J40" t="str">
            <v>Procesos Servidor</v>
          </cell>
          <cell r="AK40">
            <v>0</v>
          </cell>
          <cell r="AL40">
            <v>14140</v>
          </cell>
          <cell r="AM40">
            <v>0</v>
          </cell>
          <cell r="AQ40" t="str">
            <v>Servicios ambulatorios | Urgencias</v>
          </cell>
          <cell r="AS40" t="str">
            <v>MIG-805027338</v>
          </cell>
          <cell r="AT40">
            <v>14140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H40">
            <v>0</v>
          </cell>
        </row>
        <row r="41">
          <cell r="E41" t="str">
            <v>FVE69493</v>
          </cell>
          <cell r="F41" t="str">
            <v>805027338_FVE69493</v>
          </cell>
          <cell r="G41">
            <v>45323</v>
          </cell>
          <cell r="H41">
            <v>45323</v>
          </cell>
          <cell r="I41">
            <v>14140</v>
          </cell>
          <cell r="J41">
            <v>14140</v>
          </cell>
          <cell r="L41" t="str">
            <v>Factura cancelada</v>
          </cell>
          <cell r="M41">
            <v>0</v>
          </cell>
          <cell r="R41" t="str">
            <v>Finalizada</v>
          </cell>
          <cell r="S41">
            <v>45167</v>
          </cell>
          <cell r="T41">
            <v>45301</v>
          </cell>
          <cell r="U41">
            <v>45322</v>
          </cell>
          <cell r="W41">
            <v>366</v>
          </cell>
          <cell r="X41" t="str">
            <v>Más de 360</v>
          </cell>
          <cell r="Y41">
            <v>14140</v>
          </cell>
          <cell r="Z41">
            <v>14140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J41" t="str">
            <v>Procesos Servidor</v>
          </cell>
          <cell r="AK41">
            <v>0</v>
          </cell>
          <cell r="AL41">
            <v>14140</v>
          </cell>
          <cell r="AM41">
            <v>0</v>
          </cell>
          <cell r="AQ41" t="str">
            <v>Servicios ambulatorios</v>
          </cell>
          <cell r="AS41" t="str">
            <v>MIG-805027338</v>
          </cell>
          <cell r="AT41">
            <v>14140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H41">
            <v>0</v>
          </cell>
        </row>
        <row r="42">
          <cell r="E42" t="str">
            <v>FVE69762</v>
          </cell>
          <cell r="F42" t="str">
            <v>805027338_FVE69762</v>
          </cell>
          <cell r="G42">
            <v>45323</v>
          </cell>
          <cell r="H42">
            <v>45323</v>
          </cell>
          <cell r="I42">
            <v>14140</v>
          </cell>
          <cell r="J42">
            <v>14140</v>
          </cell>
          <cell r="L42" t="str">
            <v>Factura cancelada</v>
          </cell>
          <cell r="M42">
            <v>0</v>
          </cell>
          <cell r="R42" t="str">
            <v>Finalizada</v>
          </cell>
          <cell r="S42">
            <v>45168</v>
          </cell>
          <cell r="T42">
            <v>45301</v>
          </cell>
          <cell r="U42">
            <v>45322</v>
          </cell>
          <cell r="W42">
            <v>366</v>
          </cell>
          <cell r="X42" t="str">
            <v>Más de 360</v>
          </cell>
          <cell r="Y42">
            <v>14140</v>
          </cell>
          <cell r="Z42">
            <v>14140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J42" t="str">
            <v>Procesos Servidor</v>
          </cell>
          <cell r="AK42">
            <v>0</v>
          </cell>
          <cell r="AL42">
            <v>14140</v>
          </cell>
          <cell r="AM42">
            <v>0</v>
          </cell>
          <cell r="AQ42" t="str">
            <v>Servicios ambulatorios</v>
          </cell>
          <cell r="AS42" t="str">
            <v>MIG-805027338</v>
          </cell>
          <cell r="AT42">
            <v>14140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H42">
            <v>0</v>
          </cell>
        </row>
        <row r="43">
          <cell r="E43" t="str">
            <v>FVE69781</v>
          </cell>
          <cell r="F43" t="str">
            <v>805027338_FVE69781</v>
          </cell>
          <cell r="G43">
            <v>45323</v>
          </cell>
          <cell r="H43">
            <v>45323</v>
          </cell>
          <cell r="I43">
            <v>14140</v>
          </cell>
          <cell r="J43">
            <v>14140</v>
          </cell>
          <cell r="L43" t="str">
            <v>Factura cancelada</v>
          </cell>
          <cell r="M43">
            <v>0</v>
          </cell>
          <cell r="R43" t="str">
            <v>Finalizada</v>
          </cell>
          <cell r="S43">
            <v>45168</v>
          </cell>
          <cell r="T43">
            <v>45301</v>
          </cell>
          <cell r="U43">
            <v>45322</v>
          </cell>
          <cell r="W43">
            <v>366</v>
          </cell>
          <cell r="X43" t="str">
            <v>Más de 360</v>
          </cell>
          <cell r="Y43">
            <v>14140</v>
          </cell>
          <cell r="Z43">
            <v>14140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J43" t="str">
            <v>Procesos Servidor</v>
          </cell>
          <cell r="AK43">
            <v>0</v>
          </cell>
          <cell r="AL43">
            <v>14140</v>
          </cell>
          <cell r="AM43">
            <v>0</v>
          </cell>
          <cell r="AQ43" t="str">
            <v>Servicios ambulatorios | Urgencias</v>
          </cell>
          <cell r="AS43" t="str">
            <v>MIG-805027338</v>
          </cell>
          <cell r="AT43">
            <v>14140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H43">
            <v>0</v>
          </cell>
        </row>
        <row r="44">
          <cell r="E44" t="str">
            <v>FVE70013</v>
          </cell>
          <cell r="F44" t="str">
            <v>805027338_FVE70013</v>
          </cell>
          <cell r="G44">
            <v>45323</v>
          </cell>
          <cell r="H44">
            <v>45323</v>
          </cell>
          <cell r="I44">
            <v>14140</v>
          </cell>
          <cell r="J44">
            <v>14140</v>
          </cell>
          <cell r="L44" t="str">
            <v>Factura cancelada</v>
          </cell>
          <cell r="M44">
            <v>0</v>
          </cell>
          <cell r="R44" t="str">
            <v>Finalizada</v>
          </cell>
          <cell r="S44">
            <v>45169</v>
          </cell>
          <cell r="T44">
            <v>45301</v>
          </cell>
          <cell r="U44">
            <v>45322</v>
          </cell>
          <cell r="W44">
            <v>366</v>
          </cell>
          <cell r="X44" t="str">
            <v>Más de 360</v>
          </cell>
          <cell r="Y44">
            <v>14140</v>
          </cell>
          <cell r="Z44">
            <v>14140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J44" t="str">
            <v>Procesos Servidor</v>
          </cell>
          <cell r="AK44">
            <v>0</v>
          </cell>
          <cell r="AL44">
            <v>14140</v>
          </cell>
          <cell r="AM44">
            <v>0</v>
          </cell>
          <cell r="AQ44" t="str">
            <v>Urgencias</v>
          </cell>
          <cell r="AS44" t="str">
            <v>MIG-805027338</v>
          </cell>
          <cell r="AT44">
            <v>14140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H44">
            <v>0</v>
          </cell>
        </row>
        <row r="45">
          <cell r="E45" t="str">
            <v>FVE70540</v>
          </cell>
          <cell r="F45" t="str">
            <v>805027338_FVE70540</v>
          </cell>
          <cell r="G45">
            <v>45323</v>
          </cell>
          <cell r="H45">
            <v>45323</v>
          </cell>
          <cell r="I45">
            <v>14140</v>
          </cell>
          <cell r="J45">
            <v>14140</v>
          </cell>
          <cell r="L45" t="str">
            <v>Factura cancelada</v>
          </cell>
          <cell r="M45">
            <v>0</v>
          </cell>
          <cell r="R45" t="str">
            <v>Finalizada</v>
          </cell>
          <cell r="S45">
            <v>45178</v>
          </cell>
          <cell r="T45">
            <v>45301</v>
          </cell>
          <cell r="U45">
            <v>45322</v>
          </cell>
          <cell r="W45">
            <v>366</v>
          </cell>
          <cell r="X45" t="str">
            <v>Más de 360</v>
          </cell>
          <cell r="Y45">
            <v>14140</v>
          </cell>
          <cell r="Z45">
            <v>14140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J45" t="str">
            <v>Procesos Servidor</v>
          </cell>
          <cell r="AK45">
            <v>0</v>
          </cell>
          <cell r="AL45">
            <v>14140</v>
          </cell>
          <cell r="AM45">
            <v>0</v>
          </cell>
          <cell r="AQ45" t="str">
            <v>Servicios ambulatorios | Urgencias</v>
          </cell>
          <cell r="AS45" t="str">
            <v>MIG-805027338</v>
          </cell>
          <cell r="AT45">
            <v>14140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H45">
            <v>0</v>
          </cell>
        </row>
        <row r="46">
          <cell r="E46" t="str">
            <v>FVE70542</v>
          </cell>
          <cell r="F46" t="str">
            <v>805027338_FVE70542</v>
          </cell>
          <cell r="G46">
            <v>45323</v>
          </cell>
          <cell r="H46">
            <v>45323</v>
          </cell>
          <cell r="I46">
            <v>14140</v>
          </cell>
          <cell r="J46">
            <v>14140</v>
          </cell>
          <cell r="L46" t="str">
            <v>Factura cancelada</v>
          </cell>
          <cell r="M46">
            <v>0</v>
          </cell>
          <cell r="R46" t="str">
            <v>Finalizada</v>
          </cell>
          <cell r="S46">
            <v>45178</v>
          </cell>
          <cell r="T46">
            <v>45301</v>
          </cell>
          <cell r="U46">
            <v>45322</v>
          </cell>
          <cell r="W46">
            <v>366</v>
          </cell>
          <cell r="X46" t="str">
            <v>Más de 360</v>
          </cell>
          <cell r="Y46">
            <v>14140</v>
          </cell>
          <cell r="Z46">
            <v>14140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J46" t="str">
            <v>Procesos Servidor</v>
          </cell>
          <cell r="AK46">
            <v>0</v>
          </cell>
          <cell r="AL46">
            <v>14140</v>
          </cell>
          <cell r="AM46">
            <v>0</v>
          </cell>
          <cell r="AQ46" t="str">
            <v>Servicios ambulatorios</v>
          </cell>
          <cell r="AS46" t="str">
            <v>MIG-805027338</v>
          </cell>
          <cell r="AT46">
            <v>14140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H46">
            <v>0</v>
          </cell>
        </row>
        <row r="47">
          <cell r="E47" t="str">
            <v>FVE71657</v>
          </cell>
          <cell r="F47" t="str">
            <v>805027338_FVE71657</v>
          </cell>
          <cell r="G47">
            <v>45323</v>
          </cell>
          <cell r="H47">
            <v>45323</v>
          </cell>
          <cell r="I47">
            <v>14140</v>
          </cell>
          <cell r="J47">
            <v>14140</v>
          </cell>
          <cell r="L47" t="str">
            <v>Factura cancelada</v>
          </cell>
          <cell r="M47">
            <v>0</v>
          </cell>
          <cell r="R47" t="str">
            <v>Finalizada</v>
          </cell>
          <cell r="S47">
            <v>45197</v>
          </cell>
          <cell r="T47">
            <v>45302</v>
          </cell>
          <cell r="U47">
            <v>45322</v>
          </cell>
          <cell r="W47">
            <v>366</v>
          </cell>
          <cell r="X47" t="str">
            <v>Más de 360</v>
          </cell>
          <cell r="Y47">
            <v>14140</v>
          </cell>
          <cell r="Z47">
            <v>14140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J47" t="str">
            <v>Procesos Servidor</v>
          </cell>
          <cell r="AK47">
            <v>0</v>
          </cell>
          <cell r="AL47">
            <v>14140</v>
          </cell>
          <cell r="AM47">
            <v>0</v>
          </cell>
          <cell r="AQ47" t="str">
            <v>Servicios ambulatorios</v>
          </cell>
          <cell r="AS47" t="str">
            <v>MIG-805027338</v>
          </cell>
          <cell r="AT47">
            <v>14140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H47">
            <v>0</v>
          </cell>
        </row>
        <row r="48">
          <cell r="E48" t="str">
            <v>FVE71703</v>
          </cell>
          <cell r="F48" t="str">
            <v>805027338_FVE71703</v>
          </cell>
          <cell r="G48">
            <v>45323</v>
          </cell>
          <cell r="H48">
            <v>45323</v>
          </cell>
          <cell r="I48">
            <v>14140</v>
          </cell>
          <cell r="J48">
            <v>14140</v>
          </cell>
          <cell r="L48" t="str">
            <v>Factura cancelada</v>
          </cell>
          <cell r="M48">
            <v>0</v>
          </cell>
          <cell r="R48" t="str">
            <v>Finalizada</v>
          </cell>
          <cell r="S48">
            <v>45197</v>
          </cell>
          <cell r="T48">
            <v>45302</v>
          </cell>
          <cell r="U48">
            <v>45322</v>
          </cell>
          <cell r="W48">
            <v>366</v>
          </cell>
          <cell r="X48" t="str">
            <v>Más de 360</v>
          </cell>
          <cell r="Y48">
            <v>14140</v>
          </cell>
          <cell r="Z48">
            <v>14140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J48" t="str">
            <v>Procesos Servidor</v>
          </cell>
          <cell r="AK48">
            <v>0</v>
          </cell>
          <cell r="AL48">
            <v>14140</v>
          </cell>
          <cell r="AM48">
            <v>0</v>
          </cell>
          <cell r="AQ48" t="str">
            <v>Servicios ambulatorios</v>
          </cell>
          <cell r="AS48" t="str">
            <v>MIG-805027338</v>
          </cell>
          <cell r="AT48">
            <v>14140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H48">
            <v>0</v>
          </cell>
        </row>
        <row r="49">
          <cell r="E49" t="str">
            <v>FVE72023</v>
          </cell>
          <cell r="F49" t="str">
            <v>805027338_FVE72023</v>
          </cell>
          <cell r="G49">
            <v>45323</v>
          </cell>
          <cell r="H49">
            <v>45323</v>
          </cell>
          <cell r="I49">
            <v>14140</v>
          </cell>
          <cell r="J49">
            <v>14140</v>
          </cell>
          <cell r="L49" t="str">
            <v>Factura cancelada</v>
          </cell>
          <cell r="M49">
            <v>0</v>
          </cell>
          <cell r="R49" t="str">
            <v>Finalizada</v>
          </cell>
          <cell r="S49">
            <v>45198</v>
          </cell>
          <cell r="T49">
            <v>45302</v>
          </cell>
          <cell r="U49">
            <v>45322</v>
          </cell>
          <cell r="W49">
            <v>366</v>
          </cell>
          <cell r="X49" t="str">
            <v>Más de 360</v>
          </cell>
          <cell r="Y49">
            <v>14140</v>
          </cell>
          <cell r="Z49">
            <v>14140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J49" t="str">
            <v>Procesos Servidor</v>
          </cell>
          <cell r="AK49">
            <v>0</v>
          </cell>
          <cell r="AL49">
            <v>14140</v>
          </cell>
          <cell r="AM49">
            <v>0</v>
          </cell>
          <cell r="AQ49" t="str">
            <v>Servicios ambulatorios</v>
          </cell>
          <cell r="AS49" t="str">
            <v>MIG-805027338</v>
          </cell>
          <cell r="AT49">
            <v>14140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H49">
            <v>0</v>
          </cell>
        </row>
        <row r="50">
          <cell r="E50" t="str">
            <v>FVE66778</v>
          </cell>
          <cell r="F50" t="str">
            <v>805027338_FVE66778</v>
          </cell>
          <cell r="G50">
            <v>45323</v>
          </cell>
          <cell r="H50">
            <v>45323</v>
          </cell>
          <cell r="I50">
            <v>28280</v>
          </cell>
          <cell r="J50">
            <v>28280</v>
          </cell>
          <cell r="L50" t="str">
            <v>Factura cancelada</v>
          </cell>
          <cell r="M50">
            <v>0</v>
          </cell>
          <cell r="R50" t="str">
            <v>Finalizada</v>
          </cell>
          <cell r="S50">
            <v>45125</v>
          </cell>
          <cell r="T50">
            <v>45296</v>
          </cell>
          <cell r="U50">
            <v>45322</v>
          </cell>
          <cell r="W50">
            <v>366</v>
          </cell>
          <cell r="X50" t="str">
            <v>Más de 360</v>
          </cell>
          <cell r="Y50">
            <v>28280</v>
          </cell>
          <cell r="Z50">
            <v>28280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J50" t="str">
            <v>Procesos Servidor</v>
          </cell>
          <cell r="AK50">
            <v>0</v>
          </cell>
          <cell r="AL50">
            <v>28280</v>
          </cell>
          <cell r="AM50">
            <v>0</v>
          </cell>
          <cell r="AQ50" t="str">
            <v>Servicios ambulatorios</v>
          </cell>
          <cell r="AS50" t="str">
            <v>MIG-805027338</v>
          </cell>
          <cell r="AT50">
            <v>28280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H50">
            <v>0</v>
          </cell>
        </row>
        <row r="51">
          <cell r="E51" t="str">
            <v>FVE68224</v>
          </cell>
          <cell r="F51" t="str">
            <v>805027338_FVE68224</v>
          </cell>
          <cell r="G51">
            <v>45141</v>
          </cell>
          <cell r="H51">
            <v>45141</v>
          </cell>
          <cell r="I51">
            <v>28280</v>
          </cell>
          <cell r="J51">
            <v>28280</v>
          </cell>
          <cell r="L51" t="str">
            <v>Factura cancelada</v>
          </cell>
          <cell r="M51">
            <v>0</v>
          </cell>
          <cell r="R51" t="str">
            <v>Finalizada</v>
          </cell>
          <cell r="S51">
            <v>45141</v>
          </cell>
          <cell r="T51">
            <v>45296</v>
          </cell>
          <cell r="U51">
            <v>45322</v>
          </cell>
          <cell r="W51">
            <v>366</v>
          </cell>
          <cell r="X51" t="str">
            <v>Más de 360</v>
          </cell>
          <cell r="Y51">
            <v>28280</v>
          </cell>
          <cell r="Z51">
            <v>28280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J51" t="str">
            <v>Procesos Servidor</v>
          </cell>
          <cell r="AK51">
            <v>0</v>
          </cell>
          <cell r="AL51">
            <v>28280</v>
          </cell>
          <cell r="AM51">
            <v>0</v>
          </cell>
          <cell r="AQ51" t="str">
            <v>Servicios ambulatorios</v>
          </cell>
          <cell r="AS51" t="str">
            <v>MIG-805027338</v>
          </cell>
          <cell r="AT51">
            <v>28280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H51">
            <v>0</v>
          </cell>
        </row>
        <row r="52">
          <cell r="E52" t="str">
            <v>FVE72084</v>
          </cell>
          <cell r="F52" t="str">
            <v>805027338_FVE72084</v>
          </cell>
          <cell r="G52">
            <v>45323</v>
          </cell>
          <cell r="H52">
            <v>45323</v>
          </cell>
          <cell r="I52">
            <v>28280</v>
          </cell>
          <cell r="J52">
            <v>28280</v>
          </cell>
          <cell r="L52" t="str">
            <v>Factura cancelada</v>
          </cell>
          <cell r="M52">
            <v>0</v>
          </cell>
          <cell r="R52" t="str">
            <v>Finalizada</v>
          </cell>
          <cell r="S52">
            <v>45198</v>
          </cell>
          <cell r="T52">
            <v>45302</v>
          </cell>
          <cell r="U52">
            <v>45322</v>
          </cell>
          <cell r="W52">
            <v>366</v>
          </cell>
          <cell r="X52" t="str">
            <v>Más de 360</v>
          </cell>
          <cell r="Y52">
            <v>28280</v>
          </cell>
          <cell r="Z52">
            <v>28280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J52" t="str">
            <v>Procesos Servidor</v>
          </cell>
          <cell r="AK52">
            <v>0</v>
          </cell>
          <cell r="AL52">
            <v>28280</v>
          </cell>
          <cell r="AM52">
            <v>0</v>
          </cell>
          <cell r="AQ52" t="str">
            <v>Servicios ambulatorios</v>
          </cell>
          <cell r="AS52" t="str">
            <v>MIG-805027338</v>
          </cell>
          <cell r="AT52">
            <v>28280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H52">
            <v>0</v>
          </cell>
        </row>
        <row r="53">
          <cell r="E53" t="str">
            <v>FVE73228</v>
          </cell>
          <cell r="F53" t="str">
            <v>805027338_FVE73228</v>
          </cell>
          <cell r="G53">
            <v>45323</v>
          </cell>
          <cell r="H53">
            <v>45323</v>
          </cell>
          <cell r="I53">
            <v>28280</v>
          </cell>
          <cell r="J53">
            <v>28280</v>
          </cell>
          <cell r="L53" t="str">
            <v>Factura cancelada</v>
          </cell>
          <cell r="M53">
            <v>0</v>
          </cell>
          <cell r="R53" t="str">
            <v>Finalizada</v>
          </cell>
          <cell r="S53">
            <v>45226</v>
          </cell>
          <cell r="T53">
            <v>45303</v>
          </cell>
          <cell r="U53">
            <v>45322</v>
          </cell>
          <cell r="W53">
            <v>366</v>
          </cell>
          <cell r="X53" t="str">
            <v>Más de 360</v>
          </cell>
          <cell r="Y53">
            <v>28280</v>
          </cell>
          <cell r="Z53">
            <v>28280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J53" t="str">
            <v>Procesos Servidor</v>
          </cell>
          <cell r="AK53">
            <v>0</v>
          </cell>
          <cell r="AL53">
            <v>28280</v>
          </cell>
          <cell r="AM53">
            <v>0</v>
          </cell>
          <cell r="AQ53" t="str">
            <v>Servicios ambulatorios | Urgencias</v>
          </cell>
          <cell r="AS53" t="str">
            <v>MIG-805027338</v>
          </cell>
          <cell r="AT53">
            <v>28280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H53">
            <v>0</v>
          </cell>
        </row>
        <row r="54">
          <cell r="E54" t="str">
            <v>FVE73250</v>
          </cell>
          <cell r="F54" t="str">
            <v>805027338_FVE73250</v>
          </cell>
          <cell r="G54">
            <v>45323</v>
          </cell>
          <cell r="H54">
            <v>45323</v>
          </cell>
          <cell r="I54">
            <v>28280</v>
          </cell>
          <cell r="J54">
            <v>28280</v>
          </cell>
          <cell r="L54" t="str">
            <v>Factura cancelada</v>
          </cell>
          <cell r="M54">
            <v>0</v>
          </cell>
          <cell r="R54" t="str">
            <v>Finalizada</v>
          </cell>
          <cell r="S54">
            <v>45226</v>
          </cell>
          <cell r="T54">
            <v>45303</v>
          </cell>
          <cell r="U54">
            <v>45322</v>
          </cell>
          <cell r="W54">
            <v>366</v>
          </cell>
          <cell r="X54" t="str">
            <v>Más de 360</v>
          </cell>
          <cell r="Y54">
            <v>28280</v>
          </cell>
          <cell r="Z54">
            <v>28280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J54" t="str">
            <v>Procesos Servidor</v>
          </cell>
          <cell r="AK54">
            <v>0</v>
          </cell>
          <cell r="AL54">
            <v>28280</v>
          </cell>
          <cell r="AM54">
            <v>0</v>
          </cell>
          <cell r="AQ54" t="str">
            <v>Servicios ambulatorios</v>
          </cell>
          <cell r="AS54" t="str">
            <v>MIG-805027338</v>
          </cell>
          <cell r="AT54">
            <v>28280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H54">
            <v>0</v>
          </cell>
        </row>
        <row r="55">
          <cell r="E55" t="str">
            <v>FVE72059</v>
          </cell>
          <cell r="F55" t="str">
            <v>805027338_FVE72059</v>
          </cell>
          <cell r="G55">
            <v>45323</v>
          </cell>
          <cell r="H55">
            <v>45323</v>
          </cell>
          <cell r="I55">
            <v>37740</v>
          </cell>
          <cell r="J55">
            <v>37740</v>
          </cell>
          <cell r="L55" t="str">
            <v>Factura cancelada</v>
          </cell>
          <cell r="M55">
            <v>0</v>
          </cell>
          <cell r="R55" t="str">
            <v>Finalizada</v>
          </cell>
          <cell r="S55">
            <v>45198</v>
          </cell>
          <cell r="T55">
            <v>45302</v>
          </cell>
          <cell r="U55">
            <v>45322</v>
          </cell>
          <cell r="W55">
            <v>366</v>
          </cell>
          <cell r="X55" t="str">
            <v>Más de 360</v>
          </cell>
          <cell r="Y55">
            <v>37740</v>
          </cell>
          <cell r="Z55">
            <v>37740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J55" t="str">
            <v>Procesos Servidor</v>
          </cell>
          <cell r="AK55">
            <v>0</v>
          </cell>
          <cell r="AL55">
            <v>37740</v>
          </cell>
          <cell r="AM55">
            <v>0</v>
          </cell>
          <cell r="AQ55" t="str">
            <v>Servicios ambulatorios</v>
          </cell>
          <cell r="AS55" t="str">
            <v>MIG-805027338</v>
          </cell>
          <cell r="AT55">
            <v>37740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H55">
            <v>0</v>
          </cell>
        </row>
        <row r="56">
          <cell r="E56" t="str">
            <v>FVE73006</v>
          </cell>
          <cell r="F56" t="str">
            <v>805027338_FVE73006</v>
          </cell>
          <cell r="G56">
            <v>45323</v>
          </cell>
          <cell r="H56">
            <v>45323</v>
          </cell>
          <cell r="I56">
            <v>42690</v>
          </cell>
          <cell r="J56">
            <v>42690</v>
          </cell>
          <cell r="L56" t="str">
            <v>Factura cancelada</v>
          </cell>
          <cell r="M56">
            <v>0</v>
          </cell>
          <cell r="R56" t="str">
            <v>Finalizada</v>
          </cell>
          <cell r="S56">
            <v>45223</v>
          </cell>
          <cell r="T56">
            <v>45303</v>
          </cell>
          <cell r="U56">
            <v>45322</v>
          </cell>
          <cell r="W56">
            <v>366</v>
          </cell>
          <cell r="X56" t="str">
            <v>Más de 360</v>
          </cell>
          <cell r="Y56">
            <v>42690</v>
          </cell>
          <cell r="Z56">
            <v>42690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J56" t="str">
            <v>Procesos Servidor</v>
          </cell>
          <cell r="AK56">
            <v>0</v>
          </cell>
          <cell r="AL56">
            <v>42690</v>
          </cell>
          <cell r="AM56">
            <v>0</v>
          </cell>
          <cell r="AQ56" t="str">
            <v>Servicios ambulatorios</v>
          </cell>
          <cell r="AS56" t="str">
            <v>MIG-805027338</v>
          </cell>
          <cell r="AT56">
            <v>42690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H56">
            <v>0</v>
          </cell>
        </row>
        <row r="57">
          <cell r="E57" t="str">
            <v>FVE69541</v>
          </cell>
          <cell r="F57" t="str">
            <v>805027338_FVE69541</v>
          </cell>
          <cell r="G57">
            <v>45323</v>
          </cell>
          <cell r="H57">
            <v>45323</v>
          </cell>
          <cell r="I57">
            <v>47175</v>
          </cell>
          <cell r="J57">
            <v>47175</v>
          </cell>
          <cell r="L57" t="str">
            <v>Factura cancelada</v>
          </cell>
          <cell r="M57">
            <v>0</v>
          </cell>
          <cell r="R57" t="str">
            <v>Finalizada</v>
          </cell>
          <cell r="S57">
            <v>45167</v>
          </cell>
          <cell r="T57">
            <v>45301</v>
          </cell>
          <cell r="U57">
            <v>45322</v>
          </cell>
          <cell r="W57">
            <v>366</v>
          </cell>
          <cell r="X57" t="str">
            <v>Más de 360</v>
          </cell>
          <cell r="Y57">
            <v>47175</v>
          </cell>
          <cell r="Z57">
            <v>47175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J57" t="str">
            <v>Procesos Servidor</v>
          </cell>
          <cell r="AK57">
            <v>0</v>
          </cell>
          <cell r="AL57">
            <v>47175</v>
          </cell>
          <cell r="AM57">
            <v>0</v>
          </cell>
          <cell r="AQ57" t="str">
            <v>Servicios ambulatorios</v>
          </cell>
          <cell r="AS57" t="str">
            <v>MIG-805027338</v>
          </cell>
          <cell r="AT57">
            <v>47175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H57">
            <v>0</v>
          </cell>
        </row>
        <row r="58">
          <cell r="E58" t="str">
            <v>FVE68991</v>
          </cell>
          <cell r="F58" t="str">
            <v>805027338_FVE68991</v>
          </cell>
          <cell r="G58">
            <v>45323</v>
          </cell>
          <cell r="H58">
            <v>45323</v>
          </cell>
          <cell r="I58">
            <v>56661</v>
          </cell>
          <cell r="J58">
            <v>56661</v>
          </cell>
          <cell r="L58" t="str">
            <v>Factura cancelada</v>
          </cell>
          <cell r="M58">
            <v>0</v>
          </cell>
          <cell r="R58" t="str">
            <v>Finalizada</v>
          </cell>
          <cell r="S58">
            <v>45156</v>
          </cell>
          <cell r="T58">
            <v>45301</v>
          </cell>
          <cell r="U58">
            <v>45322</v>
          </cell>
          <cell r="W58">
            <v>366</v>
          </cell>
          <cell r="X58" t="str">
            <v>Más de 360</v>
          </cell>
          <cell r="Y58">
            <v>56661</v>
          </cell>
          <cell r="Z58">
            <v>56661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J58" t="str">
            <v>Procesos Servidor</v>
          </cell>
          <cell r="AK58">
            <v>0</v>
          </cell>
          <cell r="AL58">
            <v>56661</v>
          </cell>
          <cell r="AM58">
            <v>0</v>
          </cell>
          <cell r="AQ58" t="str">
            <v>Servicios ambulatorios</v>
          </cell>
          <cell r="AS58" t="str">
            <v>MIG-805027338</v>
          </cell>
          <cell r="AT58">
            <v>56661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H58">
            <v>0</v>
          </cell>
        </row>
        <row r="59">
          <cell r="E59" t="str">
            <v>FVE70986</v>
          </cell>
          <cell r="F59" t="str">
            <v>805027338_FVE70986</v>
          </cell>
          <cell r="G59">
            <v>45323</v>
          </cell>
          <cell r="H59">
            <v>45323</v>
          </cell>
          <cell r="I59">
            <v>56661</v>
          </cell>
          <cell r="J59">
            <v>56661</v>
          </cell>
          <cell r="L59" t="str">
            <v>Factura cancelada</v>
          </cell>
          <cell r="M59">
            <v>0</v>
          </cell>
          <cell r="R59" t="str">
            <v>Finalizada</v>
          </cell>
          <cell r="S59">
            <v>45187</v>
          </cell>
          <cell r="T59">
            <v>45302</v>
          </cell>
          <cell r="U59">
            <v>45322</v>
          </cell>
          <cell r="W59">
            <v>366</v>
          </cell>
          <cell r="X59" t="str">
            <v>Más de 360</v>
          </cell>
          <cell r="Y59">
            <v>56661</v>
          </cell>
          <cell r="Z59">
            <v>56661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 t="str">
            <v>Procesos Servidor</v>
          </cell>
          <cell r="AK59">
            <v>0</v>
          </cell>
          <cell r="AL59">
            <v>56661</v>
          </cell>
          <cell r="AM59">
            <v>0</v>
          </cell>
          <cell r="AQ59" t="str">
            <v>Servicios ambulatorios</v>
          </cell>
          <cell r="AS59" t="str">
            <v>MIG-805027338</v>
          </cell>
          <cell r="AT59">
            <v>56661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H59">
            <v>0</v>
          </cell>
        </row>
        <row r="60">
          <cell r="E60" t="str">
            <v>FVE71386</v>
          </cell>
          <cell r="F60" t="str">
            <v>805027338_FVE71386</v>
          </cell>
          <cell r="G60">
            <v>45323</v>
          </cell>
          <cell r="H60">
            <v>45323</v>
          </cell>
          <cell r="I60">
            <v>56661</v>
          </cell>
          <cell r="J60">
            <v>56661</v>
          </cell>
          <cell r="L60" t="str">
            <v>Factura cancelada</v>
          </cell>
          <cell r="M60">
            <v>0</v>
          </cell>
          <cell r="R60" t="str">
            <v>Finalizada</v>
          </cell>
          <cell r="S60">
            <v>45195</v>
          </cell>
          <cell r="T60">
            <v>45302</v>
          </cell>
          <cell r="U60">
            <v>45322</v>
          </cell>
          <cell r="W60">
            <v>366</v>
          </cell>
          <cell r="X60" t="str">
            <v>Más de 360</v>
          </cell>
          <cell r="Y60">
            <v>56661</v>
          </cell>
          <cell r="Z60">
            <v>56661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J60" t="str">
            <v>Procesos Servidor</v>
          </cell>
          <cell r="AK60">
            <v>0</v>
          </cell>
          <cell r="AL60">
            <v>56661</v>
          </cell>
          <cell r="AM60">
            <v>0</v>
          </cell>
          <cell r="AQ60" t="str">
            <v>Servicios ambulatorios</v>
          </cell>
          <cell r="AS60" t="str">
            <v>MIG-805027338</v>
          </cell>
          <cell r="AT60">
            <v>56661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H60">
            <v>0</v>
          </cell>
        </row>
        <row r="61">
          <cell r="E61" t="str">
            <v>FVE70014</v>
          </cell>
          <cell r="F61" t="str">
            <v>805027338_FVE70014</v>
          </cell>
          <cell r="G61">
            <v>45323</v>
          </cell>
          <cell r="H61">
            <v>45323</v>
          </cell>
          <cell r="I61">
            <v>56830</v>
          </cell>
          <cell r="J61">
            <v>56830</v>
          </cell>
          <cell r="L61" t="str">
            <v>Factura cancelada</v>
          </cell>
          <cell r="M61">
            <v>0</v>
          </cell>
          <cell r="R61" t="str">
            <v>Finalizada</v>
          </cell>
          <cell r="S61">
            <v>45169</v>
          </cell>
          <cell r="T61">
            <v>45301</v>
          </cell>
          <cell r="U61">
            <v>45322</v>
          </cell>
          <cell r="W61">
            <v>366</v>
          </cell>
          <cell r="X61" t="str">
            <v>Más de 360</v>
          </cell>
          <cell r="Y61">
            <v>56830</v>
          </cell>
          <cell r="Z61">
            <v>56830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 t="str">
            <v>Procesos Servidor</v>
          </cell>
          <cell r="AK61">
            <v>0</v>
          </cell>
          <cell r="AL61">
            <v>56830</v>
          </cell>
          <cell r="AM61">
            <v>0</v>
          </cell>
          <cell r="AQ61" t="str">
            <v>Servicios ambulatorios | Urgencias</v>
          </cell>
          <cell r="AS61" t="str">
            <v>MIG-805027338</v>
          </cell>
          <cell r="AT61">
            <v>56830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H61">
            <v>0</v>
          </cell>
        </row>
        <row r="62">
          <cell r="E62" t="str">
            <v>FVE72122</v>
          </cell>
          <cell r="F62" t="str">
            <v>805027338_FVE72122</v>
          </cell>
          <cell r="G62">
            <v>45323</v>
          </cell>
          <cell r="H62">
            <v>45323</v>
          </cell>
          <cell r="I62">
            <v>56830</v>
          </cell>
          <cell r="J62">
            <v>56830</v>
          </cell>
          <cell r="L62" t="str">
            <v>Factura cancelada</v>
          </cell>
          <cell r="M62">
            <v>0</v>
          </cell>
          <cell r="R62" t="str">
            <v>Finalizada</v>
          </cell>
          <cell r="S62">
            <v>45198</v>
          </cell>
          <cell r="T62">
            <v>45302</v>
          </cell>
          <cell r="U62">
            <v>45322</v>
          </cell>
          <cell r="W62">
            <v>366</v>
          </cell>
          <cell r="X62" t="str">
            <v>Más de 360</v>
          </cell>
          <cell r="Y62">
            <v>56830</v>
          </cell>
          <cell r="Z62">
            <v>56830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J62" t="str">
            <v>Procesos Servidor</v>
          </cell>
          <cell r="AK62">
            <v>0</v>
          </cell>
          <cell r="AL62">
            <v>56830</v>
          </cell>
          <cell r="AM62">
            <v>0</v>
          </cell>
          <cell r="AQ62" t="str">
            <v>Servicios ambulatorios</v>
          </cell>
          <cell r="AS62" t="str">
            <v>MIG-805027338</v>
          </cell>
          <cell r="AT62">
            <v>56830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H62">
            <v>0</v>
          </cell>
        </row>
        <row r="63">
          <cell r="E63" t="str">
            <v>FVE68491</v>
          </cell>
          <cell r="F63" t="str">
            <v>805027338_FVE68491</v>
          </cell>
          <cell r="G63">
            <v>45323</v>
          </cell>
          <cell r="H63">
            <v>45323</v>
          </cell>
          <cell r="I63">
            <v>56931</v>
          </cell>
          <cell r="J63">
            <v>56931</v>
          </cell>
          <cell r="L63" t="str">
            <v>Factura cancelada</v>
          </cell>
          <cell r="M63">
            <v>0</v>
          </cell>
          <cell r="R63" t="str">
            <v>Finalizada</v>
          </cell>
          <cell r="S63">
            <v>45149</v>
          </cell>
          <cell r="T63">
            <v>45301</v>
          </cell>
          <cell r="U63">
            <v>45322</v>
          </cell>
          <cell r="W63">
            <v>366</v>
          </cell>
          <cell r="X63" t="str">
            <v>Más de 360</v>
          </cell>
          <cell r="Y63">
            <v>56931</v>
          </cell>
          <cell r="Z63">
            <v>56931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 t="str">
            <v>Procesos Servidor</v>
          </cell>
          <cell r="AK63">
            <v>0</v>
          </cell>
          <cell r="AL63">
            <v>56931</v>
          </cell>
          <cell r="AM63">
            <v>0</v>
          </cell>
          <cell r="AQ63" t="str">
            <v>Servicios ambulatorios</v>
          </cell>
          <cell r="AS63" t="str">
            <v>MIG-805027338</v>
          </cell>
          <cell r="AT63">
            <v>56931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H63">
            <v>0</v>
          </cell>
        </row>
        <row r="64">
          <cell r="E64" t="str">
            <v>FVE78642</v>
          </cell>
          <cell r="F64" t="str">
            <v>805027338_FVE78642</v>
          </cell>
          <cell r="G64">
            <v>45602</v>
          </cell>
          <cell r="H64">
            <v>45602</v>
          </cell>
          <cell r="I64">
            <v>123776</v>
          </cell>
          <cell r="J64">
            <v>123776</v>
          </cell>
          <cell r="L64" t="str">
            <v>Factura cancelada</v>
          </cell>
          <cell r="M64">
            <v>0</v>
          </cell>
          <cell r="R64" t="str">
            <v>Finalizada</v>
          </cell>
          <cell r="S64">
            <v>45357</v>
          </cell>
          <cell r="T64">
            <v>45414</v>
          </cell>
          <cell r="U64">
            <v>45473</v>
          </cell>
          <cell r="W64">
            <v>215</v>
          </cell>
          <cell r="X64" t="str">
            <v>181-360</v>
          </cell>
          <cell r="Y64">
            <v>123776</v>
          </cell>
          <cell r="Z64">
            <v>123776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J64" t="str">
            <v>Julio Alberto Montoya Pulgar</v>
          </cell>
          <cell r="AK64">
            <v>0</v>
          </cell>
          <cell r="AL64">
            <v>123776</v>
          </cell>
          <cell r="AM64">
            <v>0</v>
          </cell>
          <cell r="AQ64" t="str">
            <v>Urgencias</v>
          </cell>
          <cell r="AS64" t="str">
            <v>URG-2024-50</v>
          </cell>
          <cell r="AT64">
            <v>123776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H64">
            <v>0</v>
          </cell>
        </row>
        <row r="65">
          <cell r="E65" t="str">
            <v>FVE79415</v>
          </cell>
          <cell r="F65" t="str">
            <v>805027338_FVE79415</v>
          </cell>
          <cell r="G65">
            <v>45602</v>
          </cell>
          <cell r="H65">
            <v>45602</v>
          </cell>
          <cell r="I65">
            <v>180098</v>
          </cell>
          <cell r="J65">
            <v>180098</v>
          </cell>
          <cell r="L65" t="str">
            <v>Factura cancelada</v>
          </cell>
          <cell r="M65">
            <v>0</v>
          </cell>
          <cell r="R65" t="str">
            <v>Finalizada</v>
          </cell>
          <cell r="S65">
            <v>45372</v>
          </cell>
          <cell r="T65">
            <v>45414</v>
          </cell>
          <cell r="U65">
            <v>45473</v>
          </cell>
          <cell r="W65">
            <v>215</v>
          </cell>
          <cell r="X65" t="str">
            <v>181-360</v>
          </cell>
          <cell r="Y65">
            <v>180098</v>
          </cell>
          <cell r="Z65">
            <v>180098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J65" t="str">
            <v>Julio Alberto Montoya Pulgar</v>
          </cell>
          <cell r="AK65">
            <v>0</v>
          </cell>
          <cell r="AL65">
            <v>180098</v>
          </cell>
          <cell r="AM65">
            <v>0</v>
          </cell>
          <cell r="AQ65" t="str">
            <v>Urgencias</v>
          </cell>
          <cell r="AS65" t="str">
            <v>URG-2024-50</v>
          </cell>
          <cell r="AT65">
            <v>180098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H65">
            <v>0</v>
          </cell>
        </row>
        <row r="66">
          <cell r="E66" t="str">
            <v>FVE79856</v>
          </cell>
          <cell r="F66" t="str">
            <v>805027338_FVE79856</v>
          </cell>
          <cell r="G66">
            <v>45602</v>
          </cell>
          <cell r="H66">
            <v>45602</v>
          </cell>
          <cell r="I66">
            <v>181316</v>
          </cell>
          <cell r="J66">
            <v>181316</v>
          </cell>
          <cell r="L66" t="str">
            <v>Factura cancelada</v>
          </cell>
          <cell r="M66">
            <v>0</v>
          </cell>
          <cell r="R66" t="str">
            <v>Finalizada</v>
          </cell>
          <cell r="S66">
            <v>45382</v>
          </cell>
          <cell r="T66">
            <v>45414</v>
          </cell>
          <cell r="U66">
            <v>45473</v>
          </cell>
          <cell r="W66">
            <v>215</v>
          </cell>
          <cell r="X66" t="str">
            <v>181-360</v>
          </cell>
          <cell r="Y66">
            <v>181316</v>
          </cell>
          <cell r="Z66">
            <v>181316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J66" t="str">
            <v>Julio Alberto Montoya Pulgar</v>
          </cell>
          <cell r="AK66">
            <v>0</v>
          </cell>
          <cell r="AL66">
            <v>181316</v>
          </cell>
          <cell r="AM66">
            <v>0</v>
          </cell>
          <cell r="AQ66" t="str">
            <v>Urgencias</v>
          </cell>
          <cell r="AS66" t="str">
            <v>URG-2024-50</v>
          </cell>
          <cell r="AT66">
            <v>181316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H66">
            <v>0</v>
          </cell>
        </row>
        <row r="67">
          <cell r="E67" t="str">
            <v>FVE79853</v>
          </cell>
          <cell r="F67" t="str">
            <v>805027338_FVE79853</v>
          </cell>
          <cell r="G67">
            <v>45602</v>
          </cell>
          <cell r="H67">
            <v>45602</v>
          </cell>
          <cell r="I67">
            <v>581551</v>
          </cell>
          <cell r="J67">
            <v>581551</v>
          </cell>
          <cell r="L67" t="str">
            <v>Factura cancelada</v>
          </cell>
          <cell r="M67">
            <v>0</v>
          </cell>
          <cell r="R67" t="str">
            <v>Finalizada</v>
          </cell>
          <cell r="S67">
            <v>45382</v>
          </cell>
          <cell r="T67">
            <v>45414</v>
          </cell>
          <cell r="U67">
            <v>45473</v>
          </cell>
          <cell r="W67">
            <v>215</v>
          </cell>
          <cell r="X67" t="str">
            <v>181-360</v>
          </cell>
          <cell r="Y67">
            <v>581551</v>
          </cell>
          <cell r="Z67">
            <v>581551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J67" t="str">
            <v>Julio Alberto Montoya Pulgar</v>
          </cell>
          <cell r="AK67">
            <v>0</v>
          </cell>
          <cell r="AL67">
            <v>581551</v>
          </cell>
          <cell r="AM67">
            <v>0</v>
          </cell>
          <cell r="AQ67" t="str">
            <v>Urgencias</v>
          </cell>
          <cell r="AS67" t="str">
            <v>URG-2024-50</v>
          </cell>
          <cell r="AT67">
            <v>581551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H67">
            <v>0</v>
          </cell>
        </row>
        <row r="68">
          <cell r="E68" t="str">
            <v>FVE78905</v>
          </cell>
          <cell r="F68" t="str">
            <v>805027338_FVE78905</v>
          </cell>
          <cell r="G68">
            <v>45602</v>
          </cell>
          <cell r="H68">
            <v>45602</v>
          </cell>
          <cell r="I68">
            <v>619735</v>
          </cell>
          <cell r="J68">
            <v>619735</v>
          </cell>
          <cell r="L68" t="str">
            <v>Factura cancelada</v>
          </cell>
          <cell r="M68">
            <v>0</v>
          </cell>
          <cell r="R68" t="str">
            <v>Finalizada</v>
          </cell>
          <cell r="S68">
            <v>45360</v>
          </cell>
          <cell r="T68">
            <v>45414</v>
          </cell>
          <cell r="U68">
            <v>45473</v>
          </cell>
          <cell r="W68">
            <v>215</v>
          </cell>
          <cell r="X68" t="str">
            <v>181-360</v>
          </cell>
          <cell r="Y68">
            <v>619735</v>
          </cell>
          <cell r="Z68">
            <v>619735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J68" t="str">
            <v>Julio Alberto Montoya Pulgar</v>
          </cell>
          <cell r="AK68">
            <v>0</v>
          </cell>
          <cell r="AL68">
            <v>619735</v>
          </cell>
          <cell r="AM68">
            <v>0</v>
          </cell>
          <cell r="AQ68" t="str">
            <v>Urgencias</v>
          </cell>
          <cell r="AS68" t="str">
            <v>URG-2024-50</v>
          </cell>
          <cell r="AT68">
            <v>619735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H68">
            <v>0</v>
          </cell>
        </row>
        <row r="69">
          <cell r="E69" t="str">
            <v>FVE73882</v>
          </cell>
          <cell r="F69" t="str">
            <v>805027338_FVE73882</v>
          </cell>
          <cell r="G69">
            <v>45323</v>
          </cell>
          <cell r="H69">
            <v>45323</v>
          </cell>
          <cell r="I69">
            <v>9435</v>
          </cell>
          <cell r="J69">
            <v>9435</v>
          </cell>
          <cell r="L69" t="str">
            <v>Factura cancelada</v>
          </cell>
          <cell r="M69">
            <v>0</v>
          </cell>
          <cell r="R69" t="str">
            <v>Finalizada</v>
          </cell>
          <cell r="S69">
            <v>45244</v>
          </cell>
          <cell r="T69">
            <v>45475</v>
          </cell>
          <cell r="U69">
            <v>45503</v>
          </cell>
          <cell r="W69">
            <v>185</v>
          </cell>
          <cell r="X69" t="str">
            <v>181-360</v>
          </cell>
          <cell r="Y69">
            <v>9435</v>
          </cell>
          <cell r="Z69">
            <v>9435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 t="str">
            <v>Procesos Servidor</v>
          </cell>
          <cell r="AK69">
            <v>0</v>
          </cell>
          <cell r="AL69">
            <v>9435</v>
          </cell>
          <cell r="AM69">
            <v>0</v>
          </cell>
          <cell r="AQ69" t="str">
            <v>Servicios ambulatorios</v>
          </cell>
          <cell r="AS69" t="str">
            <v>MIG-805027338</v>
          </cell>
          <cell r="AT69">
            <v>9435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H69">
            <v>0</v>
          </cell>
        </row>
        <row r="70">
          <cell r="E70" t="str">
            <v>FVE74080</v>
          </cell>
          <cell r="F70" t="str">
            <v>805027338_FVE74080</v>
          </cell>
          <cell r="G70">
            <v>45323</v>
          </cell>
          <cell r="H70">
            <v>45323</v>
          </cell>
          <cell r="I70">
            <v>9435</v>
          </cell>
          <cell r="J70">
            <v>9435</v>
          </cell>
          <cell r="L70" t="str">
            <v>Factura cancelada</v>
          </cell>
          <cell r="M70">
            <v>0</v>
          </cell>
          <cell r="R70" t="str">
            <v>Finalizada</v>
          </cell>
          <cell r="S70">
            <v>45251</v>
          </cell>
          <cell r="T70">
            <v>45475</v>
          </cell>
          <cell r="U70">
            <v>45503</v>
          </cell>
          <cell r="W70">
            <v>185</v>
          </cell>
          <cell r="X70" t="str">
            <v>181-360</v>
          </cell>
          <cell r="Y70">
            <v>9435</v>
          </cell>
          <cell r="Z70">
            <v>9435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J70" t="str">
            <v>Procesos Servidor</v>
          </cell>
          <cell r="AK70">
            <v>0</v>
          </cell>
          <cell r="AL70">
            <v>9435</v>
          </cell>
          <cell r="AM70">
            <v>0</v>
          </cell>
          <cell r="AQ70" t="str">
            <v>Servicios ambulatorios</v>
          </cell>
          <cell r="AS70" t="str">
            <v>MIG-805027338</v>
          </cell>
          <cell r="AT70">
            <v>9435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H70">
            <v>0</v>
          </cell>
        </row>
        <row r="71">
          <cell r="E71" t="str">
            <v>FVE74220</v>
          </cell>
          <cell r="F71" t="str">
            <v>805027338_FVE74220</v>
          </cell>
          <cell r="G71">
            <v>45323</v>
          </cell>
          <cell r="H71">
            <v>45323</v>
          </cell>
          <cell r="I71">
            <v>9435</v>
          </cell>
          <cell r="J71">
            <v>9435</v>
          </cell>
          <cell r="L71" t="str">
            <v>Factura cancelada</v>
          </cell>
          <cell r="M71">
            <v>0</v>
          </cell>
          <cell r="R71" t="str">
            <v>Finalizada</v>
          </cell>
          <cell r="S71">
            <v>45257</v>
          </cell>
          <cell r="T71">
            <v>45475</v>
          </cell>
          <cell r="U71">
            <v>45503</v>
          </cell>
          <cell r="W71">
            <v>185</v>
          </cell>
          <cell r="X71" t="str">
            <v>181-360</v>
          </cell>
          <cell r="Y71">
            <v>9435</v>
          </cell>
          <cell r="Z71">
            <v>9435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J71" t="str">
            <v>Procesos Servidor</v>
          </cell>
          <cell r="AK71">
            <v>0</v>
          </cell>
          <cell r="AL71">
            <v>9435</v>
          </cell>
          <cell r="AM71">
            <v>0</v>
          </cell>
          <cell r="AQ71" t="str">
            <v>Servicios ambulatorios</v>
          </cell>
          <cell r="AS71" t="str">
            <v>MIG-805027338</v>
          </cell>
          <cell r="AT71">
            <v>9435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H71">
            <v>0</v>
          </cell>
        </row>
        <row r="72">
          <cell r="E72" t="str">
            <v>FVE74275</v>
          </cell>
          <cell r="F72" t="str">
            <v>805027338_FVE74275</v>
          </cell>
          <cell r="G72">
            <v>45323</v>
          </cell>
          <cell r="H72">
            <v>45323</v>
          </cell>
          <cell r="I72">
            <v>9435</v>
          </cell>
          <cell r="J72">
            <v>9435</v>
          </cell>
          <cell r="L72" t="str">
            <v>Factura cancelada</v>
          </cell>
          <cell r="M72">
            <v>0</v>
          </cell>
          <cell r="R72" t="str">
            <v>Finalizada</v>
          </cell>
          <cell r="S72">
            <v>45257</v>
          </cell>
          <cell r="T72">
            <v>45475</v>
          </cell>
          <cell r="U72">
            <v>45503</v>
          </cell>
          <cell r="W72">
            <v>185</v>
          </cell>
          <cell r="X72" t="str">
            <v>181-360</v>
          </cell>
          <cell r="Y72">
            <v>9435</v>
          </cell>
          <cell r="Z72">
            <v>9435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J72" t="str">
            <v>Procesos Servidor</v>
          </cell>
          <cell r="AK72">
            <v>0</v>
          </cell>
          <cell r="AL72">
            <v>9435</v>
          </cell>
          <cell r="AM72">
            <v>0</v>
          </cell>
          <cell r="AQ72" t="str">
            <v>Servicios ambulatorios</v>
          </cell>
          <cell r="AS72" t="str">
            <v>MIG-805027338</v>
          </cell>
          <cell r="AT72">
            <v>9435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H72">
            <v>0</v>
          </cell>
        </row>
        <row r="73">
          <cell r="E73" t="str">
            <v>FVE74392</v>
          </cell>
          <cell r="F73" t="str">
            <v>805027338_FVE74392</v>
          </cell>
          <cell r="G73">
            <v>45323</v>
          </cell>
          <cell r="H73">
            <v>45323</v>
          </cell>
          <cell r="I73">
            <v>9435</v>
          </cell>
          <cell r="J73">
            <v>9435</v>
          </cell>
          <cell r="L73" t="str">
            <v>Factura cancelada</v>
          </cell>
          <cell r="M73">
            <v>0</v>
          </cell>
          <cell r="R73" t="str">
            <v>Finalizada</v>
          </cell>
          <cell r="S73">
            <v>45258</v>
          </cell>
          <cell r="T73">
            <v>45475</v>
          </cell>
          <cell r="U73">
            <v>45503</v>
          </cell>
          <cell r="W73">
            <v>185</v>
          </cell>
          <cell r="X73" t="str">
            <v>181-360</v>
          </cell>
          <cell r="Y73">
            <v>9435</v>
          </cell>
          <cell r="Z73">
            <v>9435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 t="str">
            <v>Procesos Servidor</v>
          </cell>
          <cell r="AK73">
            <v>0</v>
          </cell>
          <cell r="AL73">
            <v>9435</v>
          </cell>
          <cell r="AM73">
            <v>0</v>
          </cell>
          <cell r="AQ73" t="str">
            <v>Servicios ambulatorios</v>
          </cell>
          <cell r="AS73" t="str">
            <v>MIG-805027338</v>
          </cell>
          <cell r="AT73">
            <v>9435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H73">
            <v>0</v>
          </cell>
        </row>
        <row r="74">
          <cell r="E74" t="str">
            <v>FVE74406</v>
          </cell>
          <cell r="F74" t="str">
            <v>805027338_FVE74406</v>
          </cell>
          <cell r="G74">
            <v>45323</v>
          </cell>
          <cell r="H74">
            <v>45323</v>
          </cell>
          <cell r="I74">
            <v>9435</v>
          </cell>
          <cell r="J74">
            <v>9435</v>
          </cell>
          <cell r="L74" t="str">
            <v>Factura cancelada</v>
          </cell>
          <cell r="M74">
            <v>0</v>
          </cell>
          <cell r="R74" t="str">
            <v>Finalizada</v>
          </cell>
          <cell r="S74">
            <v>45258</v>
          </cell>
          <cell r="T74">
            <v>45475</v>
          </cell>
          <cell r="U74">
            <v>45503</v>
          </cell>
          <cell r="W74">
            <v>185</v>
          </cell>
          <cell r="X74" t="str">
            <v>181-360</v>
          </cell>
          <cell r="Y74">
            <v>9435</v>
          </cell>
          <cell r="Z74">
            <v>9435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J74" t="str">
            <v>Procesos Servidor</v>
          </cell>
          <cell r="AK74">
            <v>0</v>
          </cell>
          <cell r="AL74">
            <v>9435</v>
          </cell>
          <cell r="AM74">
            <v>0</v>
          </cell>
          <cell r="AQ74" t="str">
            <v>Servicios ambulatorios</v>
          </cell>
          <cell r="AS74" t="str">
            <v>MIG-805027338</v>
          </cell>
          <cell r="AT74">
            <v>9435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H74">
            <v>0</v>
          </cell>
        </row>
        <row r="75">
          <cell r="E75" t="str">
            <v>FVE74500</v>
          </cell>
          <cell r="F75" t="str">
            <v>805027338_FVE74500</v>
          </cell>
          <cell r="G75">
            <v>45323</v>
          </cell>
          <cell r="H75">
            <v>45323</v>
          </cell>
          <cell r="I75">
            <v>9435</v>
          </cell>
          <cell r="J75">
            <v>9435</v>
          </cell>
          <cell r="L75" t="str">
            <v>Factura cancelada</v>
          </cell>
          <cell r="M75">
            <v>0</v>
          </cell>
          <cell r="R75" t="str">
            <v>Finalizada</v>
          </cell>
          <cell r="S75">
            <v>45258</v>
          </cell>
          <cell r="T75">
            <v>45475</v>
          </cell>
          <cell r="U75">
            <v>45503</v>
          </cell>
          <cell r="W75">
            <v>185</v>
          </cell>
          <cell r="X75" t="str">
            <v>181-360</v>
          </cell>
          <cell r="Y75">
            <v>9435</v>
          </cell>
          <cell r="Z75">
            <v>9435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J75" t="str">
            <v>Procesos Servidor</v>
          </cell>
          <cell r="AK75">
            <v>0</v>
          </cell>
          <cell r="AL75">
            <v>9435</v>
          </cell>
          <cell r="AM75">
            <v>0</v>
          </cell>
          <cell r="AQ75" t="str">
            <v>Servicios ambulatorios</v>
          </cell>
          <cell r="AS75" t="str">
            <v>MIG-805027338</v>
          </cell>
          <cell r="AT75">
            <v>9435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H75">
            <v>0</v>
          </cell>
        </row>
        <row r="76">
          <cell r="E76" t="str">
            <v>FVE75138</v>
          </cell>
          <cell r="F76" t="str">
            <v>805027338_FVE75138</v>
          </cell>
          <cell r="G76">
            <v>45323</v>
          </cell>
          <cell r="H76">
            <v>45323</v>
          </cell>
          <cell r="I76">
            <v>14241</v>
          </cell>
          <cell r="J76">
            <v>14241</v>
          </cell>
          <cell r="L76" t="str">
            <v>Factura cancelada</v>
          </cell>
          <cell r="M76">
            <v>0</v>
          </cell>
          <cell r="R76" t="str">
            <v>Finalizada</v>
          </cell>
          <cell r="S76">
            <v>45275</v>
          </cell>
          <cell r="T76">
            <v>45475</v>
          </cell>
          <cell r="U76">
            <v>45503</v>
          </cell>
          <cell r="W76">
            <v>185</v>
          </cell>
          <cell r="X76" t="str">
            <v>181-360</v>
          </cell>
          <cell r="Y76">
            <v>14241</v>
          </cell>
          <cell r="Z76">
            <v>14241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 t="str">
            <v>Procesos Servidor</v>
          </cell>
          <cell r="AK76">
            <v>0</v>
          </cell>
          <cell r="AL76">
            <v>14241</v>
          </cell>
          <cell r="AM76">
            <v>0</v>
          </cell>
          <cell r="AQ76" t="str">
            <v>Servicios ambulatorios</v>
          </cell>
          <cell r="AS76" t="str">
            <v>MIG-805027338</v>
          </cell>
          <cell r="AT76">
            <v>14241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H76">
            <v>0</v>
          </cell>
        </row>
        <row r="77">
          <cell r="E77" t="str">
            <v>FVE74285</v>
          </cell>
          <cell r="F77" t="str">
            <v>805027338_FVE74285</v>
          </cell>
          <cell r="G77">
            <v>45323</v>
          </cell>
          <cell r="H77">
            <v>45323</v>
          </cell>
          <cell r="I77">
            <v>18870</v>
          </cell>
          <cell r="J77">
            <v>18870</v>
          </cell>
          <cell r="L77" t="str">
            <v>Factura cancelada</v>
          </cell>
          <cell r="M77">
            <v>0</v>
          </cell>
          <cell r="R77" t="str">
            <v>Finalizada</v>
          </cell>
          <cell r="S77">
            <v>45257</v>
          </cell>
          <cell r="T77">
            <v>45475</v>
          </cell>
          <cell r="U77">
            <v>45503</v>
          </cell>
          <cell r="W77">
            <v>185</v>
          </cell>
          <cell r="X77" t="str">
            <v>181-360</v>
          </cell>
          <cell r="Y77">
            <v>18870</v>
          </cell>
          <cell r="Z77">
            <v>18870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J77" t="str">
            <v>Procesos Servidor</v>
          </cell>
          <cell r="AK77">
            <v>0</v>
          </cell>
          <cell r="AL77">
            <v>18870</v>
          </cell>
          <cell r="AM77">
            <v>0</v>
          </cell>
          <cell r="AQ77" t="str">
            <v>Servicios ambulatorios</v>
          </cell>
          <cell r="AS77" t="str">
            <v>MIG-805027338</v>
          </cell>
          <cell r="AT77">
            <v>18870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H77">
            <v>0</v>
          </cell>
        </row>
        <row r="78">
          <cell r="E78" t="str">
            <v>FVE75130</v>
          </cell>
          <cell r="F78" t="str">
            <v>805027338_FVE75130</v>
          </cell>
          <cell r="G78">
            <v>45323</v>
          </cell>
          <cell r="H78">
            <v>45323</v>
          </cell>
          <cell r="I78">
            <v>28280</v>
          </cell>
          <cell r="J78">
            <v>28280</v>
          </cell>
          <cell r="L78" t="str">
            <v>Factura cancelada</v>
          </cell>
          <cell r="M78">
            <v>0</v>
          </cell>
          <cell r="R78" t="str">
            <v>Finalizada</v>
          </cell>
          <cell r="S78">
            <v>45275</v>
          </cell>
          <cell r="T78">
            <v>45475</v>
          </cell>
          <cell r="U78">
            <v>45503</v>
          </cell>
          <cell r="W78">
            <v>185</v>
          </cell>
          <cell r="X78" t="str">
            <v>181-360</v>
          </cell>
          <cell r="Y78">
            <v>28280</v>
          </cell>
          <cell r="Z78">
            <v>28280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J78" t="str">
            <v>Procesos Servidor</v>
          </cell>
          <cell r="AK78">
            <v>0</v>
          </cell>
          <cell r="AL78">
            <v>28280</v>
          </cell>
          <cell r="AM78">
            <v>0</v>
          </cell>
          <cell r="AQ78" t="str">
            <v>Servicios ambulatorios</v>
          </cell>
          <cell r="AS78" t="str">
            <v>MIG-805027338</v>
          </cell>
          <cell r="AT78">
            <v>28280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H78">
            <v>0</v>
          </cell>
        </row>
        <row r="79">
          <cell r="E79" t="str">
            <v>FVE56788</v>
          </cell>
          <cell r="F79" t="str">
            <v>805027338_FVE56788</v>
          </cell>
          <cell r="G79">
            <v>44945</v>
          </cell>
          <cell r="H79">
            <v>44945</v>
          </cell>
          <cell r="I79">
            <v>29600</v>
          </cell>
          <cell r="J79">
            <v>29600</v>
          </cell>
          <cell r="L79" t="str">
            <v>Factura cancelada</v>
          </cell>
          <cell r="M79">
            <v>0</v>
          </cell>
          <cell r="R79" t="str">
            <v>Finalizada</v>
          </cell>
          <cell r="S79">
            <v>44945</v>
          </cell>
          <cell r="T79">
            <v>45475</v>
          </cell>
          <cell r="U79">
            <v>45503</v>
          </cell>
          <cell r="W79">
            <v>185</v>
          </cell>
          <cell r="X79" t="str">
            <v>181-360</v>
          </cell>
          <cell r="Y79">
            <v>29600</v>
          </cell>
          <cell r="Z79">
            <v>29600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J79" t="str">
            <v>Procesos Servidor</v>
          </cell>
          <cell r="AK79">
            <v>0</v>
          </cell>
          <cell r="AL79">
            <v>29600</v>
          </cell>
          <cell r="AM79">
            <v>0</v>
          </cell>
          <cell r="AQ79" t="str">
            <v>Servicios ambulatorios</v>
          </cell>
          <cell r="AS79" t="str">
            <v>MIG-805027338</v>
          </cell>
          <cell r="AT79">
            <v>29600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H79">
            <v>0</v>
          </cell>
        </row>
        <row r="80">
          <cell r="E80" t="str">
            <v>FVE74223</v>
          </cell>
          <cell r="F80" t="str">
            <v>805027338_FVE74223</v>
          </cell>
          <cell r="G80">
            <v>45323</v>
          </cell>
          <cell r="H80">
            <v>45323</v>
          </cell>
          <cell r="I80">
            <v>47175</v>
          </cell>
          <cell r="J80">
            <v>47175</v>
          </cell>
          <cell r="L80" t="str">
            <v>Factura cancelada</v>
          </cell>
          <cell r="M80">
            <v>0</v>
          </cell>
          <cell r="R80" t="str">
            <v>Finalizada</v>
          </cell>
          <cell r="S80">
            <v>45257</v>
          </cell>
          <cell r="T80">
            <v>45475</v>
          </cell>
          <cell r="U80">
            <v>45503</v>
          </cell>
          <cell r="W80">
            <v>185</v>
          </cell>
          <cell r="X80" t="str">
            <v>181-360</v>
          </cell>
          <cell r="Y80">
            <v>47175</v>
          </cell>
          <cell r="Z80">
            <v>47175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J80" t="str">
            <v>Procesos Servidor</v>
          </cell>
          <cell r="AK80">
            <v>0</v>
          </cell>
          <cell r="AL80">
            <v>47175</v>
          </cell>
          <cell r="AM80">
            <v>0</v>
          </cell>
          <cell r="AQ80" t="str">
            <v>Servicios ambulatorios</v>
          </cell>
          <cell r="AS80" t="str">
            <v>MIG-805027338</v>
          </cell>
          <cell r="AT80">
            <v>47175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H80">
            <v>0</v>
          </cell>
        </row>
        <row r="81">
          <cell r="E81" t="str">
            <v>FVE75129</v>
          </cell>
          <cell r="F81" t="str">
            <v>805027338_FVE75129</v>
          </cell>
          <cell r="G81">
            <v>45323</v>
          </cell>
          <cell r="H81">
            <v>45323</v>
          </cell>
          <cell r="I81">
            <v>70970</v>
          </cell>
          <cell r="J81">
            <v>70970</v>
          </cell>
          <cell r="L81" t="str">
            <v>Factura cancelada</v>
          </cell>
          <cell r="M81">
            <v>0</v>
          </cell>
          <cell r="R81" t="str">
            <v>Finalizada</v>
          </cell>
          <cell r="S81">
            <v>45275</v>
          </cell>
          <cell r="T81">
            <v>45475</v>
          </cell>
          <cell r="U81">
            <v>45503</v>
          </cell>
          <cell r="W81">
            <v>185</v>
          </cell>
          <cell r="X81" t="str">
            <v>181-360</v>
          </cell>
          <cell r="Y81">
            <v>70970</v>
          </cell>
          <cell r="Z81">
            <v>70970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J81" t="str">
            <v>Procesos Servidor</v>
          </cell>
          <cell r="AK81">
            <v>0</v>
          </cell>
          <cell r="AL81">
            <v>70970</v>
          </cell>
          <cell r="AM81">
            <v>0</v>
          </cell>
          <cell r="AQ81" t="str">
            <v>Servicios ambulatorios</v>
          </cell>
          <cell r="AS81" t="str">
            <v>MIG-805027338</v>
          </cell>
          <cell r="AT81">
            <v>70970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H81">
            <v>0</v>
          </cell>
        </row>
        <row r="82">
          <cell r="E82" t="str">
            <v>FVE61692</v>
          </cell>
          <cell r="F82" t="str">
            <v>805027338_FVE61692</v>
          </cell>
          <cell r="G82">
            <v>45041</v>
          </cell>
          <cell r="H82">
            <v>45041</v>
          </cell>
          <cell r="I82">
            <v>272985</v>
          </cell>
          <cell r="J82">
            <v>272985</v>
          </cell>
          <cell r="L82" t="str">
            <v>Factura cancelada</v>
          </cell>
          <cell r="M82">
            <v>0</v>
          </cell>
          <cell r="R82" t="str">
            <v>Finalizada</v>
          </cell>
          <cell r="S82">
            <v>45041</v>
          </cell>
          <cell r="T82">
            <v>45475</v>
          </cell>
          <cell r="U82">
            <v>45505</v>
          </cell>
          <cell r="W82">
            <v>183</v>
          </cell>
          <cell r="X82" t="str">
            <v>181-360</v>
          </cell>
          <cell r="Y82">
            <v>272985</v>
          </cell>
          <cell r="Z82">
            <v>272985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J82" t="str">
            <v>Andres Felipe Anacona Timana</v>
          </cell>
          <cell r="AK82">
            <v>0</v>
          </cell>
          <cell r="AL82">
            <v>272985</v>
          </cell>
          <cell r="AM82">
            <v>0</v>
          </cell>
          <cell r="AQ82" t="str">
            <v>Urgencias</v>
          </cell>
          <cell r="AS82" t="str">
            <v>URG-2024-50</v>
          </cell>
          <cell r="AT82">
            <v>272985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H82">
            <v>0</v>
          </cell>
        </row>
        <row r="83">
          <cell r="E83" t="str">
            <v>FVE61256</v>
          </cell>
          <cell r="F83" t="str">
            <v>805027338_FVE61256</v>
          </cell>
          <cell r="G83">
            <v>45035</v>
          </cell>
          <cell r="H83">
            <v>45035</v>
          </cell>
          <cell r="I83">
            <v>293156</v>
          </cell>
          <cell r="J83">
            <v>293156</v>
          </cell>
          <cell r="L83" t="str">
            <v>Factura cancelada</v>
          </cell>
          <cell r="M83">
            <v>0</v>
          </cell>
          <cell r="R83" t="str">
            <v>Finalizada</v>
          </cell>
          <cell r="S83">
            <v>45035</v>
          </cell>
          <cell r="T83">
            <v>45475</v>
          </cell>
          <cell r="U83">
            <v>45505</v>
          </cell>
          <cell r="W83">
            <v>183</v>
          </cell>
          <cell r="X83" t="str">
            <v>181-360</v>
          </cell>
          <cell r="Y83">
            <v>293156</v>
          </cell>
          <cell r="Z83">
            <v>293156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J83" t="str">
            <v>Andres Felipe Anacona Timana</v>
          </cell>
          <cell r="AK83">
            <v>0</v>
          </cell>
          <cell r="AL83">
            <v>293156</v>
          </cell>
          <cell r="AM83">
            <v>0</v>
          </cell>
          <cell r="AQ83" t="str">
            <v>Urgencias</v>
          </cell>
          <cell r="AS83" t="str">
            <v>URG-2024-50</v>
          </cell>
          <cell r="AT83">
            <v>293156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H83">
            <v>0</v>
          </cell>
        </row>
        <row r="84">
          <cell r="E84" t="str">
            <v>FVE61589</v>
          </cell>
          <cell r="F84" t="str">
            <v>805027338_FVE61589</v>
          </cell>
          <cell r="G84">
            <v>45038</v>
          </cell>
          <cell r="H84">
            <v>45038</v>
          </cell>
          <cell r="I84">
            <v>771290</v>
          </cell>
          <cell r="J84">
            <v>771290</v>
          </cell>
          <cell r="L84" t="str">
            <v>Factura cancelada</v>
          </cell>
          <cell r="M84">
            <v>0</v>
          </cell>
          <cell r="R84" t="str">
            <v>Finalizada</v>
          </cell>
          <cell r="S84">
            <v>45038</v>
          </cell>
          <cell r="T84">
            <v>45475</v>
          </cell>
          <cell r="U84">
            <v>45505</v>
          </cell>
          <cell r="W84">
            <v>183</v>
          </cell>
          <cell r="X84" t="str">
            <v>181-360</v>
          </cell>
          <cell r="Y84">
            <v>771290</v>
          </cell>
          <cell r="Z84">
            <v>771290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J84" t="str">
            <v>Andres Felipe Anacona Timana</v>
          </cell>
          <cell r="AK84">
            <v>0</v>
          </cell>
          <cell r="AL84">
            <v>771290</v>
          </cell>
          <cell r="AM84">
            <v>0</v>
          </cell>
          <cell r="AQ84" t="str">
            <v>Urgencias</v>
          </cell>
          <cell r="AS84" t="str">
            <v>URG-2024-50</v>
          </cell>
          <cell r="AT84">
            <v>771290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H84">
            <v>0</v>
          </cell>
        </row>
        <row r="85">
          <cell r="E85" t="str">
            <v>FVE73935</v>
          </cell>
          <cell r="F85" t="str">
            <v>805027338_FVE73935</v>
          </cell>
          <cell r="G85">
            <v>45323</v>
          </cell>
          <cell r="H85">
            <v>45323</v>
          </cell>
          <cell r="I85">
            <v>75589</v>
          </cell>
          <cell r="J85">
            <v>75589</v>
          </cell>
          <cell r="L85" t="str">
            <v>Factura cancelada</v>
          </cell>
          <cell r="M85">
            <v>0</v>
          </cell>
          <cell r="R85" t="str">
            <v>Finalizada</v>
          </cell>
          <cell r="S85">
            <v>45247</v>
          </cell>
          <cell r="T85">
            <v>45475</v>
          </cell>
          <cell r="U85">
            <v>45506</v>
          </cell>
          <cell r="W85">
            <v>182</v>
          </cell>
          <cell r="X85" t="str">
            <v>181-360</v>
          </cell>
          <cell r="Y85">
            <v>75589</v>
          </cell>
          <cell r="Z85">
            <v>75589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J85" t="str">
            <v>Andres Felipe Anacona Timana</v>
          </cell>
          <cell r="AK85">
            <v>0</v>
          </cell>
          <cell r="AL85">
            <v>75589</v>
          </cell>
          <cell r="AM85">
            <v>0</v>
          </cell>
          <cell r="AQ85" t="str">
            <v>Urgencias</v>
          </cell>
          <cell r="AS85" t="str">
            <v>URG-2024-50</v>
          </cell>
          <cell r="AT85">
            <v>75589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H85">
            <v>0</v>
          </cell>
        </row>
        <row r="86">
          <cell r="E86" t="str">
            <v>FVE61880</v>
          </cell>
          <cell r="F86" t="str">
            <v>805027338_FVE61880</v>
          </cell>
          <cell r="G86">
            <v>45043</v>
          </cell>
          <cell r="H86">
            <v>45043</v>
          </cell>
          <cell r="I86">
            <v>123378</v>
          </cell>
          <cell r="J86">
            <v>123378</v>
          </cell>
          <cell r="L86" t="str">
            <v>Factura cancelada</v>
          </cell>
          <cell r="M86">
            <v>0</v>
          </cell>
          <cell r="R86" t="str">
            <v>Finalizada</v>
          </cell>
          <cell r="S86">
            <v>45043</v>
          </cell>
          <cell r="T86">
            <v>45475</v>
          </cell>
          <cell r="U86">
            <v>45506</v>
          </cell>
          <cell r="W86">
            <v>182</v>
          </cell>
          <cell r="X86" t="str">
            <v>181-360</v>
          </cell>
          <cell r="Y86">
            <v>123378</v>
          </cell>
          <cell r="Z86">
            <v>123378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J86" t="str">
            <v>Andres Felipe Anacona Timana</v>
          </cell>
          <cell r="AK86">
            <v>0</v>
          </cell>
          <cell r="AL86">
            <v>123378</v>
          </cell>
          <cell r="AM86">
            <v>0</v>
          </cell>
          <cell r="AQ86" t="str">
            <v>Urgencias</v>
          </cell>
          <cell r="AS86" t="str">
            <v>URG-2024-50</v>
          </cell>
          <cell r="AT86">
            <v>123378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H86">
            <v>0</v>
          </cell>
        </row>
        <row r="87">
          <cell r="E87" t="str">
            <v>FVE73934</v>
          </cell>
          <cell r="F87" t="str">
            <v>805027338_FVE73934</v>
          </cell>
          <cell r="G87">
            <v>45323</v>
          </cell>
          <cell r="H87">
            <v>45323</v>
          </cell>
          <cell r="I87">
            <v>138755</v>
          </cell>
          <cell r="J87">
            <v>138755</v>
          </cell>
          <cell r="L87" t="str">
            <v>Factura cancelada</v>
          </cell>
          <cell r="M87">
            <v>0</v>
          </cell>
          <cell r="R87" t="str">
            <v>Finalizada</v>
          </cell>
          <cell r="S87">
            <v>45247</v>
          </cell>
          <cell r="T87">
            <v>45475</v>
          </cell>
          <cell r="U87">
            <v>45506</v>
          </cell>
          <cell r="W87">
            <v>182</v>
          </cell>
          <cell r="X87" t="str">
            <v>181-360</v>
          </cell>
          <cell r="Y87">
            <v>138755</v>
          </cell>
          <cell r="Z87">
            <v>138755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J87" t="str">
            <v>Andres Felipe Anacona Timana</v>
          </cell>
          <cell r="AK87">
            <v>0</v>
          </cell>
          <cell r="AL87">
            <v>138755</v>
          </cell>
          <cell r="AM87">
            <v>0</v>
          </cell>
          <cell r="AQ87" t="str">
            <v>Urgencias</v>
          </cell>
          <cell r="AS87" t="str">
            <v>URG-2024-50</v>
          </cell>
          <cell r="AT87">
            <v>138755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H87">
            <v>0</v>
          </cell>
        </row>
        <row r="88">
          <cell r="E88" t="str">
            <v>FVE73936</v>
          </cell>
          <cell r="F88" t="str">
            <v>805027338_FVE73936</v>
          </cell>
          <cell r="G88">
            <v>45323</v>
          </cell>
          <cell r="H88">
            <v>45323</v>
          </cell>
          <cell r="I88">
            <v>82438</v>
          </cell>
          <cell r="J88">
            <v>82438</v>
          </cell>
          <cell r="L88" t="str">
            <v>Factura cancelada</v>
          </cell>
          <cell r="M88">
            <v>0</v>
          </cell>
          <cell r="R88" t="str">
            <v>Finalizada</v>
          </cell>
          <cell r="S88">
            <v>45247</v>
          </cell>
          <cell r="T88">
            <v>45475</v>
          </cell>
          <cell r="U88">
            <v>45509</v>
          </cell>
          <cell r="W88">
            <v>179</v>
          </cell>
          <cell r="X88" t="str">
            <v>91-180</v>
          </cell>
          <cell r="Y88">
            <v>82438</v>
          </cell>
          <cell r="Z88">
            <v>82438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J88" t="str">
            <v>Andres Felipe Anacona Timana</v>
          </cell>
          <cell r="AK88">
            <v>0</v>
          </cell>
          <cell r="AL88">
            <v>82438</v>
          </cell>
          <cell r="AM88">
            <v>0</v>
          </cell>
          <cell r="AQ88" t="str">
            <v>Urgencias</v>
          </cell>
          <cell r="AS88" t="str">
            <v>URG-2024-50</v>
          </cell>
          <cell r="AT88">
            <v>82438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H88">
            <v>0</v>
          </cell>
        </row>
        <row r="89">
          <cell r="E89" t="str">
            <v>FVE74121</v>
          </cell>
          <cell r="F89" t="str">
            <v>805027338_FVE74121</v>
          </cell>
          <cell r="G89">
            <v>45323</v>
          </cell>
          <cell r="H89">
            <v>45323</v>
          </cell>
          <cell r="I89">
            <v>143812</v>
          </cell>
          <cell r="J89">
            <v>143812</v>
          </cell>
          <cell r="L89" t="str">
            <v>Factura cancelada</v>
          </cell>
          <cell r="M89">
            <v>0</v>
          </cell>
          <cell r="R89" t="str">
            <v>Finalizada</v>
          </cell>
          <cell r="S89">
            <v>45252</v>
          </cell>
          <cell r="T89">
            <v>45475</v>
          </cell>
          <cell r="U89">
            <v>45509</v>
          </cell>
          <cell r="W89">
            <v>179</v>
          </cell>
          <cell r="X89" t="str">
            <v>91-180</v>
          </cell>
          <cell r="Y89">
            <v>143812</v>
          </cell>
          <cell r="Z89">
            <v>143812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J89" t="str">
            <v>Andres Felipe Anacona Timana</v>
          </cell>
          <cell r="AK89">
            <v>0</v>
          </cell>
          <cell r="AL89">
            <v>143812</v>
          </cell>
          <cell r="AM89">
            <v>0</v>
          </cell>
          <cell r="AQ89" t="str">
            <v>Urgencias</v>
          </cell>
          <cell r="AS89" t="str">
            <v>URG-2024-50</v>
          </cell>
          <cell r="AT89">
            <v>143812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H89">
            <v>0</v>
          </cell>
        </row>
        <row r="90">
          <cell r="E90" t="str">
            <v>FVE74070</v>
          </cell>
          <cell r="F90" t="str">
            <v>805027338_FVE74070</v>
          </cell>
          <cell r="G90">
            <v>45323</v>
          </cell>
          <cell r="H90">
            <v>45323</v>
          </cell>
          <cell r="I90">
            <v>158153</v>
          </cell>
          <cell r="J90">
            <v>158153</v>
          </cell>
          <cell r="L90" t="str">
            <v>Factura cancelada</v>
          </cell>
          <cell r="M90">
            <v>0</v>
          </cell>
          <cell r="R90" t="str">
            <v>Finalizada</v>
          </cell>
          <cell r="S90">
            <v>45251</v>
          </cell>
          <cell r="T90">
            <v>45475</v>
          </cell>
          <cell r="U90">
            <v>45509</v>
          </cell>
          <cell r="W90">
            <v>179</v>
          </cell>
          <cell r="X90" t="str">
            <v>91-180</v>
          </cell>
          <cell r="Y90">
            <v>158153</v>
          </cell>
          <cell r="Z90">
            <v>158153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J90" t="str">
            <v>Andres Felipe Anacona Timana</v>
          </cell>
          <cell r="AK90">
            <v>0</v>
          </cell>
          <cell r="AL90">
            <v>158153</v>
          </cell>
          <cell r="AM90">
            <v>0</v>
          </cell>
          <cell r="AQ90" t="str">
            <v>Servicios ambulatorios</v>
          </cell>
          <cell r="AS90" t="str">
            <v>URG-2024-50</v>
          </cell>
          <cell r="AT90">
            <v>158153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H90">
            <v>0</v>
          </cell>
        </row>
        <row r="91">
          <cell r="E91" t="str">
            <v>FVE74610</v>
          </cell>
          <cell r="F91" t="str">
            <v>805027338_FVE74610</v>
          </cell>
          <cell r="G91">
            <v>45323</v>
          </cell>
          <cell r="H91">
            <v>45323</v>
          </cell>
          <cell r="I91">
            <v>181676</v>
          </cell>
          <cell r="J91">
            <v>181676</v>
          </cell>
          <cell r="L91" t="str">
            <v>Factura cancelada</v>
          </cell>
          <cell r="M91">
            <v>0</v>
          </cell>
          <cell r="R91" t="str">
            <v>Finalizada</v>
          </cell>
          <cell r="S91">
            <v>45259</v>
          </cell>
          <cell r="T91">
            <v>45475</v>
          </cell>
          <cell r="U91">
            <v>45509</v>
          </cell>
          <cell r="W91">
            <v>179</v>
          </cell>
          <cell r="X91" t="str">
            <v>91-180</v>
          </cell>
          <cell r="Y91">
            <v>181676</v>
          </cell>
          <cell r="Z91">
            <v>181676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J91" t="str">
            <v>Andres Felipe Anacona Timana</v>
          </cell>
          <cell r="AK91">
            <v>0</v>
          </cell>
          <cell r="AL91">
            <v>181676</v>
          </cell>
          <cell r="AM91">
            <v>0</v>
          </cell>
          <cell r="AQ91" t="str">
            <v>Servicios ambulatorios</v>
          </cell>
          <cell r="AS91" t="str">
            <v>URG-2024-50</v>
          </cell>
          <cell r="AT91">
            <v>181676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H91">
            <v>0</v>
          </cell>
        </row>
        <row r="92">
          <cell r="E92" t="str">
            <v>FVE74513</v>
          </cell>
          <cell r="F92" t="str">
            <v>805027338_FVE74513</v>
          </cell>
          <cell r="G92">
            <v>45323</v>
          </cell>
          <cell r="H92">
            <v>45323</v>
          </cell>
          <cell r="I92">
            <v>256209</v>
          </cell>
          <cell r="J92">
            <v>256209</v>
          </cell>
          <cell r="L92" t="str">
            <v>Factura cancelada</v>
          </cell>
          <cell r="M92">
            <v>0</v>
          </cell>
          <cell r="R92" t="str">
            <v>Finalizada</v>
          </cell>
          <cell r="S92">
            <v>45258</v>
          </cell>
          <cell r="T92">
            <v>45475</v>
          </cell>
          <cell r="U92">
            <v>45509</v>
          </cell>
          <cell r="W92">
            <v>179</v>
          </cell>
          <cell r="X92" t="str">
            <v>91-180</v>
          </cell>
          <cell r="Y92">
            <v>256209</v>
          </cell>
          <cell r="Z92">
            <v>256209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J92" t="str">
            <v>Andres Felipe Anacona Timana</v>
          </cell>
          <cell r="AK92">
            <v>0</v>
          </cell>
          <cell r="AL92">
            <v>256209</v>
          </cell>
          <cell r="AM92">
            <v>0</v>
          </cell>
          <cell r="AQ92" t="str">
            <v>Urgencias</v>
          </cell>
          <cell r="AS92" t="str">
            <v>URG-2024-50</v>
          </cell>
          <cell r="AT92">
            <v>256209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H92">
            <v>0</v>
          </cell>
        </row>
        <row r="93">
          <cell r="E93" t="str">
            <v>FVE48950</v>
          </cell>
          <cell r="F93" t="str">
            <v>805027338_FVE48950</v>
          </cell>
          <cell r="G93">
            <v>44937</v>
          </cell>
          <cell r="H93">
            <v>44937</v>
          </cell>
          <cell r="I93">
            <v>8133</v>
          </cell>
          <cell r="J93">
            <v>8133</v>
          </cell>
          <cell r="L93" t="str">
            <v>Factura devuelta</v>
          </cell>
          <cell r="M93">
            <v>0</v>
          </cell>
          <cell r="R93" t="str">
            <v>Devuelta</v>
          </cell>
          <cell r="S93">
            <v>44719</v>
          </cell>
          <cell r="T93">
            <v>44936</v>
          </cell>
          <cell r="U93">
            <v>44936</v>
          </cell>
          <cell r="V93">
            <v>44937</v>
          </cell>
          <cell r="W93">
            <v>751</v>
          </cell>
          <cell r="X93" t="str">
            <v>Más de 360</v>
          </cell>
          <cell r="Y93">
            <v>8133</v>
          </cell>
          <cell r="Z93">
            <v>8133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8133</v>
          </cell>
          <cell r="AH93" t="str">
            <v>MIGRACION</v>
          </cell>
          <cell r="AI93" t="str">
            <v>PAIWEB: Se realiza devolucion de factura, vacuna no se encuentra registrada en PAIWEB, favor reportar para continuar con el tramite de pago. Luisa Mora</v>
          </cell>
          <cell r="AK93">
            <v>0</v>
          </cell>
          <cell r="AL93">
            <v>0</v>
          </cell>
          <cell r="AM93">
            <v>8133</v>
          </cell>
          <cell r="AN93" t="str">
            <v>DEVOLUCION</v>
          </cell>
          <cell r="AO93" t="str">
            <v>PAIWEB: Se realiza devolucion de factura, vacuna no se encue ntra registrada en PAIWEB, favor reportar para continuar coel tramite de pago. Luisa Mora</v>
          </cell>
          <cell r="AP93" t="str">
            <v>VACUNA</v>
          </cell>
          <cell r="AR93" t="str">
            <v>Ambulatorio</v>
          </cell>
          <cell r="AS93" t="str">
            <v>MIG-805027338</v>
          </cell>
          <cell r="AT93">
            <v>0</v>
          </cell>
          <cell r="AU93">
            <v>8133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H93">
            <v>0</v>
          </cell>
        </row>
        <row r="94">
          <cell r="E94" t="str">
            <v>FVE48951</v>
          </cell>
          <cell r="F94" t="str">
            <v>805027338_FVE48951</v>
          </cell>
          <cell r="G94">
            <v>44937</v>
          </cell>
          <cell r="H94">
            <v>44937</v>
          </cell>
          <cell r="I94">
            <v>8133</v>
          </cell>
          <cell r="J94">
            <v>8133</v>
          </cell>
          <cell r="L94" t="str">
            <v>Factura devuelta</v>
          </cell>
          <cell r="M94">
            <v>0</v>
          </cell>
          <cell r="R94" t="str">
            <v>Devuelta</v>
          </cell>
          <cell r="S94">
            <v>44730</v>
          </cell>
          <cell r="T94">
            <v>44936</v>
          </cell>
          <cell r="U94">
            <v>44936</v>
          </cell>
          <cell r="V94">
            <v>44937</v>
          </cell>
          <cell r="W94">
            <v>751</v>
          </cell>
          <cell r="X94" t="str">
            <v>Más de 360</v>
          </cell>
          <cell r="Y94">
            <v>8133</v>
          </cell>
          <cell r="Z94">
            <v>8133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8133</v>
          </cell>
          <cell r="AH94" t="str">
            <v>MIGRACION</v>
          </cell>
          <cell r="AI94" t="str">
            <v>PAIWEB: Se realiza devolucion de factura, vacuna no se encuentra registrada en PAIWEB, favor reportar para continuar con el tramite de pago. Luisa Mora</v>
          </cell>
          <cell r="AK94">
            <v>0</v>
          </cell>
          <cell r="AL94">
            <v>0</v>
          </cell>
          <cell r="AM94">
            <v>8133</v>
          </cell>
          <cell r="AN94" t="str">
            <v>DEVOLUCION</v>
          </cell>
          <cell r="AO94" t="str">
            <v>PAIWEB: Se realiza devolucion de factura, vacuna no se encue ntra registrada en PAIWEB, favor reportar para continuar coel tramite de pago. Luisa Mora</v>
          </cell>
          <cell r="AP94" t="str">
            <v>VACUNA</v>
          </cell>
          <cell r="AR94" t="str">
            <v>Ambulatorio</v>
          </cell>
          <cell r="AS94" t="str">
            <v>MIG-805027338</v>
          </cell>
          <cell r="AT94">
            <v>0</v>
          </cell>
          <cell r="AU94">
            <v>8133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H94">
            <v>0</v>
          </cell>
        </row>
        <row r="95">
          <cell r="E95" t="str">
            <v>FVE54063</v>
          </cell>
          <cell r="F95" t="str">
            <v>805027338_FVE54063</v>
          </cell>
          <cell r="G95">
            <v>44904</v>
          </cell>
          <cell r="H95">
            <v>44904</v>
          </cell>
          <cell r="I95">
            <v>61037</v>
          </cell>
          <cell r="J95">
            <v>61037</v>
          </cell>
          <cell r="L95" t="str">
            <v>Factura devuelta</v>
          </cell>
          <cell r="M95">
            <v>0</v>
          </cell>
          <cell r="R95" t="str">
            <v>Devuelta</v>
          </cell>
          <cell r="S95">
            <v>44880</v>
          </cell>
          <cell r="T95">
            <v>44901</v>
          </cell>
          <cell r="U95">
            <v>44901</v>
          </cell>
          <cell r="V95">
            <v>44902</v>
          </cell>
          <cell r="W95">
            <v>786</v>
          </cell>
          <cell r="X95" t="str">
            <v>Más de 360</v>
          </cell>
          <cell r="Y95">
            <v>61037</v>
          </cell>
          <cell r="Z95">
            <v>61037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61037</v>
          </cell>
          <cell r="AH95" t="str">
            <v>MIGRACION</v>
          </cell>
          <cell r="AI95" t="str">
            <v>PAIWEB: Se realiza devolucion de facturaVacunas no se encuentran registradas en PAIWEB favor reportar para continuar con el tramite LUISA MORA</v>
          </cell>
          <cell r="AK95">
            <v>0</v>
          </cell>
          <cell r="AL95">
            <v>0</v>
          </cell>
          <cell r="AM95">
            <v>61037</v>
          </cell>
          <cell r="AN95" t="str">
            <v>DEVOLUCION</v>
          </cell>
          <cell r="AO95" t="str">
            <v>PAIWEB: Se realiza devolucion de factura Vacunas no se encuentran registradas en PAIWEB favor reportar para continuar con el tramite LUISA MORA</v>
          </cell>
          <cell r="AP95" t="str">
            <v>VACUNA</v>
          </cell>
          <cell r="AR95" t="str">
            <v>Ambulatorio</v>
          </cell>
          <cell r="AS95" t="str">
            <v>MIG-805027338</v>
          </cell>
          <cell r="AT95">
            <v>0</v>
          </cell>
          <cell r="AU95">
            <v>61037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H95">
            <v>0</v>
          </cell>
        </row>
        <row r="96">
          <cell r="E96" t="str">
            <v>FVE53850</v>
          </cell>
          <cell r="F96" t="str">
            <v>805027338_FVE53850</v>
          </cell>
          <cell r="G96">
            <v>44904</v>
          </cell>
          <cell r="H96">
            <v>44904</v>
          </cell>
          <cell r="I96">
            <v>40665</v>
          </cell>
          <cell r="J96">
            <v>40665</v>
          </cell>
          <cell r="L96" t="str">
            <v>Factura devuelta</v>
          </cell>
          <cell r="M96">
            <v>0</v>
          </cell>
          <cell r="R96" t="str">
            <v>Devuelta</v>
          </cell>
          <cell r="S96">
            <v>44875</v>
          </cell>
          <cell r="T96">
            <v>44901</v>
          </cell>
          <cell r="U96">
            <v>44901</v>
          </cell>
          <cell r="V96">
            <v>44902</v>
          </cell>
          <cell r="W96">
            <v>786</v>
          </cell>
          <cell r="X96" t="str">
            <v>Más de 360</v>
          </cell>
          <cell r="Y96">
            <v>40665</v>
          </cell>
          <cell r="Z96">
            <v>40665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40665</v>
          </cell>
          <cell r="AH96" t="str">
            <v>MIGRACION</v>
          </cell>
          <cell r="AI96" t="str">
            <v>PAIWEB: Se realiza devolucion de facturaVacunas no se encuentran registradas en PAIWEB favor reportar para continuar con el tramite LUISA MORA</v>
          </cell>
          <cell r="AK96">
            <v>0</v>
          </cell>
          <cell r="AL96">
            <v>0</v>
          </cell>
          <cell r="AM96">
            <v>40665</v>
          </cell>
          <cell r="AN96" t="str">
            <v>DEVOLUCION</v>
          </cell>
          <cell r="AO96" t="str">
            <v>PAIWEB: Se realiza devolucion de factura Vacunas no se encuentran registradas en PAIWEB favor reportar para continuar con el tramite LUISA MORA</v>
          </cell>
          <cell r="AP96" t="str">
            <v>VACUNA</v>
          </cell>
          <cell r="AR96" t="str">
            <v>Ambulatorio</v>
          </cell>
          <cell r="AS96" t="str">
            <v>MIG-805027338</v>
          </cell>
          <cell r="AT96">
            <v>0</v>
          </cell>
          <cell r="AU96">
            <v>40665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H96">
            <v>0</v>
          </cell>
        </row>
        <row r="97">
          <cell r="E97" t="str">
            <v>FVE54168</v>
          </cell>
          <cell r="F97" t="str">
            <v>805027338_FVE54168</v>
          </cell>
          <cell r="G97">
            <v>44904</v>
          </cell>
          <cell r="H97">
            <v>44904</v>
          </cell>
          <cell r="I97">
            <v>40665</v>
          </cell>
          <cell r="J97">
            <v>40665</v>
          </cell>
          <cell r="L97" t="str">
            <v>Factura devuelta</v>
          </cell>
          <cell r="M97">
            <v>0</v>
          </cell>
          <cell r="R97" t="str">
            <v>Devuelta</v>
          </cell>
          <cell r="S97">
            <v>44901</v>
          </cell>
          <cell r="T97">
            <v>44901</v>
          </cell>
          <cell r="U97">
            <v>44901</v>
          </cell>
          <cell r="V97">
            <v>44902</v>
          </cell>
          <cell r="W97">
            <v>786</v>
          </cell>
          <cell r="X97" t="str">
            <v>Más de 360</v>
          </cell>
          <cell r="Y97">
            <v>40665</v>
          </cell>
          <cell r="Z97">
            <v>40665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40665</v>
          </cell>
          <cell r="AH97" t="str">
            <v>MIGRACION</v>
          </cell>
          <cell r="AI97" t="str">
            <v>PAIWEB: Se realiza devolucion de facturaVacunas no se encuentran registradas en PAIWEB favor reportar para continuar con el tramite LUISA MORA</v>
          </cell>
          <cell r="AK97">
            <v>0</v>
          </cell>
          <cell r="AL97">
            <v>0</v>
          </cell>
          <cell r="AM97">
            <v>40665</v>
          </cell>
          <cell r="AN97" t="str">
            <v>DEVOLUCION</v>
          </cell>
          <cell r="AO97" t="str">
            <v>PAIWEB: Se realiza devolucion de factura Vacunas no se encuentran registradas en PAIWEB favor reportar para continuar con el tramite LUISA MORA</v>
          </cell>
          <cell r="AP97" t="str">
            <v>VACUNA</v>
          </cell>
          <cell r="AR97" t="str">
            <v>Ambulatorio</v>
          </cell>
          <cell r="AS97" t="str">
            <v>MIG-805027338</v>
          </cell>
          <cell r="AT97">
            <v>0</v>
          </cell>
          <cell r="AU97">
            <v>40665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H97">
            <v>0</v>
          </cell>
        </row>
        <row r="98">
          <cell r="E98" t="str">
            <v>FVE53650</v>
          </cell>
          <cell r="F98" t="str">
            <v>805027338_FVE53650</v>
          </cell>
          <cell r="G98">
            <v>44904</v>
          </cell>
          <cell r="H98">
            <v>44904</v>
          </cell>
          <cell r="I98">
            <v>32532</v>
          </cell>
          <cell r="J98">
            <v>32532</v>
          </cell>
          <cell r="L98" t="str">
            <v>Factura devuelta</v>
          </cell>
          <cell r="M98">
            <v>0</v>
          </cell>
          <cell r="R98" t="str">
            <v>Devuelta</v>
          </cell>
          <cell r="S98">
            <v>44869</v>
          </cell>
          <cell r="T98">
            <v>44901</v>
          </cell>
          <cell r="U98">
            <v>44901</v>
          </cell>
          <cell r="V98">
            <v>44902</v>
          </cell>
          <cell r="W98">
            <v>786</v>
          </cell>
          <cell r="X98" t="str">
            <v>Más de 360</v>
          </cell>
          <cell r="Y98">
            <v>32532</v>
          </cell>
          <cell r="Z98">
            <v>32532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32532</v>
          </cell>
          <cell r="AH98" t="str">
            <v>MIGRACION</v>
          </cell>
          <cell r="AI98" t="str">
            <v>PAIWEB: Se realiza devolucion de facturaVacunas no se encuentran registradas en PAIWEB favor reportar para continuar con el tramite LUISA MORA</v>
          </cell>
          <cell r="AK98">
            <v>0</v>
          </cell>
          <cell r="AL98">
            <v>0</v>
          </cell>
          <cell r="AM98">
            <v>32532</v>
          </cell>
          <cell r="AN98" t="str">
            <v>DEVOLUCION</v>
          </cell>
          <cell r="AO98" t="str">
            <v>PAIWEB: Se realiza devolucion de factura Vacunas no se encuentran registradas en PAIWEB favor reportar para continuar con el tramite LUISA MORA</v>
          </cell>
          <cell r="AP98" t="str">
            <v>VACUNA</v>
          </cell>
          <cell r="AR98" t="str">
            <v>Ambulatorio</v>
          </cell>
          <cell r="AS98" t="str">
            <v>MIG-805027338</v>
          </cell>
          <cell r="AT98">
            <v>0</v>
          </cell>
          <cell r="AU98">
            <v>32532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H98">
            <v>0</v>
          </cell>
        </row>
        <row r="99">
          <cell r="E99" t="str">
            <v>FVE53849</v>
          </cell>
          <cell r="F99" t="str">
            <v>805027338_FVE53849</v>
          </cell>
          <cell r="G99">
            <v>44904</v>
          </cell>
          <cell r="H99">
            <v>44904</v>
          </cell>
          <cell r="I99">
            <v>32532</v>
          </cell>
          <cell r="J99">
            <v>32532</v>
          </cell>
          <cell r="L99" t="str">
            <v>Factura devuelta</v>
          </cell>
          <cell r="M99">
            <v>0</v>
          </cell>
          <cell r="R99" t="str">
            <v>Devuelta</v>
          </cell>
          <cell r="S99">
            <v>44875</v>
          </cell>
          <cell r="T99">
            <v>44901</v>
          </cell>
          <cell r="U99">
            <v>44901</v>
          </cell>
          <cell r="V99">
            <v>44902</v>
          </cell>
          <cell r="W99">
            <v>786</v>
          </cell>
          <cell r="X99" t="str">
            <v>Más de 360</v>
          </cell>
          <cell r="Y99">
            <v>32532</v>
          </cell>
          <cell r="Z99">
            <v>32532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32532</v>
          </cell>
          <cell r="AH99" t="str">
            <v>MIGRACION</v>
          </cell>
          <cell r="AI99" t="str">
            <v>PAIWEB: Se realiza devolucion de facturaVacunas no se encuentran registradas en PAIWEB favor reportar para continuar con el tramite LUISA MORA</v>
          </cell>
          <cell r="AK99">
            <v>0</v>
          </cell>
          <cell r="AL99">
            <v>0</v>
          </cell>
          <cell r="AM99">
            <v>32532</v>
          </cell>
          <cell r="AN99" t="str">
            <v>DEVOLUCION</v>
          </cell>
          <cell r="AO99" t="str">
            <v>PAIWEB: Se realiza devolucion de factura Vacunas no se encuentran registradas en PAIWEB favor reportar para continuar con el tramite LUISA MORA</v>
          </cell>
          <cell r="AP99" t="str">
            <v>VACUNA</v>
          </cell>
          <cell r="AR99" t="str">
            <v>Ambulatorio</v>
          </cell>
          <cell r="AS99" t="str">
            <v>MIG-805027338</v>
          </cell>
          <cell r="AT99">
            <v>0</v>
          </cell>
          <cell r="AU99">
            <v>32532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H99">
            <v>0</v>
          </cell>
        </row>
        <row r="100">
          <cell r="E100" t="str">
            <v>FVE54725</v>
          </cell>
          <cell r="F100" t="str">
            <v>805027338_FVE54725</v>
          </cell>
          <cell r="G100">
            <v>44904</v>
          </cell>
          <cell r="H100">
            <v>44904</v>
          </cell>
          <cell r="I100">
            <v>16266</v>
          </cell>
          <cell r="J100">
            <v>16266</v>
          </cell>
          <cell r="L100" t="str">
            <v>Factura devuelta</v>
          </cell>
          <cell r="M100">
            <v>0</v>
          </cell>
          <cell r="R100" t="str">
            <v>Devuelta</v>
          </cell>
          <cell r="S100">
            <v>44890</v>
          </cell>
          <cell r="T100">
            <v>44901</v>
          </cell>
          <cell r="U100">
            <v>44901</v>
          </cell>
          <cell r="V100">
            <v>44902</v>
          </cell>
          <cell r="W100">
            <v>786</v>
          </cell>
          <cell r="X100" t="str">
            <v>Más de 360</v>
          </cell>
          <cell r="Y100">
            <v>16266</v>
          </cell>
          <cell r="Z100">
            <v>16266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16266</v>
          </cell>
          <cell r="AH100" t="str">
            <v>MIGRACION</v>
          </cell>
          <cell r="AI100" t="str">
            <v>PAIWEB: Se realiza devolucion de facturaVacunas no se encuentran registradas en PAIWEB favor reportar para continuar con el tramite LUISA MORA</v>
          </cell>
          <cell r="AK100">
            <v>0</v>
          </cell>
          <cell r="AL100">
            <v>0</v>
          </cell>
          <cell r="AM100">
            <v>16266</v>
          </cell>
          <cell r="AN100" t="str">
            <v>DEVOLUCION</v>
          </cell>
          <cell r="AO100" t="str">
            <v>PAIWEB: Se realiza devolucion de factura Vacunas no se encuentran registradas en PAIWEB favor reportar para continuar con el tramite LUISA MORA</v>
          </cell>
          <cell r="AP100" t="str">
            <v>VACUNA</v>
          </cell>
          <cell r="AR100" t="str">
            <v>Ambulatorio</v>
          </cell>
          <cell r="AS100" t="str">
            <v>MIG-805027338</v>
          </cell>
          <cell r="AT100">
            <v>0</v>
          </cell>
          <cell r="AU100">
            <v>16266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H100">
            <v>0</v>
          </cell>
        </row>
        <row r="101">
          <cell r="E101" t="str">
            <v>FVE54023</v>
          </cell>
          <cell r="F101" t="str">
            <v>805027338_FVE54023</v>
          </cell>
          <cell r="G101">
            <v>44904</v>
          </cell>
          <cell r="H101">
            <v>44904</v>
          </cell>
          <cell r="I101">
            <v>12190</v>
          </cell>
          <cell r="J101">
            <v>12190</v>
          </cell>
          <cell r="L101" t="str">
            <v>Factura devuelta</v>
          </cell>
          <cell r="M101">
            <v>0</v>
          </cell>
          <cell r="R101" t="str">
            <v>Devuelta</v>
          </cell>
          <cell r="S101">
            <v>44880</v>
          </cell>
          <cell r="T101">
            <v>44901</v>
          </cell>
          <cell r="U101">
            <v>44901</v>
          </cell>
          <cell r="V101">
            <v>44902</v>
          </cell>
          <cell r="W101">
            <v>786</v>
          </cell>
          <cell r="X101" t="str">
            <v>Más de 360</v>
          </cell>
          <cell r="Y101">
            <v>12190</v>
          </cell>
          <cell r="Z101">
            <v>12190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12190</v>
          </cell>
          <cell r="AH101" t="str">
            <v>MIGRACION</v>
          </cell>
          <cell r="AI101" t="str">
            <v>PAIWEB: Se realiza devolucion de facturaVacuna no se encuentra registrada en PAIWEB favor reportar para continuar con el tramite LUISA MORA</v>
          </cell>
          <cell r="AK101">
            <v>0</v>
          </cell>
          <cell r="AL101">
            <v>0</v>
          </cell>
          <cell r="AM101">
            <v>12190</v>
          </cell>
          <cell r="AN101" t="str">
            <v>DEVOLUCION</v>
          </cell>
          <cell r="AO101" t="str">
            <v>PAIWEB: Se realiza devolucion de factura Vacuna no se encuentra registrada en PAIWEB favor reportar para continuar con el tramite LUISA MORA</v>
          </cell>
          <cell r="AP101" t="str">
            <v>VACUNA</v>
          </cell>
          <cell r="AR101" t="str">
            <v>Ambulatorio</v>
          </cell>
          <cell r="AS101" t="str">
            <v>MIG-805027338</v>
          </cell>
          <cell r="AT101">
            <v>0</v>
          </cell>
          <cell r="AU101">
            <v>12190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H101">
            <v>0</v>
          </cell>
        </row>
        <row r="102">
          <cell r="E102" t="str">
            <v>FVE55009</v>
          </cell>
          <cell r="F102" t="str">
            <v>805027338_FVE55009</v>
          </cell>
          <cell r="G102">
            <v>44904</v>
          </cell>
          <cell r="H102">
            <v>44904</v>
          </cell>
          <cell r="I102">
            <v>12190</v>
          </cell>
          <cell r="J102">
            <v>12190</v>
          </cell>
          <cell r="L102" t="str">
            <v>Factura devuelta</v>
          </cell>
          <cell r="M102">
            <v>0</v>
          </cell>
          <cell r="R102" t="str">
            <v>Devuelta</v>
          </cell>
          <cell r="S102">
            <v>44876</v>
          </cell>
          <cell r="T102">
            <v>44901</v>
          </cell>
          <cell r="U102">
            <v>44901</v>
          </cell>
          <cell r="V102">
            <v>44902</v>
          </cell>
          <cell r="W102">
            <v>786</v>
          </cell>
          <cell r="X102" t="str">
            <v>Más de 360</v>
          </cell>
          <cell r="Y102">
            <v>12190</v>
          </cell>
          <cell r="Z102">
            <v>12190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12190</v>
          </cell>
          <cell r="AH102" t="str">
            <v>MIGRACION</v>
          </cell>
          <cell r="AI102" t="str">
            <v>PAIWEB: Se realiza devolucion de facturaVacuna no se encuentra registrada en PAIWEB favor reportar para continuar con el tramite LUISA MORA</v>
          </cell>
          <cell r="AK102">
            <v>0</v>
          </cell>
          <cell r="AL102">
            <v>0</v>
          </cell>
          <cell r="AM102">
            <v>12190</v>
          </cell>
          <cell r="AN102" t="str">
            <v>DEVOLUCION</v>
          </cell>
          <cell r="AO102" t="str">
            <v>PAIWEB: Se realiza devolucion de factura Vacuna no se encuentra registrada en PAIWEB favor reportar para continuar con el tramite LUISA MORA</v>
          </cell>
          <cell r="AP102" t="str">
            <v>VACUNA</v>
          </cell>
          <cell r="AR102" t="str">
            <v>Ambulatorio</v>
          </cell>
          <cell r="AS102" t="str">
            <v>MIG-805027338</v>
          </cell>
          <cell r="AT102">
            <v>0</v>
          </cell>
          <cell r="AU102">
            <v>12190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H102">
            <v>0</v>
          </cell>
        </row>
        <row r="103">
          <cell r="E103" t="str">
            <v>FVE55078</v>
          </cell>
          <cell r="F103" t="str">
            <v>805027338_FVE55078</v>
          </cell>
          <cell r="G103">
            <v>44904</v>
          </cell>
          <cell r="H103">
            <v>44904</v>
          </cell>
          <cell r="I103">
            <v>12190</v>
          </cell>
          <cell r="J103">
            <v>12190</v>
          </cell>
          <cell r="L103" t="str">
            <v>Factura devuelta</v>
          </cell>
          <cell r="M103">
            <v>0</v>
          </cell>
          <cell r="R103" t="str">
            <v>Devuelta</v>
          </cell>
          <cell r="S103">
            <v>44881</v>
          </cell>
          <cell r="T103">
            <v>44901</v>
          </cell>
          <cell r="U103">
            <v>44901</v>
          </cell>
          <cell r="V103">
            <v>44902</v>
          </cell>
          <cell r="W103">
            <v>786</v>
          </cell>
          <cell r="X103" t="str">
            <v>Más de 360</v>
          </cell>
          <cell r="Y103">
            <v>12190</v>
          </cell>
          <cell r="Z103">
            <v>12190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12190</v>
          </cell>
          <cell r="AH103" t="str">
            <v>MIGRACION</v>
          </cell>
          <cell r="AI103" t="str">
            <v>PAIWEB: Se realiza devolucion de facturaVacuna no se encuentra registrada en PAIWEB favor reportar para continuar con el tramite LUISA MORA</v>
          </cell>
          <cell r="AK103">
            <v>0</v>
          </cell>
          <cell r="AL103">
            <v>0</v>
          </cell>
          <cell r="AM103">
            <v>12190</v>
          </cell>
          <cell r="AN103" t="str">
            <v>DEVOLUCION</v>
          </cell>
          <cell r="AO103" t="str">
            <v>PAIWEB: Se realiza devolucion de factura Vacuna no se encuentra registrada en PAIWEB favor reportar para continuar con el tramite LUISA MORA</v>
          </cell>
          <cell r="AP103" t="str">
            <v>VACUNA</v>
          </cell>
          <cell r="AR103" t="str">
            <v>Ambulatorio</v>
          </cell>
          <cell r="AS103" t="str">
            <v>MIG-805027338</v>
          </cell>
          <cell r="AT103">
            <v>0</v>
          </cell>
          <cell r="AU103">
            <v>12190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H103">
            <v>0</v>
          </cell>
        </row>
        <row r="104">
          <cell r="E104" t="str">
            <v>FVE55274</v>
          </cell>
          <cell r="F104" t="str">
            <v>805027338_FVE55274</v>
          </cell>
          <cell r="G104">
            <v>44904</v>
          </cell>
          <cell r="H104">
            <v>44904</v>
          </cell>
          <cell r="I104">
            <v>12190</v>
          </cell>
          <cell r="J104">
            <v>12190</v>
          </cell>
          <cell r="L104" t="str">
            <v>Factura devuelta</v>
          </cell>
          <cell r="M104">
            <v>0</v>
          </cell>
          <cell r="R104" t="str">
            <v>Devuelta</v>
          </cell>
          <cell r="S104">
            <v>44873</v>
          </cell>
          <cell r="T104">
            <v>44901</v>
          </cell>
          <cell r="U104">
            <v>44901</v>
          </cell>
          <cell r="V104">
            <v>44902</v>
          </cell>
          <cell r="W104">
            <v>786</v>
          </cell>
          <cell r="X104" t="str">
            <v>Más de 360</v>
          </cell>
          <cell r="Y104">
            <v>12190</v>
          </cell>
          <cell r="Z104">
            <v>12190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12190</v>
          </cell>
          <cell r="AH104" t="str">
            <v>MIGRACION</v>
          </cell>
          <cell r="AI104" t="str">
            <v>PAIWEB: Se realiza devolucion de facturaVacuna no se encuentra registrada en PAIWEB favor reportar para continuar con el tramite LUISA MORA</v>
          </cell>
          <cell r="AK104">
            <v>0</v>
          </cell>
          <cell r="AL104">
            <v>0</v>
          </cell>
          <cell r="AM104">
            <v>12190</v>
          </cell>
          <cell r="AN104" t="str">
            <v>DEVOLUCION</v>
          </cell>
          <cell r="AO104" t="str">
            <v>PAIWEB: Se realiza devolucion de factura Vacuna no se encuentra registrada en PAIWEB favor reportar para continuar con el tramite LUISA MORA</v>
          </cell>
          <cell r="AP104" t="str">
            <v>VACUNA</v>
          </cell>
          <cell r="AR104" t="str">
            <v>Ambulatorio</v>
          </cell>
          <cell r="AS104" t="str">
            <v>MIG-805027338</v>
          </cell>
          <cell r="AT104">
            <v>0</v>
          </cell>
          <cell r="AU104">
            <v>12190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H104">
            <v>0</v>
          </cell>
        </row>
        <row r="105">
          <cell r="E105" t="str">
            <v>FVE53607</v>
          </cell>
          <cell r="F105" t="str">
            <v>805027338_FVE53607</v>
          </cell>
          <cell r="G105">
            <v>44904</v>
          </cell>
          <cell r="H105">
            <v>44904</v>
          </cell>
          <cell r="I105">
            <v>8133</v>
          </cell>
          <cell r="J105">
            <v>8133</v>
          </cell>
          <cell r="L105" t="str">
            <v>Factura devuelta</v>
          </cell>
          <cell r="M105">
            <v>0</v>
          </cell>
          <cell r="R105" t="str">
            <v>Devuelta</v>
          </cell>
          <cell r="S105">
            <v>44868</v>
          </cell>
          <cell r="T105">
            <v>44901</v>
          </cell>
          <cell r="U105">
            <v>44901</v>
          </cell>
          <cell r="V105">
            <v>44902</v>
          </cell>
          <cell r="W105">
            <v>786</v>
          </cell>
          <cell r="X105" t="str">
            <v>Más de 360</v>
          </cell>
          <cell r="Y105">
            <v>8133</v>
          </cell>
          <cell r="Z105">
            <v>8133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8133</v>
          </cell>
          <cell r="AH105" t="str">
            <v>MIGRACION</v>
          </cell>
          <cell r="AI105" t="str">
            <v>PAIWEB: Se realiza devolucion de facturaVacuna no se encuentra registrada en PAIWEB favor reportar para continuar con el tramite LUISA MORA</v>
          </cell>
          <cell r="AK105">
            <v>0</v>
          </cell>
          <cell r="AL105">
            <v>0</v>
          </cell>
          <cell r="AM105">
            <v>8133</v>
          </cell>
          <cell r="AN105" t="str">
            <v>DEVOLUCION</v>
          </cell>
          <cell r="AO105" t="str">
            <v>PAIWEB: Se realiza devolucion de factura Vacuna no se encuentra registrada en PAIWEB favor reportar para continuar con el tramite LUISA MORA</v>
          </cell>
          <cell r="AP105" t="str">
            <v>VACUNA</v>
          </cell>
          <cell r="AR105" t="str">
            <v>Ambulatorio</v>
          </cell>
          <cell r="AS105" t="str">
            <v>MIG-805027338</v>
          </cell>
          <cell r="AT105">
            <v>0</v>
          </cell>
          <cell r="AU105">
            <v>8133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H105">
            <v>0</v>
          </cell>
        </row>
        <row r="106">
          <cell r="E106" t="str">
            <v>FVE53651</v>
          </cell>
          <cell r="F106" t="str">
            <v>805027338_FVE53651</v>
          </cell>
          <cell r="G106">
            <v>44904</v>
          </cell>
          <cell r="H106">
            <v>44904</v>
          </cell>
          <cell r="I106">
            <v>8133</v>
          </cell>
          <cell r="J106">
            <v>8133</v>
          </cell>
          <cell r="L106" t="str">
            <v>Factura devuelta</v>
          </cell>
          <cell r="M106">
            <v>0</v>
          </cell>
          <cell r="R106" t="str">
            <v>Devuelta</v>
          </cell>
          <cell r="S106">
            <v>44866</v>
          </cell>
          <cell r="T106">
            <v>44901</v>
          </cell>
          <cell r="U106">
            <v>44901</v>
          </cell>
          <cell r="V106">
            <v>44902</v>
          </cell>
          <cell r="W106">
            <v>786</v>
          </cell>
          <cell r="X106" t="str">
            <v>Más de 360</v>
          </cell>
          <cell r="Y106">
            <v>8133</v>
          </cell>
          <cell r="Z106">
            <v>8133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8133</v>
          </cell>
          <cell r="AH106" t="str">
            <v>MIGRACION</v>
          </cell>
          <cell r="AI106" t="str">
            <v>PAIWEB: Se realiza devolucion de facturaVacuna no se encuentra registrada en PAIWEB favor reportar para continuar con el tramite LUISA MORA</v>
          </cell>
          <cell r="AK106">
            <v>0</v>
          </cell>
          <cell r="AL106">
            <v>0</v>
          </cell>
          <cell r="AM106">
            <v>8133</v>
          </cell>
          <cell r="AN106" t="str">
            <v>DEVOLUCION</v>
          </cell>
          <cell r="AO106" t="str">
            <v>PAIWEB: Se realiza devolucion de factura Vacuna no se encuentra registrada en PAIWEB favor reportar para continuar con el tramite LUISA MORA</v>
          </cell>
          <cell r="AP106" t="str">
            <v>VACUNA</v>
          </cell>
          <cell r="AR106" t="str">
            <v>Ambulatorio</v>
          </cell>
          <cell r="AS106" t="str">
            <v>MIG-805027338</v>
          </cell>
          <cell r="AT106">
            <v>0</v>
          </cell>
          <cell r="AU106">
            <v>8133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H106">
            <v>0</v>
          </cell>
        </row>
        <row r="107">
          <cell r="E107" t="str">
            <v>FVE53652</v>
          </cell>
          <cell r="F107" t="str">
            <v>805027338_FVE53652</v>
          </cell>
          <cell r="G107">
            <v>44904</v>
          </cell>
          <cell r="H107">
            <v>44904</v>
          </cell>
          <cell r="I107">
            <v>8133</v>
          </cell>
          <cell r="J107">
            <v>8133</v>
          </cell>
          <cell r="L107" t="str">
            <v>Factura devuelta</v>
          </cell>
          <cell r="M107">
            <v>0</v>
          </cell>
          <cell r="R107" t="str">
            <v>Devuelta</v>
          </cell>
          <cell r="S107">
            <v>44866</v>
          </cell>
          <cell r="T107">
            <v>44901</v>
          </cell>
          <cell r="U107">
            <v>44901</v>
          </cell>
          <cell r="V107">
            <v>44902</v>
          </cell>
          <cell r="W107">
            <v>786</v>
          </cell>
          <cell r="X107" t="str">
            <v>Más de 360</v>
          </cell>
          <cell r="Y107">
            <v>8133</v>
          </cell>
          <cell r="Z107">
            <v>8133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8133</v>
          </cell>
          <cell r="AH107" t="str">
            <v>MIGRACION</v>
          </cell>
          <cell r="AI107" t="str">
            <v>PAIWEB: Se realiza devolucion de facturaVacuna no se encuentra registrada en PAIWEB favor reportar para continuar con el tramite LUISA MORA</v>
          </cell>
          <cell r="AK107">
            <v>0</v>
          </cell>
          <cell r="AL107">
            <v>0</v>
          </cell>
          <cell r="AM107">
            <v>8133</v>
          </cell>
          <cell r="AN107" t="str">
            <v>DEVOLUCION</v>
          </cell>
          <cell r="AO107" t="str">
            <v>PAIWEB: Se realiza devolucion de factura Vacuna no se encuentra registrada en PAIWEB favor reportar para continuar con el tramite LUISA MORA</v>
          </cell>
          <cell r="AP107" t="str">
            <v>VACUNA</v>
          </cell>
          <cell r="AR107" t="str">
            <v>Ambulatorio</v>
          </cell>
          <cell r="AS107" t="str">
            <v>MIG-805027338</v>
          </cell>
          <cell r="AT107">
            <v>0</v>
          </cell>
          <cell r="AU107">
            <v>8133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H107">
            <v>0</v>
          </cell>
        </row>
        <row r="108">
          <cell r="E108" t="str">
            <v>FVE53842</v>
          </cell>
          <cell r="F108" t="str">
            <v>805027338_FVE53842</v>
          </cell>
          <cell r="G108">
            <v>44904</v>
          </cell>
          <cell r="H108">
            <v>44904</v>
          </cell>
          <cell r="I108">
            <v>8133</v>
          </cell>
          <cell r="J108">
            <v>8133</v>
          </cell>
          <cell r="L108" t="str">
            <v>Factura devuelta</v>
          </cell>
          <cell r="M108">
            <v>0</v>
          </cell>
          <cell r="R108" t="str">
            <v>Devuelta</v>
          </cell>
          <cell r="S108">
            <v>44875</v>
          </cell>
          <cell r="T108">
            <v>44901</v>
          </cell>
          <cell r="U108">
            <v>44901</v>
          </cell>
          <cell r="V108">
            <v>44902</v>
          </cell>
          <cell r="W108">
            <v>786</v>
          </cell>
          <cell r="X108" t="str">
            <v>Más de 360</v>
          </cell>
          <cell r="Y108">
            <v>8133</v>
          </cell>
          <cell r="Z108">
            <v>8133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8133</v>
          </cell>
          <cell r="AH108" t="str">
            <v>MIGRACION</v>
          </cell>
          <cell r="AI108" t="str">
            <v>PAIWEB: Se realiza devolucion de facturaVacuna no se encuentra registrada en PAIWEB favor reportar para continuar con el tramite LUISA MORA</v>
          </cell>
          <cell r="AK108">
            <v>0</v>
          </cell>
          <cell r="AL108">
            <v>0</v>
          </cell>
          <cell r="AM108">
            <v>8133</v>
          </cell>
          <cell r="AN108" t="str">
            <v>DEVOLUCION</v>
          </cell>
          <cell r="AO108" t="str">
            <v>PAIWEB: Se realiza devolucion de factura Vacuna no se encuentra registrada en PAIWEB favor reportar para continuar con el tramite LUISA MORA</v>
          </cell>
          <cell r="AP108" t="str">
            <v>VACUNA</v>
          </cell>
          <cell r="AR108" t="str">
            <v>Ambulatorio</v>
          </cell>
          <cell r="AS108" t="str">
            <v>MIG-805027338</v>
          </cell>
          <cell r="AT108">
            <v>0</v>
          </cell>
          <cell r="AU108">
            <v>8133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H108">
            <v>0</v>
          </cell>
        </row>
        <row r="109">
          <cell r="E109" t="str">
            <v>FVE53978</v>
          </cell>
          <cell r="F109" t="str">
            <v>805027338_FVE53978</v>
          </cell>
          <cell r="G109">
            <v>44904</v>
          </cell>
          <cell r="H109">
            <v>44904</v>
          </cell>
          <cell r="I109">
            <v>8133</v>
          </cell>
          <cell r="J109">
            <v>8133</v>
          </cell>
          <cell r="L109" t="str">
            <v>Factura devuelta</v>
          </cell>
          <cell r="M109">
            <v>0</v>
          </cell>
          <cell r="R109" t="str">
            <v>Devuelta</v>
          </cell>
          <cell r="S109">
            <v>44876</v>
          </cell>
          <cell r="T109">
            <v>44901</v>
          </cell>
          <cell r="U109">
            <v>44901</v>
          </cell>
          <cell r="V109">
            <v>44902</v>
          </cell>
          <cell r="W109">
            <v>786</v>
          </cell>
          <cell r="X109" t="str">
            <v>Más de 360</v>
          </cell>
          <cell r="Y109">
            <v>8133</v>
          </cell>
          <cell r="Z109">
            <v>8133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8133</v>
          </cell>
          <cell r="AH109" t="str">
            <v>MIGRACION</v>
          </cell>
          <cell r="AI109" t="str">
            <v>PAIWEB: Se realiza devolucion de facturaVacuna no se encuentra registrada en PAIWEB favor reportar para continuar con el tramite LUISA MORA</v>
          </cell>
          <cell r="AK109">
            <v>0</v>
          </cell>
          <cell r="AL109">
            <v>0</v>
          </cell>
          <cell r="AM109">
            <v>8133</v>
          </cell>
          <cell r="AN109" t="str">
            <v>DEVOLUCION</v>
          </cell>
          <cell r="AO109" t="str">
            <v>PAIWEB: Se realiza devolucion de factura Vacuna no se encuentra registrada en PAIWEB favor reportar para continuar con el tramite LUISA MORA</v>
          </cell>
          <cell r="AP109" t="str">
            <v>VACUNA</v>
          </cell>
          <cell r="AR109" t="str">
            <v>Ambulatorio</v>
          </cell>
          <cell r="AS109" t="str">
            <v>MIG-805027338</v>
          </cell>
          <cell r="AT109">
            <v>0</v>
          </cell>
          <cell r="AU109">
            <v>8133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H109">
            <v>0</v>
          </cell>
        </row>
        <row r="110">
          <cell r="E110" t="str">
            <v>FVE54107</v>
          </cell>
          <cell r="F110" t="str">
            <v>805027338_FVE54107</v>
          </cell>
          <cell r="G110">
            <v>44904</v>
          </cell>
          <cell r="H110">
            <v>44904</v>
          </cell>
          <cell r="I110">
            <v>8133</v>
          </cell>
          <cell r="J110">
            <v>8133</v>
          </cell>
          <cell r="L110" t="str">
            <v>Factura devuelta</v>
          </cell>
          <cell r="M110">
            <v>0</v>
          </cell>
          <cell r="R110" t="str">
            <v>Devuelta</v>
          </cell>
          <cell r="S110">
            <v>44874</v>
          </cell>
          <cell r="T110">
            <v>44901</v>
          </cell>
          <cell r="U110">
            <v>44901</v>
          </cell>
          <cell r="V110">
            <v>44902</v>
          </cell>
          <cell r="W110">
            <v>786</v>
          </cell>
          <cell r="X110" t="str">
            <v>Más de 360</v>
          </cell>
          <cell r="Y110">
            <v>8133</v>
          </cell>
          <cell r="Z110">
            <v>8133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8133</v>
          </cell>
          <cell r="AH110" t="str">
            <v>MIGRACION</v>
          </cell>
          <cell r="AI110" t="str">
            <v>PAIWEB: Se realiza devolucion de facturaVacuna no se encuentra registrada en PAIWEB favor reportar para continuar con el tramite LUISA MORA</v>
          </cell>
          <cell r="AK110">
            <v>0</v>
          </cell>
          <cell r="AL110">
            <v>0</v>
          </cell>
          <cell r="AM110">
            <v>8133</v>
          </cell>
          <cell r="AN110" t="str">
            <v>DEVOLUCION</v>
          </cell>
          <cell r="AO110" t="str">
            <v>PAIWEB: Se realiza devolucion de factura Vacuna no se encuentra registrada en PAIWEB favor reportar para continuar con el tramite LUISA MORA</v>
          </cell>
          <cell r="AP110" t="str">
            <v>VACUNA</v>
          </cell>
          <cell r="AR110" t="str">
            <v>Ambulatorio</v>
          </cell>
          <cell r="AS110" t="str">
            <v>MIG-805027338</v>
          </cell>
          <cell r="AT110">
            <v>0</v>
          </cell>
          <cell r="AU110">
            <v>8133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H110">
            <v>0</v>
          </cell>
        </row>
        <row r="111">
          <cell r="E111" t="str">
            <v>FVE54199</v>
          </cell>
          <cell r="F111" t="str">
            <v>805027338_FVE54199</v>
          </cell>
          <cell r="G111">
            <v>44904</v>
          </cell>
          <cell r="H111">
            <v>44904</v>
          </cell>
          <cell r="I111">
            <v>8133</v>
          </cell>
          <cell r="J111">
            <v>8133</v>
          </cell>
          <cell r="L111" t="str">
            <v>Factura devuelta</v>
          </cell>
          <cell r="M111">
            <v>0</v>
          </cell>
          <cell r="R111" t="str">
            <v>Devuelta</v>
          </cell>
          <cell r="S111">
            <v>44901</v>
          </cell>
          <cell r="T111">
            <v>44901</v>
          </cell>
          <cell r="U111">
            <v>44901</v>
          </cell>
          <cell r="V111">
            <v>44902</v>
          </cell>
          <cell r="W111">
            <v>786</v>
          </cell>
          <cell r="X111" t="str">
            <v>Más de 360</v>
          </cell>
          <cell r="Y111">
            <v>8133</v>
          </cell>
          <cell r="Z111">
            <v>8133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8133</v>
          </cell>
          <cell r="AH111" t="str">
            <v>MIGRACION</v>
          </cell>
          <cell r="AI111" t="str">
            <v>PAIWEB: Se realiza devolucion de facturaVacuna no se encuentra registrada en PAIWEB favor reportar para continuar con el tramite LUISA MORA</v>
          </cell>
          <cell r="AK111">
            <v>0</v>
          </cell>
          <cell r="AL111">
            <v>0</v>
          </cell>
          <cell r="AM111">
            <v>8133</v>
          </cell>
          <cell r="AN111" t="str">
            <v>DEVOLUCION</v>
          </cell>
          <cell r="AO111" t="str">
            <v>PAIWEB: Se realiza devolucion de factura Vacuna no se encuentra registrada en PAIWEB favor reportar para continuar con el tramite LUISA MORA</v>
          </cell>
          <cell r="AP111" t="str">
            <v>VACUNA</v>
          </cell>
          <cell r="AR111" t="str">
            <v>Ambulatorio</v>
          </cell>
          <cell r="AS111" t="str">
            <v>MIG-805027338</v>
          </cell>
          <cell r="AT111">
            <v>0</v>
          </cell>
          <cell r="AU111">
            <v>8133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H111">
            <v>0</v>
          </cell>
        </row>
        <row r="112">
          <cell r="E112" t="str">
            <v>FVE54201</v>
          </cell>
          <cell r="F112" t="str">
            <v>805027338_FVE54201</v>
          </cell>
          <cell r="G112">
            <v>44904</v>
          </cell>
          <cell r="H112">
            <v>44904</v>
          </cell>
          <cell r="I112">
            <v>8133</v>
          </cell>
          <cell r="J112">
            <v>8133</v>
          </cell>
          <cell r="L112" t="str">
            <v>Factura devuelta</v>
          </cell>
          <cell r="M112">
            <v>0</v>
          </cell>
          <cell r="R112" t="str">
            <v>Devuelta</v>
          </cell>
          <cell r="S112">
            <v>44901</v>
          </cell>
          <cell r="T112">
            <v>44901</v>
          </cell>
          <cell r="U112">
            <v>44901</v>
          </cell>
          <cell r="V112">
            <v>44902</v>
          </cell>
          <cell r="W112">
            <v>786</v>
          </cell>
          <cell r="X112" t="str">
            <v>Más de 360</v>
          </cell>
          <cell r="Y112">
            <v>8133</v>
          </cell>
          <cell r="Z112">
            <v>8133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8133</v>
          </cell>
          <cell r="AH112" t="str">
            <v>MIGRACION</v>
          </cell>
          <cell r="AI112" t="str">
            <v>PAIWEB: Se realiza devolucion de facturaVacuna no se encuentra registrada en PAIWEB favor reportar para continuar con el tramite LUISA MORA</v>
          </cell>
          <cell r="AK112">
            <v>0</v>
          </cell>
          <cell r="AL112">
            <v>0</v>
          </cell>
          <cell r="AM112">
            <v>8133</v>
          </cell>
          <cell r="AN112" t="str">
            <v>DEVOLUCION</v>
          </cell>
          <cell r="AO112" t="str">
            <v>PAIWEB: Se realiza devolucion de factura Vacuna no se encuentra registrada en PAIWEB favor reportar para continuar con el tramite LUISA MORA</v>
          </cell>
          <cell r="AP112" t="str">
            <v>VACUNA</v>
          </cell>
          <cell r="AR112" t="str">
            <v>Ambulatorio</v>
          </cell>
          <cell r="AS112" t="str">
            <v>MIG-805027338</v>
          </cell>
          <cell r="AT112">
            <v>0</v>
          </cell>
          <cell r="AU112">
            <v>8133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H112">
            <v>0</v>
          </cell>
        </row>
        <row r="113">
          <cell r="E113" t="str">
            <v>FVE54247</v>
          </cell>
          <cell r="F113" t="str">
            <v>805027338_FVE54247</v>
          </cell>
          <cell r="G113">
            <v>44904</v>
          </cell>
          <cell r="H113">
            <v>44904</v>
          </cell>
          <cell r="I113">
            <v>8133</v>
          </cell>
          <cell r="J113">
            <v>8133</v>
          </cell>
          <cell r="L113" t="str">
            <v>Factura devuelta</v>
          </cell>
          <cell r="M113">
            <v>0</v>
          </cell>
          <cell r="R113" t="str">
            <v>Devuelta</v>
          </cell>
          <cell r="S113">
            <v>44882</v>
          </cell>
          <cell r="T113">
            <v>44901</v>
          </cell>
          <cell r="U113">
            <v>44901</v>
          </cell>
          <cell r="V113">
            <v>44902</v>
          </cell>
          <cell r="W113">
            <v>786</v>
          </cell>
          <cell r="X113" t="str">
            <v>Más de 360</v>
          </cell>
          <cell r="Y113">
            <v>8133</v>
          </cell>
          <cell r="Z113">
            <v>8133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8133</v>
          </cell>
          <cell r="AH113" t="str">
            <v>MIGRACION</v>
          </cell>
          <cell r="AI113" t="str">
            <v>PAIWEB: Se realiza devolucion de facturaVacuna no se encuentra registrada en PAIWEB favor reportar para continuar con el tramite LUISA MORA</v>
          </cell>
          <cell r="AK113">
            <v>0</v>
          </cell>
          <cell r="AL113">
            <v>0</v>
          </cell>
          <cell r="AM113">
            <v>8133</v>
          </cell>
          <cell r="AN113" t="str">
            <v>DEVOLUCION</v>
          </cell>
          <cell r="AO113" t="str">
            <v>PAIWEB: Se realiza devolucion de factura Vacuna no se encuentra registrada en PAIWEB favor reportar para continuar con el tramite LUISA MORA</v>
          </cell>
          <cell r="AP113" t="str">
            <v>VACUNA</v>
          </cell>
          <cell r="AR113" t="str">
            <v>Ambulatorio</v>
          </cell>
          <cell r="AS113" t="str">
            <v>MIG-805027338</v>
          </cell>
          <cell r="AT113">
            <v>0</v>
          </cell>
          <cell r="AU113">
            <v>8133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H113">
            <v>0</v>
          </cell>
        </row>
        <row r="114">
          <cell r="E114" t="str">
            <v>FVE54366</v>
          </cell>
          <cell r="F114" t="str">
            <v>805027338_FVE54366</v>
          </cell>
          <cell r="G114">
            <v>44904</v>
          </cell>
          <cell r="H114">
            <v>44904</v>
          </cell>
          <cell r="I114">
            <v>8133</v>
          </cell>
          <cell r="J114">
            <v>8133</v>
          </cell>
          <cell r="L114" t="str">
            <v>Factura devuelta</v>
          </cell>
          <cell r="M114">
            <v>0</v>
          </cell>
          <cell r="R114" t="str">
            <v>Devuelta</v>
          </cell>
          <cell r="S114">
            <v>44882</v>
          </cell>
          <cell r="T114">
            <v>44901</v>
          </cell>
          <cell r="U114">
            <v>44901</v>
          </cell>
          <cell r="V114">
            <v>44902</v>
          </cell>
          <cell r="W114">
            <v>786</v>
          </cell>
          <cell r="X114" t="str">
            <v>Más de 360</v>
          </cell>
          <cell r="Y114">
            <v>8133</v>
          </cell>
          <cell r="Z114">
            <v>8133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8133</v>
          </cell>
          <cell r="AH114" t="str">
            <v>MIGRACION</v>
          </cell>
          <cell r="AI114" t="str">
            <v>PAIWEB: Se realiza devolucion de facturaVacuna no se encuentra registrada en PAIWEB favor reportar para continuar con el tramite LUISA MORA</v>
          </cell>
          <cell r="AK114">
            <v>0</v>
          </cell>
          <cell r="AL114">
            <v>0</v>
          </cell>
          <cell r="AM114">
            <v>8133</v>
          </cell>
          <cell r="AN114" t="str">
            <v>DEVOLUCION</v>
          </cell>
          <cell r="AO114" t="str">
            <v>PAIWEB: Se realiza devolucion de factura Vacuna no se encuentra registrada en PAIWEB favor reportar para continuar con el tramite LUISA MORA</v>
          </cell>
          <cell r="AP114" t="str">
            <v>VACUNA</v>
          </cell>
          <cell r="AR114" t="str">
            <v>Ambulatorio</v>
          </cell>
          <cell r="AS114" t="str">
            <v>MIG-805027338</v>
          </cell>
          <cell r="AT114">
            <v>0</v>
          </cell>
          <cell r="AU114">
            <v>8133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H114">
            <v>0</v>
          </cell>
        </row>
        <row r="115">
          <cell r="E115" t="str">
            <v>FVE54507</v>
          </cell>
          <cell r="F115" t="str">
            <v>805027338_FVE54507</v>
          </cell>
          <cell r="G115">
            <v>44904</v>
          </cell>
          <cell r="H115">
            <v>44904</v>
          </cell>
          <cell r="I115">
            <v>8133</v>
          </cell>
          <cell r="J115">
            <v>8133</v>
          </cell>
          <cell r="L115" t="str">
            <v>Factura devuelta</v>
          </cell>
          <cell r="M115">
            <v>0</v>
          </cell>
          <cell r="R115" t="str">
            <v>Devuelta</v>
          </cell>
          <cell r="S115">
            <v>44888</v>
          </cell>
          <cell r="T115">
            <v>44901</v>
          </cell>
          <cell r="U115">
            <v>44901</v>
          </cell>
          <cell r="V115">
            <v>44902</v>
          </cell>
          <cell r="W115">
            <v>786</v>
          </cell>
          <cell r="X115" t="str">
            <v>Más de 360</v>
          </cell>
          <cell r="Y115">
            <v>8133</v>
          </cell>
          <cell r="Z115">
            <v>8133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8133</v>
          </cell>
          <cell r="AH115" t="str">
            <v>MIGRACION</v>
          </cell>
          <cell r="AI115" t="str">
            <v>PAIWEB: Se realiza devolucion de facturaVacuna no se encuentra registrada en PAIWEB favor reportar para continuar con el tramite LUISA MORA</v>
          </cell>
          <cell r="AK115">
            <v>0</v>
          </cell>
          <cell r="AL115">
            <v>0</v>
          </cell>
          <cell r="AM115">
            <v>8133</v>
          </cell>
          <cell r="AN115" t="str">
            <v>DEVOLUCION</v>
          </cell>
          <cell r="AO115" t="str">
            <v>PAIWEB: Se realiza devolucion de factura Vacuna no se encuentra registrada en PAIWEB favor reportar para continuar con el tramite LUISA MORA</v>
          </cell>
          <cell r="AP115" t="str">
            <v>VACUNA</v>
          </cell>
          <cell r="AR115" t="str">
            <v>Ambulatorio</v>
          </cell>
          <cell r="AS115" t="str">
            <v>MIG-805027338</v>
          </cell>
          <cell r="AT115">
            <v>0</v>
          </cell>
          <cell r="AU115">
            <v>8133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H115">
            <v>0</v>
          </cell>
        </row>
        <row r="116">
          <cell r="E116" t="str">
            <v>FVE54834</v>
          </cell>
          <cell r="F116" t="str">
            <v>805027338_FVE54834</v>
          </cell>
          <cell r="G116">
            <v>44904</v>
          </cell>
          <cell r="H116">
            <v>44904</v>
          </cell>
          <cell r="I116">
            <v>8133</v>
          </cell>
          <cell r="J116">
            <v>8133</v>
          </cell>
          <cell r="L116" t="str">
            <v>Factura devuelta</v>
          </cell>
          <cell r="M116">
            <v>0</v>
          </cell>
          <cell r="R116" t="str">
            <v>Devuelta</v>
          </cell>
          <cell r="S116">
            <v>44893</v>
          </cell>
          <cell r="T116">
            <v>44901</v>
          </cell>
          <cell r="U116">
            <v>44901</v>
          </cell>
          <cell r="V116">
            <v>44902</v>
          </cell>
          <cell r="W116">
            <v>786</v>
          </cell>
          <cell r="X116" t="str">
            <v>Más de 360</v>
          </cell>
          <cell r="Y116">
            <v>8133</v>
          </cell>
          <cell r="Z116">
            <v>8133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8133</v>
          </cell>
          <cell r="AH116" t="str">
            <v>MIGRACION</v>
          </cell>
          <cell r="AI116" t="str">
            <v>PAIWEB: Se realiza devolucion de facturaVacuna no se encuentra registrada en PAIWEB favor reportar para continuar con el tramite LUISA MORA</v>
          </cell>
          <cell r="AK116">
            <v>0</v>
          </cell>
          <cell r="AL116">
            <v>0</v>
          </cell>
          <cell r="AM116">
            <v>8133</v>
          </cell>
          <cell r="AN116" t="str">
            <v>DEVOLUCION</v>
          </cell>
          <cell r="AO116" t="str">
            <v>PAIWEB: Se realiza devolucion de factura Vacuna no se encuentra registrada en PAIWEB favor reportar para continuar con el tramite LUISA MORA</v>
          </cell>
          <cell r="AP116" t="str">
            <v>VACUNA</v>
          </cell>
          <cell r="AR116" t="str">
            <v>Ambulatorio</v>
          </cell>
          <cell r="AS116" t="str">
            <v>MIG-805027338</v>
          </cell>
          <cell r="AT116">
            <v>0</v>
          </cell>
          <cell r="AU116">
            <v>8133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H116">
            <v>0</v>
          </cell>
        </row>
        <row r="117">
          <cell r="E117" t="str">
            <v>FVE54835</v>
          </cell>
          <cell r="F117" t="str">
            <v>805027338_FVE54835</v>
          </cell>
          <cell r="G117">
            <v>44904</v>
          </cell>
          <cell r="H117">
            <v>44904</v>
          </cell>
          <cell r="I117">
            <v>8133</v>
          </cell>
          <cell r="J117">
            <v>8133</v>
          </cell>
          <cell r="L117" t="str">
            <v>Factura devuelta</v>
          </cell>
          <cell r="M117">
            <v>0</v>
          </cell>
          <cell r="R117" t="str">
            <v>Devuelta</v>
          </cell>
          <cell r="S117">
            <v>44893</v>
          </cell>
          <cell r="T117">
            <v>44901</v>
          </cell>
          <cell r="U117">
            <v>44901</v>
          </cell>
          <cell r="V117">
            <v>44902</v>
          </cell>
          <cell r="W117">
            <v>786</v>
          </cell>
          <cell r="X117" t="str">
            <v>Más de 360</v>
          </cell>
          <cell r="Y117">
            <v>8133</v>
          </cell>
          <cell r="Z117">
            <v>8133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8133</v>
          </cell>
          <cell r="AH117" t="str">
            <v>MIGRACION</v>
          </cell>
          <cell r="AI117" t="str">
            <v>PAIWEB: Se realiza devolucion de facturaVacuna no se encuentra registrada en PAIWEB favor reportar para continuar con el tramite LUISA MORA</v>
          </cell>
          <cell r="AK117">
            <v>0</v>
          </cell>
          <cell r="AL117">
            <v>0</v>
          </cell>
          <cell r="AM117">
            <v>8133</v>
          </cell>
          <cell r="AN117" t="str">
            <v>DEVOLUCION</v>
          </cell>
          <cell r="AO117" t="str">
            <v>PAIWEB: Se realiza devolucion de factura Vacuna no se encuentra registrada en PAIWEB favor reportar para continuar con el tramite LUISA MORA</v>
          </cell>
          <cell r="AP117" t="str">
            <v>VACUNA</v>
          </cell>
          <cell r="AR117" t="str">
            <v>Ambulatorio</v>
          </cell>
          <cell r="AS117" t="str">
            <v>MIG-805027338</v>
          </cell>
          <cell r="AT117">
            <v>0</v>
          </cell>
          <cell r="AU117">
            <v>8133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H117">
            <v>0</v>
          </cell>
        </row>
        <row r="118">
          <cell r="E118" t="str">
            <v>FVE54951</v>
          </cell>
          <cell r="F118" t="str">
            <v>805027338_FVE54951</v>
          </cell>
          <cell r="G118">
            <v>44904</v>
          </cell>
          <cell r="H118">
            <v>44904</v>
          </cell>
          <cell r="I118">
            <v>8133</v>
          </cell>
          <cell r="J118">
            <v>8133</v>
          </cell>
          <cell r="L118" t="str">
            <v>Factura devuelta</v>
          </cell>
          <cell r="M118">
            <v>0</v>
          </cell>
          <cell r="R118" t="str">
            <v>Devuelta</v>
          </cell>
          <cell r="S118">
            <v>44894</v>
          </cell>
          <cell r="T118">
            <v>44901</v>
          </cell>
          <cell r="U118">
            <v>44901</v>
          </cell>
          <cell r="V118">
            <v>44902</v>
          </cell>
          <cell r="W118">
            <v>786</v>
          </cell>
          <cell r="X118" t="str">
            <v>Más de 360</v>
          </cell>
          <cell r="Y118">
            <v>8133</v>
          </cell>
          <cell r="Z118">
            <v>8133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8133</v>
          </cell>
          <cell r="AH118" t="str">
            <v>MIGRACION</v>
          </cell>
          <cell r="AI118" t="str">
            <v>PAIWEB: Se realiza devolucion de facturaVacuna no se encuentra registrada en PAIWEB favor reportar para continuar con el tramite LUISA MORA</v>
          </cell>
          <cell r="AK118">
            <v>0</v>
          </cell>
          <cell r="AL118">
            <v>0</v>
          </cell>
          <cell r="AM118">
            <v>8133</v>
          </cell>
          <cell r="AN118" t="str">
            <v>DEVOLUCION</v>
          </cell>
          <cell r="AO118" t="str">
            <v>PAIWEB: Se realiza devolucion de factura Vacuna no se encuentra registrada en PAIWEB favor reportar para continuar con el tramite LUISA MORA</v>
          </cell>
          <cell r="AP118" t="str">
            <v>VACUNA</v>
          </cell>
          <cell r="AR118" t="str">
            <v>Ambulatorio</v>
          </cell>
          <cell r="AS118" t="str">
            <v>MIG-805027338</v>
          </cell>
          <cell r="AT118">
            <v>0</v>
          </cell>
          <cell r="AU118">
            <v>8133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H118">
            <v>0</v>
          </cell>
        </row>
        <row r="119">
          <cell r="E119" t="str">
            <v>FVE55027</v>
          </cell>
          <cell r="F119" t="str">
            <v>805027338_FVE55027</v>
          </cell>
          <cell r="G119">
            <v>44904</v>
          </cell>
          <cell r="H119">
            <v>44904</v>
          </cell>
          <cell r="I119">
            <v>8133</v>
          </cell>
          <cell r="J119">
            <v>8133</v>
          </cell>
          <cell r="L119" t="str">
            <v>Factura devuelta</v>
          </cell>
          <cell r="M119">
            <v>0</v>
          </cell>
          <cell r="R119" t="str">
            <v>Devuelta</v>
          </cell>
          <cell r="S119">
            <v>44874</v>
          </cell>
          <cell r="T119">
            <v>44901</v>
          </cell>
          <cell r="U119">
            <v>44901</v>
          </cell>
          <cell r="V119">
            <v>44902</v>
          </cell>
          <cell r="W119">
            <v>786</v>
          </cell>
          <cell r="X119" t="str">
            <v>Más de 360</v>
          </cell>
          <cell r="Y119">
            <v>8133</v>
          </cell>
          <cell r="Z119">
            <v>8133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8133</v>
          </cell>
          <cell r="AH119" t="str">
            <v>MIGRACION</v>
          </cell>
          <cell r="AI119" t="str">
            <v>PAIWEB: Se realiza devolucion de facturaVacuna no se encuentra registrada en PAIWEB favor reportar para continuar con el tramite LUISA MORA</v>
          </cell>
          <cell r="AK119">
            <v>0</v>
          </cell>
          <cell r="AL119">
            <v>0</v>
          </cell>
          <cell r="AM119">
            <v>8133</v>
          </cell>
          <cell r="AN119" t="str">
            <v>DEVOLUCION</v>
          </cell>
          <cell r="AO119" t="str">
            <v>PAIWEB: Se realiza devolucion de factura Vacuna no se encuentra registrada en PAIWEB favor reportar para continuar con el tramite LUISA MORA</v>
          </cell>
          <cell r="AP119" t="str">
            <v>VACUNA</v>
          </cell>
          <cell r="AR119" t="str">
            <v>Ambulatorio</v>
          </cell>
          <cell r="AS119" t="str">
            <v>MIG-805027338</v>
          </cell>
          <cell r="AT119">
            <v>0</v>
          </cell>
          <cell r="AU119">
            <v>8133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H119">
            <v>0</v>
          </cell>
        </row>
        <row r="120">
          <cell r="E120" t="str">
            <v>FVE55032</v>
          </cell>
          <cell r="F120" t="str">
            <v>805027338_FVE55032</v>
          </cell>
          <cell r="G120">
            <v>44904</v>
          </cell>
          <cell r="H120">
            <v>44904</v>
          </cell>
          <cell r="I120">
            <v>8133</v>
          </cell>
          <cell r="J120">
            <v>8133</v>
          </cell>
          <cell r="L120" t="str">
            <v>Factura devuelta</v>
          </cell>
          <cell r="M120">
            <v>0</v>
          </cell>
          <cell r="R120" t="str">
            <v>Devuelta</v>
          </cell>
          <cell r="S120">
            <v>44874</v>
          </cell>
          <cell r="T120">
            <v>44901</v>
          </cell>
          <cell r="U120">
            <v>44901</v>
          </cell>
          <cell r="V120">
            <v>44902</v>
          </cell>
          <cell r="W120">
            <v>786</v>
          </cell>
          <cell r="X120" t="str">
            <v>Más de 360</v>
          </cell>
          <cell r="Y120">
            <v>8133</v>
          </cell>
          <cell r="Z120">
            <v>8133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8133</v>
          </cell>
          <cell r="AH120" t="str">
            <v>MIGRACION</v>
          </cell>
          <cell r="AI120" t="str">
            <v>PAIWEB: Se realiza devolucion de facturaVacuna no se encuentra registrada en PAIWEB favor reportar para continuar con el tramite LUISA MORA</v>
          </cell>
          <cell r="AK120">
            <v>0</v>
          </cell>
          <cell r="AL120">
            <v>0</v>
          </cell>
          <cell r="AM120">
            <v>8133</v>
          </cell>
          <cell r="AN120" t="str">
            <v>DEVOLUCION</v>
          </cell>
          <cell r="AO120" t="str">
            <v>PAIWEB: Se realiza devolucion de factura Vacuna no se encuentra registrada en PAIWEB favor reportar para continuar con el tramite LUISA MORA</v>
          </cell>
          <cell r="AP120" t="str">
            <v>VACUNA</v>
          </cell>
          <cell r="AR120" t="str">
            <v>Ambulatorio</v>
          </cell>
          <cell r="AS120" t="str">
            <v>MIG-805027338</v>
          </cell>
          <cell r="AT120">
            <v>0</v>
          </cell>
          <cell r="AU120">
            <v>8133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H120">
            <v>0</v>
          </cell>
        </row>
        <row r="121">
          <cell r="E121" t="str">
            <v>FVE55038</v>
          </cell>
          <cell r="F121" t="str">
            <v>805027338_FVE55038</v>
          </cell>
          <cell r="G121">
            <v>44904</v>
          </cell>
          <cell r="H121">
            <v>44904</v>
          </cell>
          <cell r="I121">
            <v>8133</v>
          </cell>
          <cell r="J121">
            <v>8133</v>
          </cell>
          <cell r="L121" t="str">
            <v>Factura devuelta</v>
          </cell>
          <cell r="M121">
            <v>0</v>
          </cell>
          <cell r="R121" t="str">
            <v>Devuelta</v>
          </cell>
          <cell r="S121">
            <v>44882</v>
          </cell>
          <cell r="T121">
            <v>44901</v>
          </cell>
          <cell r="U121">
            <v>44901</v>
          </cell>
          <cell r="V121">
            <v>44902</v>
          </cell>
          <cell r="W121">
            <v>786</v>
          </cell>
          <cell r="X121" t="str">
            <v>Más de 360</v>
          </cell>
          <cell r="Y121">
            <v>8133</v>
          </cell>
          <cell r="Z121">
            <v>8133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8133</v>
          </cell>
          <cell r="AH121" t="str">
            <v>MIGRACION</v>
          </cell>
          <cell r="AI121" t="str">
            <v>PAIWEB: Se realiza devolucion de facturaVacuna no se encuentra registrada en PAIWEB favor reportar para continuar con el tramite LUISA MORA</v>
          </cell>
          <cell r="AK121">
            <v>0</v>
          </cell>
          <cell r="AL121">
            <v>0</v>
          </cell>
          <cell r="AM121">
            <v>8133</v>
          </cell>
          <cell r="AN121" t="str">
            <v>DEVOLUCION</v>
          </cell>
          <cell r="AO121" t="str">
            <v>PAIWEB: Se realiza devolucion de factura Vacuna no se encuentra registrada en PAIWEB favor reportar para continuar con el tramite LUISA MORA</v>
          </cell>
          <cell r="AP121" t="str">
            <v>VACUNA</v>
          </cell>
          <cell r="AR121" t="str">
            <v>Ambulatorio</v>
          </cell>
          <cell r="AS121" t="str">
            <v>MIG-805027338</v>
          </cell>
          <cell r="AT121">
            <v>0</v>
          </cell>
          <cell r="AU121">
            <v>8133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H121">
            <v>0</v>
          </cell>
        </row>
        <row r="122">
          <cell r="E122" t="str">
            <v>FVE55039</v>
          </cell>
          <cell r="F122" t="str">
            <v>805027338_FVE55039</v>
          </cell>
          <cell r="G122">
            <v>44904</v>
          </cell>
          <cell r="H122">
            <v>44904</v>
          </cell>
          <cell r="I122">
            <v>8133</v>
          </cell>
          <cell r="J122">
            <v>8133</v>
          </cell>
          <cell r="L122" t="str">
            <v>Factura devuelta</v>
          </cell>
          <cell r="M122">
            <v>0</v>
          </cell>
          <cell r="R122" t="str">
            <v>Devuelta</v>
          </cell>
          <cell r="S122">
            <v>44876</v>
          </cell>
          <cell r="T122">
            <v>44901</v>
          </cell>
          <cell r="U122">
            <v>44901</v>
          </cell>
          <cell r="V122">
            <v>44902</v>
          </cell>
          <cell r="W122">
            <v>786</v>
          </cell>
          <cell r="X122" t="str">
            <v>Más de 360</v>
          </cell>
          <cell r="Y122">
            <v>8133</v>
          </cell>
          <cell r="Z122">
            <v>8133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8133</v>
          </cell>
          <cell r="AH122" t="str">
            <v>MIGRACION</v>
          </cell>
          <cell r="AI122" t="str">
            <v>PAIWEB: Se realiza devolucion de facturaVacuna no se encuentra registrada en PAIWEB favor reportar para continuar con el tramite LUISA MORA</v>
          </cell>
          <cell r="AK122">
            <v>0</v>
          </cell>
          <cell r="AL122">
            <v>0</v>
          </cell>
          <cell r="AM122">
            <v>8133</v>
          </cell>
          <cell r="AN122" t="str">
            <v>DEVOLUCION</v>
          </cell>
          <cell r="AO122" t="str">
            <v>PAIWEB: Se realiza devolucion de factura Vacuna no se encuentra registrada en PAIWEB favor reportar para continuar con el tramite LUISA MORA</v>
          </cell>
          <cell r="AP122" t="str">
            <v>VACUNA</v>
          </cell>
          <cell r="AR122" t="str">
            <v>Ambulatorio</v>
          </cell>
          <cell r="AS122" t="str">
            <v>MIG-805027338</v>
          </cell>
          <cell r="AT122">
            <v>0</v>
          </cell>
          <cell r="AU122">
            <v>8133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H122">
            <v>0</v>
          </cell>
        </row>
        <row r="123">
          <cell r="E123" t="str">
            <v>FVE55040</v>
          </cell>
          <cell r="F123" t="str">
            <v>805027338_FVE55040</v>
          </cell>
          <cell r="G123">
            <v>44904</v>
          </cell>
          <cell r="H123">
            <v>44904</v>
          </cell>
          <cell r="I123">
            <v>8133</v>
          </cell>
          <cell r="J123">
            <v>8133</v>
          </cell>
          <cell r="L123" t="str">
            <v>Factura devuelta</v>
          </cell>
          <cell r="M123">
            <v>0</v>
          </cell>
          <cell r="R123" t="str">
            <v>Devuelta</v>
          </cell>
          <cell r="S123">
            <v>44880</v>
          </cell>
          <cell r="T123">
            <v>44901</v>
          </cell>
          <cell r="U123">
            <v>44901</v>
          </cell>
          <cell r="V123">
            <v>44902</v>
          </cell>
          <cell r="W123">
            <v>786</v>
          </cell>
          <cell r="X123" t="str">
            <v>Más de 360</v>
          </cell>
          <cell r="Y123">
            <v>8133</v>
          </cell>
          <cell r="Z123">
            <v>8133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8133</v>
          </cell>
          <cell r="AH123" t="str">
            <v>MIGRACION</v>
          </cell>
          <cell r="AI123" t="str">
            <v>PAIWEB: Se realiza devolucion de facturaVacuna no se encuentra registrada en PAIWEB favor reportar para continuar con el tramite LUISA MORA</v>
          </cell>
          <cell r="AK123">
            <v>0</v>
          </cell>
          <cell r="AL123">
            <v>0</v>
          </cell>
          <cell r="AM123">
            <v>8133</v>
          </cell>
          <cell r="AN123" t="str">
            <v>DEVOLUCION</v>
          </cell>
          <cell r="AO123" t="str">
            <v>PAIWEB: Se realiza devolucion de factura Vacuna no se encuentra registrada en PAIWEB favor reportar para continuar con el tramite LUISA MORA</v>
          </cell>
          <cell r="AP123" t="str">
            <v>VACUNA</v>
          </cell>
          <cell r="AR123" t="str">
            <v>Ambulatorio</v>
          </cell>
          <cell r="AS123" t="str">
            <v>MIG-805027338</v>
          </cell>
          <cell r="AT123">
            <v>0</v>
          </cell>
          <cell r="AU123">
            <v>8133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H123">
            <v>0</v>
          </cell>
        </row>
        <row r="124">
          <cell r="E124" t="str">
            <v>FVE55043</v>
          </cell>
          <cell r="F124" t="str">
            <v>805027338_FVE55043</v>
          </cell>
          <cell r="G124">
            <v>44904</v>
          </cell>
          <cell r="H124">
            <v>44904</v>
          </cell>
          <cell r="I124">
            <v>8133</v>
          </cell>
          <cell r="J124">
            <v>8133</v>
          </cell>
          <cell r="L124" t="str">
            <v>Factura devuelta</v>
          </cell>
          <cell r="M124">
            <v>0</v>
          </cell>
          <cell r="R124" t="str">
            <v>Devuelta</v>
          </cell>
          <cell r="S124">
            <v>44880</v>
          </cell>
          <cell r="T124">
            <v>44901</v>
          </cell>
          <cell r="U124">
            <v>44901</v>
          </cell>
          <cell r="V124">
            <v>44902</v>
          </cell>
          <cell r="W124">
            <v>786</v>
          </cell>
          <cell r="X124" t="str">
            <v>Más de 360</v>
          </cell>
          <cell r="Y124">
            <v>8133</v>
          </cell>
          <cell r="Z124">
            <v>8133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8133</v>
          </cell>
          <cell r="AH124" t="str">
            <v>MIGRACION</v>
          </cell>
          <cell r="AI124" t="str">
            <v>PAIWEB: Se realiza devolucion de facturaVacuna no se encuentra registrada en PAIWEB favor reportar para continuar con el tramite LUISA MORA</v>
          </cell>
          <cell r="AK124">
            <v>0</v>
          </cell>
          <cell r="AL124">
            <v>0</v>
          </cell>
          <cell r="AM124">
            <v>8133</v>
          </cell>
          <cell r="AN124" t="str">
            <v>DEVOLUCION</v>
          </cell>
          <cell r="AO124" t="str">
            <v>PAIWEB: Se realiza devolucion de factura Vacuna no se encuentra registrada en PAIWEB favor reportar para continuar con el tramite LUISA MORA</v>
          </cell>
          <cell r="AP124" t="str">
            <v>VACUNA</v>
          </cell>
          <cell r="AR124" t="str">
            <v>Ambulatorio</v>
          </cell>
          <cell r="AS124" t="str">
            <v>MIG-805027338</v>
          </cell>
          <cell r="AT124">
            <v>0</v>
          </cell>
          <cell r="AU124">
            <v>8133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H124">
            <v>0</v>
          </cell>
        </row>
        <row r="125">
          <cell r="E125" t="str">
            <v>FVE55048</v>
          </cell>
          <cell r="F125" t="str">
            <v>805027338_FVE55048</v>
          </cell>
          <cell r="G125">
            <v>44904</v>
          </cell>
          <cell r="H125">
            <v>44904</v>
          </cell>
          <cell r="I125">
            <v>8133</v>
          </cell>
          <cell r="J125">
            <v>8133</v>
          </cell>
          <cell r="L125" t="str">
            <v>Factura devuelta</v>
          </cell>
          <cell r="M125">
            <v>0</v>
          </cell>
          <cell r="R125" t="str">
            <v>Devuelta</v>
          </cell>
          <cell r="S125">
            <v>44880</v>
          </cell>
          <cell r="T125">
            <v>44901</v>
          </cell>
          <cell r="U125">
            <v>44901</v>
          </cell>
          <cell r="V125">
            <v>44902</v>
          </cell>
          <cell r="W125">
            <v>786</v>
          </cell>
          <cell r="X125" t="str">
            <v>Más de 360</v>
          </cell>
          <cell r="Y125">
            <v>8133</v>
          </cell>
          <cell r="Z125">
            <v>8133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8133</v>
          </cell>
          <cell r="AH125" t="str">
            <v>MIGRACION</v>
          </cell>
          <cell r="AI125" t="str">
            <v>PAIWEB: Se realiza devolucion de facturaVacuna no se encuentra registrada en PAIWEB favor reportar para continuar con el tramite LUISA MORA</v>
          </cell>
          <cell r="AK125">
            <v>0</v>
          </cell>
          <cell r="AL125">
            <v>0</v>
          </cell>
          <cell r="AM125">
            <v>8133</v>
          </cell>
          <cell r="AN125" t="str">
            <v>DEVOLUCION</v>
          </cell>
          <cell r="AO125" t="str">
            <v>PAIWEB: Se realiza devolucion de factura Vacuna no se encuentra registrada en PAIWEB favor reportar para continuar con el tramite LUISA MORA</v>
          </cell>
          <cell r="AP125" t="str">
            <v>VACUNA</v>
          </cell>
          <cell r="AR125" t="str">
            <v>Ambulatorio</v>
          </cell>
          <cell r="AS125" t="str">
            <v>MIG-805027338</v>
          </cell>
          <cell r="AT125">
            <v>0</v>
          </cell>
          <cell r="AU125">
            <v>8133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H125">
            <v>0</v>
          </cell>
        </row>
        <row r="126">
          <cell r="E126" t="str">
            <v>FVE55056</v>
          </cell>
          <cell r="F126" t="str">
            <v>805027338_FVE55056</v>
          </cell>
          <cell r="G126">
            <v>44904</v>
          </cell>
          <cell r="H126">
            <v>44904</v>
          </cell>
          <cell r="I126">
            <v>8133</v>
          </cell>
          <cell r="J126">
            <v>8133</v>
          </cell>
          <cell r="L126" t="str">
            <v>Factura devuelta</v>
          </cell>
          <cell r="M126">
            <v>0</v>
          </cell>
          <cell r="R126" t="str">
            <v>Devuelta</v>
          </cell>
          <cell r="S126">
            <v>44886</v>
          </cell>
          <cell r="T126">
            <v>44901</v>
          </cell>
          <cell r="U126">
            <v>44901</v>
          </cell>
          <cell r="V126">
            <v>44902</v>
          </cell>
          <cell r="W126">
            <v>786</v>
          </cell>
          <cell r="X126" t="str">
            <v>Más de 360</v>
          </cell>
          <cell r="Y126">
            <v>8133</v>
          </cell>
          <cell r="Z126">
            <v>8133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8133</v>
          </cell>
          <cell r="AH126" t="str">
            <v>MIGRACION</v>
          </cell>
          <cell r="AI126" t="str">
            <v>PAIWEB: Se realiza devolucion de facturaVacuna no se encuentra registrada en PAIWEB favor reportar para continuar con el tramite LUISA MORA</v>
          </cell>
          <cell r="AK126">
            <v>0</v>
          </cell>
          <cell r="AL126">
            <v>0</v>
          </cell>
          <cell r="AM126">
            <v>8133</v>
          </cell>
          <cell r="AN126" t="str">
            <v>DEVOLUCION</v>
          </cell>
          <cell r="AO126" t="str">
            <v>PAIWEB: Se realiza devolucion de factura Vacuna no se encuentra registrada en PAIWEB favor reportar para continuar con el tramite LUISA MORA</v>
          </cell>
          <cell r="AP126" t="str">
            <v>VACUNA</v>
          </cell>
          <cell r="AR126" t="str">
            <v>Ambulatorio</v>
          </cell>
          <cell r="AS126" t="str">
            <v>MIG-805027338</v>
          </cell>
          <cell r="AT126">
            <v>0</v>
          </cell>
          <cell r="AU126">
            <v>8133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H126">
            <v>0</v>
          </cell>
        </row>
        <row r="127">
          <cell r="E127" t="str">
            <v>FVE55062</v>
          </cell>
          <cell r="F127" t="str">
            <v>805027338_FVE55062</v>
          </cell>
          <cell r="G127">
            <v>44904</v>
          </cell>
          <cell r="H127">
            <v>44904</v>
          </cell>
          <cell r="I127">
            <v>8133</v>
          </cell>
          <cell r="J127">
            <v>8133</v>
          </cell>
          <cell r="L127" t="str">
            <v>Factura devuelta</v>
          </cell>
          <cell r="M127">
            <v>0</v>
          </cell>
          <cell r="R127" t="str">
            <v>Devuelta</v>
          </cell>
          <cell r="S127">
            <v>44882</v>
          </cell>
          <cell r="T127">
            <v>44901</v>
          </cell>
          <cell r="U127">
            <v>44901</v>
          </cell>
          <cell r="V127">
            <v>44902</v>
          </cell>
          <cell r="W127">
            <v>786</v>
          </cell>
          <cell r="X127" t="str">
            <v>Más de 360</v>
          </cell>
          <cell r="Y127">
            <v>8133</v>
          </cell>
          <cell r="Z127">
            <v>8133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8133</v>
          </cell>
          <cell r="AH127" t="str">
            <v>MIGRACION</v>
          </cell>
          <cell r="AI127" t="str">
            <v>PAIWEB: Se realiza devolucion de facturaVacuna no se encuentra registrada en PAIWEB favor reportar para continuar con el tramite LUISA MORA</v>
          </cell>
          <cell r="AK127">
            <v>0</v>
          </cell>
          <cell r="AL127">
            <v>0</v>
          </cell>
          <cell r="AM127">
            <v>8133</v>
          </cell>
          <cell r="AN127" t="str">
            <v>DEVOLUCION</v>
          </cell>
          <cell r="AO127" t="str">
            <v>PAIWEB: Se realiza devolucion de factura Vacuna no se encuentra registrada en PAIWEB favor reportar para continuar con el tramite LUISA MORA</v>
          </cell>
          <cell r="AP127" t="str">
            <v>VACUNA</v>
          </cell>
          <cell r="AR127" t="str">
            <v>Ambulatorio</v>
          </cell>
          <cell r="AS127" t="str">
            <v>MIG-805027338</v>
          </cell>
          <cell r="AT127">
            <v>0</v>
          </cell>
          <cell r="AU127">
            <v>8133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H127">
            <v>0</v>
          </cell>
        </row>
        <row r="128">
          <cell r="E128" t="str">
            <v>FVE55064</v>
          </cell>
          <cell r="F128" t="str">
            <v>805027338_FVE55064</v>
          </cell>
          <cell r="G128">
            <v>44904</v>
          </cell>
          <cell r="H128">
            <v>44904</v>
          </cell>
          <cell r="I128">
            <v>8133</v>
          </cell>
          <cell r="J128">
            <v>8133</v>
          </cell>
          <cell r="L128" t="str">
            <v>Factura devuelta</v>
          </cell>
          <cell r="M128">
            <v>0</v>
          </cell>
          <cell r="R128" t="str">
            <v>Devuelta</v>
          </cell>
          <cell r="S128">
            <v>44882</v>
          </cell>
          <cell r="T128">
            <v>44901</v>
          </cell>
          <cell r="U128">
            <v>44901</v>
          </cell>
          <cell r="V128">
            <v>44902</v>
          </cell>
          <cell r="W128">
            <v>786</v>
          </cell>
          <cell r="X128" t="str">
            <v>Más de 360</v>
          </cell>
          <cell r="Y128">
            <v>8133</v>
          </cell>
          <cell r="Z128">
            <v>8133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8133</v>
          </cell>
          <cell r="AH128" t="str">
            <v>MIGRACION</v>
          </cell>
          <cell r="AI128" t="str">
            <v>PAIWEB: Se realiza devolucion de facturaVacuna no se encuentra registrada en PAIWEB favor reportar para continuar con el tramite LUISA MORA</v>
          </cell>
          <cell r="AK128">
            <v>0</v>
          </cell>
          <cell r="AL128">
            <v>0</v>
          </cell>
          <cell r="AM128">
            <v>8133</v>
          </cell>
          <cell r="AN128" t="str">
            <v>DEVOLUCION</v>
          </cell>
          <cell r="AO128" t="str">
            <v>PAIWEB: Se realiza devolucion de factura Vacuna no se encuentra registrada en PAIWEB favor reportar para continuar con el tramite LUISA MORA</v>
          </cell>
          <cell r="AP128" t="str">
            <v>VACUNA</v>
          </cell>
          <cell r="AR128" t="str">
            <v>Ambulatorio</v>
          </cell>
          <cell r="AS128" t="str">
            <v>MIG-805027338</v>
          </cell>
          <cell r="AT128">
            <v>0</v>
          </cell>
          <cell r="AU128">
            <v>8133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H128">
            <v>0</v>
          </cell>
        </row>
        <row r="129">
          <cell r="E129" t="str">
            <v>FVE55072</v>
          </cell>
          <cell r="F129" t="str">
            <v>805027338_FVE55072</v>
          </cell>
          <cell r="G129">
            <v>44904</v>
          </cell>
          <cell r="H129">
            <v>44904</v>
          </cell>
          <cell r="I129">
            <v>8133</v>
          </cell>
          <cell r="J129">
            <v>8133</v>
          </cell>
          <cell r="L129" t="str">
            <v>Factura devuelta</v>
          </cell>
          <cell r="M129">
            <v>0</v>
          </cell>
          <cell r="R129" t="str">
            <v>Devuelta</v>
          </cell>
          <cell r="S129">
            <v>44882</v>
          </cell>
          <cell r="T129">
            <v>44901</v>
          </cell>
          <cell r="U129">
            <v>44901</v>
          </cell>
          <cell r="V129">
            <v>44902</v>
          </cell>
          <cell r="W129">
            <v>786</v>
          </cell>
          <cell r="X129" t="str">
            <v>Más de 360</v>
          </cell>
          <cell r="Y129">
            <v>8133</v>
          </cell>
          <cell r="Z129">
            <v>8133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8133</v>
          </cell>
          <cell r="AH129" t="str">
            <v>MIGRACION</v>
          </cell>
          <cell r="AI129" t="str">
            <v>PAIWEB: Se realiza devolucion de facturaVacuna no se encuentra registrada en PAIWEB favor reportar para continuar con el tramite LUISA MORA</v>
          </cell>
          <cell r="AK129">
            <v>0</v>
          </cell>
          <cell r="AL129">
            <v>0</v>
          </cell>
          <cell r="AM129">
            <v>8133</v>
          </cell>
          <cell r="AN129" t="str">
            <v>DEVOLUCION</v>
          </cell>
          <cell r="AO129" t="str">
            <v>PAIWEB: Se realiza devolucion de factura Vacuna no se encuentra registrada en PAIWEB favor reportar para continuar con el tramite LUISA MORA</v>
          </cell>
          <cell r="AP129" t="str">
            <v>VACUNA</v>
          </cell>
          <cell r="AR129" t="str">
            <v>Ambulatorio</v>
          </cell>
          <cell r="AS129" t="str">
            <v>MIG-805027338</v>
          </cell>
          <cell r="AT129">
            <v>0</v>
          </cell>
          <cell r="AU129">
            <v>8133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H129">
            <v>0</v>
          </cell>
        </row>
        <row r="130">
          <cell r="E130" t="str">
            <v>FVE55075</v>
          </cell>
          <cell r="F130" t="str">
            <v>805027338_FVE55075</v>
          </cell>
          <cell r="G130">
            <v>44904</v>
          </cell>
          <cell r="H130">
            <v>44904</v>
          </cell>
          <cell r="I130">
            <v>8133</v>
          </cell>
          <cell r="J130">
            <v>8133</v>
          </cell>
          <cell r="L130" t="str">
            <v>Factura devuelta</v>
          </cell>
          <cell r="M130">
            <v>0</v>
          </cell>
          <cell r="R130" t="str">
            <v>Devuelta</v>
          </cell>
          <cell r="S130">
            <v>44886</v>
          </cell>
          <cell r="T130">
            <v>44901</v>
          </cell>
          <cell r="U130">
            <v>44901</v>
          </cell>
          <cell r="V130">
            <v>44902</v>
          </cell>
          <cell r="W130">
            <v>786</v>
          </cell>
          <cell r="X130" t="str">
            <v>Más de 360</v>
          </cell>
          <cell r="Y130">
            <v>8133</v>
          </cell>
          <cell r="Z130">
            <v>8133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8133</v>
          </cell>
          <cell r="AH130" t="str">
            <v>MIGRACION</v>
          </cell>
          <cell r="AI130" t="str">
            <v>PAIWEB: Se realiza devolucion de facturaVacuna no se encuentra registrada en PAIWEB favor reportar para continuar con el tramite LUISA MORA</v>
          </cell>
          <cell r="AK130">
            <v>0</v>
          </cell>
          <cell r="AL130">
            <v>0</v>
          </cell>
          <cell r="AM130">
            <v>8133</v>
          </cell>
          <cell r="AN130" t="str">
            <v>DEVOLUCION</v>
          </cell>
          <cell r="AO130" t="str">
            <v>PAIWEB: Se realiza devolucion de factura Vacuna no se encuentra registrada en PAIWEB favor reportar para continuar con el tramite LUISA MORA</v>
          </cell>
          <cell r="AP130" t="str">
            <v>VACUNA</v>
          </cell>
          <cell r="AR130" t="str">
            <v>Ambulatorio</v>
          </cell>
          <cell r="AS130" t="str">
            <v>MIG-805027338</v>
          </cell>
          <cell r="AT130">
            <v>0</v>
          </cell>
          <cell r="AU130">
            <v>8133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H130">
            <v>0</v>
          </cell>
        </row>
        <row r="131">
          <cell r="E131" t="str">
            <v>FVE55117</v>
          </cell>
          <cell r="F131" t="str">
            <v>805027338_FVE55117</v>
          </cell>
          <cell r="G131">
            <v>44904</v>
          </cell>
          <cell r="H131">
            <v>44904</v>
          </cell>
          <cell r="I131">
            <v>8133</v>
          </cell>
          <cell r="J131">
            <v>8133</v>
          </cell>
          <cell r="L131" t="str">
            <v>Factura devuelta</v>
          </cell>
          <cell r="M131">
            <v>0</v>
          </cell>
          <cell r="R131" t="str">
            <v>Devuelta</v>
          </cell>
          <cell r="S131">
            <v>44886</v>
          </cell>
          <cell r="T131">
            <v>44901</v>
          </cell>
          <cell r="U131">
            <v>44901</v>
          </cell>
          <cell r="V131">
            <v>44902</v>
          </cell>
          <cell r="W131">
            <v>786</v>
          </cell>
          <cell r="X131" t="str">
            <v>Más de 360</v>
          </cell>
          <cell r="Y131">
            <v>8133</v>
          </cell>
          <cell r="Z131">
            <v>8133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8133</v>
          </cell>
          <cell r="AH131" t="str">
            <v>MIGRACION</v>
          </cell>
          <cell r="AI131" t="str">
            <v>PAIWEB: Se realiza devolucion de facturaVacuna no se encuentra registrada en PAIWEB favor reportar para continuar con el tramite LUISA MORA</v>
          </cell>
          <cell r="AK131">
            <v>0</v>
          </cell>
          <cell r="AL131">
            <v>0</v>
          </cell>
          <cell r="AM131">
            <v>8133</v>
          </cell>
          <cell r="AN131" t="str">
            <v>DEVOLUCION</v>
          </cell>
          <cell r="AO131" t="str">
            <v>PAIWEB: Se realiza devolucion de factura Vacuna no se encuentra registrada en PAIWEB favor reportar para continuar con el tramite LUISA MORA</v>
          </cell>
          <cell r="AP131" t="str">
            <v>VACUNA</v>
          </cell>
          <cell r="AR131" t="str">
            <v>Ambulatorio</v>
          </cell>
          <cell r="AS131" t="str">
            <v>MIG-805027338</v>
          </cell>
          <cell r="AT131">
            <v>0</v>
          </cell>
          <cell r="AU131">
            <v>8133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H131">
            <v>0</v>
          </cell>
        </row>
        <row r="132">
          <cell r="E132" t="str">
            <v>FVE55128</v>
          </cell>
          <cell r="F132" t="str">
            <v>805027338_FVE55128</v>
          </cell>
          <cell r="G132">
            <v>44904</v>
          </cell>
          <cell r="H132">
            <v>44904</v>
          </cell>
          <cell r="I132">
            <v>8133</v>
          </cell>
          <cell r="J132">
            <v>8133</v>
          </cell>
          <cell r="L132" t="str">
            <v>Factura devuelta</v>
          </cell>
          <cell r="M132">
            <v>0</v>
          </cell>
          <cell r="R132" t="str">
            <v>Devuelta</v>
          </cell>
          <cell r="S132">
            <v>44883</v>
          </cell>
          <cell r="T132">
            <v>44901</v>
          </cell>
          <cell r="U132">
            <v>44901</v>
          </cell>
          <cell r="V132">
            <v>44902</v>
          </cell>
          <cell r="W132">
            <v>786</v>
          </cell>
          <cell r="X132" t="str">
            <v>Más de 360</v>
          </cell>
          <cell r="Y132">
            <v>8133</v>
          </cell>
          <cell r="Z132">
            <v>8133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8133</v>
          </cell>
          <cell r="AH132" t="str">
            <v>MIGRACION</v>
          </cell>
          <cell r="AI132" t="str">
            <v>PAIWEB: Se realiza devolucion de facturaVacuna no se encuentra registrada en PAIWEB favor reportar para continuar con el tramite LUISA MORA</v>
          </cell>
          <cell r="AK132">
            <v>0</v>
          </cell>
          <cell r="AL132">
            <v>0</v>
          </cell>
          <cell r="AM132">
            <v>8133</v>
          </cell>
          <cell r="AN132" t="str">
            <v>DEVOLUCION</v>
          </cell>
          <cell r="AO132" t="str">
            <v>PAIWEB: Se realiza devolucion de factura Vacuna no se encuentra registrada en PAIWEB favor reportar para continuar con el tramite LUISA MORA</v>
          </cell>
          <cell r="AP132" t="str">
            <v>VACUNA</v>
          </cell>
          <cell r="AR132" t="str">
            <v>Ambulatorio</v>
          </cell>
          <cell r="AS132" t="str">
            <v>MIG-805027338</v>
          </cell>
          <cell r="AT132">
            <v>0</v>
          </cell>
          <cell r="AU132">
            <v>8133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H132">
            <v>0</v>
          </cell>
        </row>
        <row r="133">
          <cell r="E133" t="str">
            <v>FVE55149</v>
          </cell>
          <cell r="F133" t="str">
            <v>805027338_FVE55149</v>
          </cell>
          <cell r="G133">
            <v>44904</v>
          </cell>
          <cell r="H133">
            <v>44904</v>
          </cell>
          <cell r="I133">
            <v>8133</v>
          </cell>
          <cell r="J133">
            <v>8133</v>
          </cell>
          <cell r="L133" t="str">
            <v>Factura devuelta</v>
          </cell>
          <cell r="M133">
            <v>0</v>
          </cell>
          <cell r="R133" t="str">
            <v>Devuelta</v>
          </cell>
          <cell r="S133">
            <v>44874</v>
          </cell>
          <cell r="T133">
            <v>44901</v>
          </cell>
          <cell r="U133">
            <v>44901</v>
          </cell>
          <cell r="V133">
            <v>44902</v>
          </cell>
          <cell r="W133">
            <v>786</v>
          </cell>
          <cell r="X133" t="str">
            <v>Más de 360</v>
          </cell>
          <cell r="Y133">
            <v>8133</v>
          </cell>
          <cell r="Z133">
            <v>8133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8133</v>
          </cell>
          <cell r="AH133" t="str">
            <v>MIGRACION</v>
          </cell>
          <cell r="AI133" t="str">
            <v>PAIWEB: Se realiza devolucion de facturaVacuna no se encuentra registrada en PAIWEB favor reportar para continuar con el tramite LUISA MORA</v>
          </cell>
          <cell r="AK133">
            <v>0</v>
          </cell>
          <cell r="AL133">
            <v>0</v>
          </cell>
          <cell r="AM133">
            <v>8133</v>
          </cell>
          <cell r="AN133" t="str">
            <v>DEVOLUCION</v>
          </cell>
          <cell r="AO133" t="str">
            <v>PAIWEB: Se realiza devolucion de factura Vacuna no se encuentra registrada en PAIWEB favor reportar para continuar con el tramite LUISA MORA</v>
          </cell>
          <cell r="AP133" t="str">
            <v>VACUNA</v>
          </cell>
          <cell r="AR133" t="str">
            <v>Ambulatorio</v>
          </cell>
          <cell r="AS133" t="str">
            <v>MIG-805027338</v>
          </cell>
          <cell r="AT133">
            <v>0</v>
          </cell>
          <cell r="AU133">
            <v>8133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H133">
            <v>0</v>
          </cell>
        </row>
        <row r="134">
          <cell r="E134" t="str">
            <v>FVE55152</v>
          </cell>
          <cell r="F134" t="str">
            <v>805027338_FVE55152</v>
          </cell>
          <cell r="G134">
            <v>44904</v>
          </cell>
          <cell r="H134">
            <v>44904</v>
          </cell>
          <cell r="I134">
            <v>8133</v>
          </cell>
          <cell r="J134">
            <v>8133</v>
          </cell>
          <cell r="L134" t="str">
            <v>Factura devuelta</v>
          </cell>
          <cell r="M134">
            <v>0</v>
          </cell>
          <cell r="R134" t="str">
            <v>Devuelta</v>
          </cell>
          <cell r="S134">
            <v>44874</v>
          </cell>
          <cell r="T134">
            <v>44901</v>
          </cell>
          <cell r="U134">
            <v>44901</v>
          </cell>
          <cell r="V134">
            <v>44902</v>
          </cell>
          <cell r="W134">
            <v>786</v>
          </cell>
          <cell r="X134" t="str">
            <v>Más de 360</v>
          </cell>
          <cell r="Y134">
            <v>8133</v>
          </cell>
          <cell r="Z134">
            <v>8133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8133</v>
          </cell>
          <cell r="AH134" t="str">
            <v>MIGRACION</v>
          </cell>
          <cell r="AI134" t="str">
            <v>PAIWEB: Se realiza devolucion de facturaVacuna no se encuentra registrada en PAIWEB favor reportar para continuar con el tramite LUISA MORA</v>
          </cell>
          <cell r="AK134">
            <v>0</v>
          </cell>
          <cell r="AL134">
            <v>0</v>
          </cell>
          <cell r="AM134">
            <v>8133</v>
          </cell>
          <cell r="AN134" t="str">
            <v>DEVOLUCION</v>
          </cell>
          <cell r="AO134" t="str">
            <v>PAIWEB: Se realiza devolucion de factura Vacuna no se encuentra registrada en PAIWEB favor reportar para continuar con el tramite LUISA MORA</v>
          </cell>
          <cell r="AP134" t="str">
            <v>VACUNA</v>
          </cell>
          <cell r="AR134" t="str">
            <v>Ambulatorio</v>
          </cell>
          <cell r="AS134" t="str">
            <v>MIG-805027338</v>
          </cell>
          <cell r="AT134">
            <v>0</v>
          </cell>
          <cell r="AU134">
            <v>8133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H134">
            <v>0</v>
          </cell>
        </row>
        <row r="135">
          <cell r="E135" t="str">
            <v>FVE55155</v>
          </cell>
          <cell r="F135" t="str">
            <v>805027338_FVE55155</v>
          </cell>
          <cell r="G135">
            <v>44904</v>
          </cell>
          <cell r="H135">
            <v>44904</v>
          </cell>
          <cell r="I135">
            <v>8133</v>
          </cell>
          <cell r="J135">
            <v>8133</v>
          </cell>
          <cell r="L135" t="str">
            <v>Factura devuelta</v>
          </cell>
          <cell r="M135">
            <v>0</v>
          </cell>
          <cell r="R135" t="str">
            <v>Devuelta</v>
          </cell>
          <cell r="S135">
            <v>44887</v>
          </cell>
          <cell r="T135">
            <v>44901</v>
          </cell>
          <cell r="U135">
            <v>44901</v>
          </cell>
          <cell r="V135">
            <v>44902</v>
          </cell>
          <cell r="W135">
            <v>786</v>
          </cell>
          <cell r="X135" t="str">
            <v>Más de 360</v>
          </cell>
          <cell r="Y135">
            <v>8133</v>
          </cell>
          <cell r="Z135">
            <v>8133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8133</v>
          </cell>
          <cell r="AH135" t="str">
            <v>MIGRACION</v>
          </cell>
          <cell r="AI135" t="str">
            <v>PAIWEB: Se realiza devolucion de facturaVacuna no se encuentra registrada en PAIWEB favor reportar para continuar con el tramite LUISA MORA</v>
          </cell>
          <cell r="AK135">
            <v>0</v>
          </cell>
          <cell r="AL135">
            <v>0</v>
          </cell>
          <cell r="AM135">
            <v>8133</v>
          </cell>
          <cell r="AN135" t="str">
            <v>DEVOLUCION</v>
          </cell>
          <cell r="AO135" t="str">
            <v>PAIWEB: Se realiza devolucion de factura Vacuna no se encuentra registrada en PAIWEB favor reportar para continuar con el tramite LUISA MORA</v>
          </cell>
          <cell r="AP135" t="str">
            <v>VACUNA</v>
          </cell>
          <cell r="AR135" t="str">
            <v>Ambulatorio</v>
          </cell>
          <cell r="AS135" t="str">
            <v>MIG-805027338</v>
          </cell>
          <cell r="AT135">
            <v>0</v>
          </cell>
          <cell r="AU135">
            <v>8133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H135">
            <v>0</v>
          </cell>
        </row>
        <row r="136">
          <cell r="E136" t="str">
            <v>FVE55241</v>
          </cell>
          <cell r="F136" t="str">
            <v>805027338_FVE55241</v>
          </cell>
          <cell r="G136">
            <v>44904</v>
          </cell>
          <cell r="H136">
            <v>44904</v>
          </cell>
          <cell r="I136">
            <v>8133</v>
          </cell>
          <cell r="J136">
            <v>8133</v>
          </cell>
          <cell r="L136" t="str">
            <v>Factura devuelta</v>
          </cell>
          <cell r="M136">
            <v>0</v>
          </cell>
          <cell r="R136" t="str">
            <v>Devuelta</v>
          </cell>
          <cell r="S136">
            <v>44875</v>
          </cell>
          <cell r="T136">
            <v>44901</v>
          </cell>
          <cell r="U136">
            <v>44901</v>
          </cell>
          <cell r="V136">
            <v>44902</v>
          </cell>
          <cell r="W136">
            <v>786</v>
          </cell>
          <cell r="X136" t="str">
            <v>Más de 360</v>
          </cell>
          <cell r="Y136">
            <v>8133</v>
          </cell>
          <cell r="Z136">
            <v>8133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8133</v>
          </cell>
          <cell r="AH136" t="str">
            <v>MIGRACION</v>
          </cell>
          <cell r="AI136" t="str">
            <v>PAIWEB: Se realiza devolucion de facturaVacuna no se encuentra registrada en PAIWEB favor reportar para continuar con el tramite LUISA MORA</v>
          </cell>
          <cell r="AK136">
            <v>0</v>
          </cell>
          <cell r="AL136">
            <v>0</v>
          </cell>
          <cell r="AM136">
            <v>8133</v>
          </cell>
          <cell r="AN136" t="str">
            <v>DEVOLUCION</v>
          </cell>
          <cell r="AO136" t="str">
            <v>PAIWEB: Se realiza devolucion de factura Vacuna no se encuentra registrada en PAIWEB favor reportar para continuar con el tramite LUISA MORA</v>
          </cell>
          <cell r="AP136" t="str">
            <v>VACUNA</v>
          </cell>
          <cell r="AR136" t="str">
            <v>Ambulatorio</v>
          </cell>
          <cell r="AS136" t="str">
            <v>MIG-805027338</v>
          </cell>
          <cell r="AT136">
            <v>0</v>
          </cell>
          <cell r="AU136">
            <v>8133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H136">
            <v>0</v>
          </cell>
        </row>
        <row r="137">
          <cell r="E137" t="str">
            <v>FVE55262</v>
          </cell>
          <cell r="F137" t="str">
            <v>805027338_FVE55262</v>
          </cell>
          <cell r="G137">
            <v>44904</v>
          </cell>
          <cell r="H137">
            <v>44904</v>
          </cell>
          <cell r="I137">
            <v>8133</v>
          </cell>
          <cell r="J137">
            <v>8133</v>
          </cell>
          <cell r="L137" t="str">
            <v>Factura devuelta</v>
          </cell>
          <cell r="M137">
            <v>0</v>
          </cell>
          <cell r="R137" t="str">
            <v>Devuelta</v>
          </cell>
          <cell r="S137">
            <v>44888</v>
          </cell>
          <cell r="T137">
            <v>44901</v>
          </cell>
          <cell r="U137">
            <v>44901</v>
          </cell>
          <cell r="V137">
            <v>44902</v>
          </cell>
          <cell r="W137">
            <v>786</v>
          </cell>
          <cell r="X137" t="str">
            <v>Más de 360</v>
          </cell>
          <cell r="Y137">
            <v>8133</v>
          </cell>
          <cell r="Z137">
            <v>8133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8133</v>
          </cell>
          <cell r="AH137" t="str">
            <v>MIGRACION</v>
          </cell>
          <cell r="AI137" t="str">
            <v>PAIWEB: Se realiza devolucion de facturaVacuna no se encuentra registrada en PAIWEB favor reportar para continuar con el tramite LUISA MORA</v>
          </cell>
          <cell r="AK137">
            <v>0</v>
          </cell>
          <cell r="AL137">
            <v>0</v>
          </cell>
          <cell r="AM137">
            <v>8133</v>
          </cell>
          <cell r="AN137" t="str">
            <v>DEVOLUCION</v>
          </cell>
          <cell r="AO137" t="str">
            <v>PAIWEB: Se realiza devolucion de factura Vacuna no se encuentra registrada en PAIWEB favor reportar para continuar con el tramite LUISA MORA</v>
          </cell>
          <cell r="AP137" t="str">
            <v>VACUNA</v>
          </cell>
          <cell r="AR137" t="str">
            <v>Ambulatorio</v>
          </cell>
          <cell r="AS137" t="str">
            <v>MIG-805027338</v>
          </cell>
          <cell r="AT137">
            <v>0</v>
          </cell>
          <cell r="AU137">
            <v>8133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H137">
            <v>0</v>
          </cell>
        </row>
        <row r="138">
          <cell r="E138" t="str">
            <v>FVE55263</v>
          </cell>
          <cell r="F138" t="str">
            <v>805027338_FVE55263</v>
          </cell>
          <cell r="G138">
            <v>44904</v>
          </cell>
          <cell r="H138">
            <v>44904</v>
          </cell>
          <cell r="I138">
            <v>8133</v>
          </cell>
          <cell r="J138">
            <v>8133</v>
          </cell>
          <cell r="L138" t="str">
            <v>Factura devuelta</v>
          </cell>
          <cell r="M138">
            <v>0</v>
          </cell>
          <cell r="R138" t="str">
            <v>Devuelta</v>
          </cell>
          <cell r="S138">
            <v>44888</v>
          </cell>
          <cell r="T138">
            <v>44901</v>
          </cell>
          <cell r="U138">
            <v>44901</v>
          </cell>
          <cell r="V138">
            <v>44902</v>
          </cell>
          <cell r="W138">
            <v>786</v>
          </cell>
          <cell r="X138" t="str">
            <v>Más de 360</v>
          </cell>
          <cell r="Y138">
            <v>8133</v>
          </cell>
          <cell r="Z138">
            <v>8133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8133</v>
          </cell>
          <cell r="AH138" t="str">
            <v>MIGRACION</v>
          </cell>
          <cell r="AI138" t="str">
            <v>PAIWEB: Se realiza devolucion de facturaVacuna no se encuentra registrada en PAIWEB favor reportar para continuar con el tramite LUISA MORA</v>
          </cell>
          <cell r="AK138">
            <v>0</v>
          </cell>
          <cell r="AL138">
            <v>0</v>
          </cell>
          <cell r="AM138">
            <v>8133</v>
          </cell>
          <cell r="AN138" t="str">
            <v>DEVOLUCION</v>
          </cell>
          <cell r="AO138" t="str">
            <v>PAIWEB: Se realiza devolucion de factura Vacuna no se encuentra registrada en PAIWEB favor reportar para continuar con el tramite LUISA MORA</v>
          </cell>
          <cell r="AP138" t="str">
            <v>VACUNA</v>
          </cell>
          <cell r="AR138" t="str">
            <v>Ambulatorio</v>
          </cell>
          <cell r="AS138" t="str">
            <v>MIG-805027338</v>
          </cell>
          <cell r="AT138">
            <v>0</v>
          </cell>
          <cell r="AU138">
            <v>8133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H138">
            <v>0</v>
          </cell>
        </row>
        <row r="139">
          <cell r="E139" t="str">
            <v>FVE55266</v>
          </cell>
          <cell r="F139" t="str">
            <v>805027338_FVE55266</v>
          </cell>
          <cell r="G139">
            <v>44904</v>
          </cell>
          <cell r="H139">
            <v>44904</v>
          </cell>
          <cell r="I139">
            <v>8133</v>
          </cell>
          <cell r="J139">
            <v>8133</v>
          </cell>
          <cell r="L139" t="str">
            <v>Factura devuelta</v>
          </cell>
          <cell r="M139">
            <v>0</v>
          </cell>
          <cell r="R139" t="str">
            <v>Devuelta</v>
          </cell>
          <cell r="S139">
            <v>44888</v>
          </cell>
          <cell r="T139">
            <v>44901</v>
          </cell>
          <cell r="U139">
            <v>44901</v>
          </cell>
          <cell r="V139">
            <v>44902</v>
          </cell>
          <cell r="W139">
            <v>786</v>
          </cell>
          <cell r="X139" t="str">
            <v>Más de 360</v>
          </cell>
          <cell r="Y139">
            <v>8133</v>
          </cell>
          <cell r="Z139">
            <v>8133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8133</v>
          </cell>
          <cell r="AH139" t="str">
            <v>MIGRACION</v>
          </cell>
          <cell r="AI139" t="str">
            <v>PAIWEB: Se realiza devolucion de facturaVacuna no se encuentra registrada en PAIWEB favor reportar para continuar con el tramite LUISA MORA</v>
          </cell>
          <cell r="AK139">
            <v>0</v>
          </cell>
          <cell r="AL139">
            <v>0</v>
          </cell>
          <cell r="AM139">
            <v>8133</v>
          </cell>
          <cell r="AN139" t="str">
            <v>DEVOLUCION</v>
          </cell>
          <cell r="AO139" t="str">
            <v>PAIWEB: Se realiza devolucion de factura Vacuna no se encuentra registrada en PAIWEB favor reportar para continuar con el tramite LUISA MORA</v>
          </cell>
          <cell r="AP139" t="str">
            <v>VACUNA</v>
          </cell>
          <cell r="AR139" t="str">
            <v>Ambulatorio</v>
          </cell>
          <cell r="AS139" t="str">
            <v>MIG-805027338</v>
          </cell>
          <cell r="AT139">
            <v>0</v>
          </cell>
          <cell r="AU139">
            <v>8133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H139">
            <v>0</v>
          </cell>
        </row>
        <row r="140">
          <cell r="E140" t="str">
            <v>FVE55273</v>
          </cell>
          <cell r="F140" t="str">
            <v>805027338_FVE55273</v>
          </cell>
          <cell r="G140">
            <v>44904</v>
          </cell>
          <cell r="H140">
            <v>44904</v>
          </cell>
          <cell r="I140">
            <v>8133</v>
          </cell>
          <cell r="J140">
            <v>8133</v>
          </cell>
          <cell r="L140" t="str">
            <v>Factura devuelta</v>
          </cell>
          <cell r="M140">
            <v>0</v>
          </cell>
          <cell r="R140" t="str">
            <v>Devuelta</v>
          </cell>
          <cell r="S140">
            <v>44873</v>
          </cell>
          <cell r="T140">
            <v>44901</v>
          </cell>
          <cell r="U140">
            <v>44901</v>
          </cell>
          <cell r="V140">
            <v>44902</v>
          </cell>
          <cell r="W140">
            <v>786</v>
          </cell>
          <cell r="X140" t="str">
            <v>Más de 360</v>
          </cell>
          <cell r="Y140">
            <v>8133</v>
          </cell>
          <cell r="Z140">
            <v>8133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8133</v>
          </cell>
          <cell r="AH140" t="str">
            <v>MIGRACION</v>
          </cell>
          <cell r="AI140" t="str">
            <v>PAIWEB: Se realiza devolucion de facturaVacuna no se encuentra registrada en PAIWEB favor reportar para continuar con el tramite LUISA MORA</v>
          </cell>
          <cell r="AK140">
            <v>0</v>
          </cell>
          <cell r="AL140">
            <v>0</v>
          </cell>
          <cell r="AM140">
            <v>8133</v>
          </cell>
          <cell r="AN140" t="str">
            <v>DEVOLUCION</v>
          </cell>
          <cell r="AO140" t="str">
            <v>PAIWEB: Se realiza devolucion de factura Vacuna no se encuentra registrada en PAIWEB favor reportar para continuar con el tramite LUISA MORA</v>
          </cell>
          <cell r="AP140" t="str">
            <v>VACUNA</v>
          </cell>
          <cell r="AR140" t="str">
            <v>Ambulatorio</v>
          </cell>
          <cell r="AS140" t="str">
            <v>MIG-805027338</v>
          </cell>
          <cell r="AT140">
            <v>0</v>
          </cell>
          <cell r="AU140">
            <v>8133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H140">
            <v>0</v>
          </cell>
        </row>
        <row r="141">
          <cell r="E141" t="str">
            <v>FVE55276</v>
          </cell>
          <cell r="F141" t="str">
            <v>805027338_FVE55276</v>
          </cell>
          <cell r="G141">
            <v>44904</v>
          </cell>
          <cell r="H141">
            <v>44904</v>
          </cell>
          <cell r="I141">
            <v>8133</v>
          </cell>
          <cell r="J141">
            <v>8133</v>
          </cell>
          <cell r="L141" t="str">
            <v>Factura devuelta</v>
          </cell>
          <cell r="M141">
            <v>0</v>
          </cell>
          <cell r="R141" t="str">
            <v>Devuelta</v>
          </cell>
          <cell r="S141">
            <v>44873</v>
          </cell>
          <cell r="T141">
            <v>44901</v>
          </cell>
          <cell r="U141">
            <v>44901</v>
          </cell>
          <cell r="V141">
            <v>44902</v>
          </cell>
          <cell r="W141">
            <v>786</v>
          </cell>
          <cell r="X141" t="str">
            <v>Más de 360</v>
          </cell>
          <cell r="Y141">
            <v>8133</v>
          </cell>
          <cell r="Z141">
            <v>8133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8133</v>
          </cell>
          <cell r="AH141" t="str">
            <v>MIGRACION</v>
          </cell>
          <cell r="AI141" t="str">
            <v>PAIWEB: Se realiza devolucion de facturaVacuna no se encuentra registrada en PAIWEB favor reportar para continuar con el tramite LUISA MORA</v>
          </cell>
          <cell r="AK141">
            <v>0</v>
          </cell>
          <cell r="AL141">
            <v>0</v>
          </cell>
          <cell r="AM141">
            <v>8133</v>
          </cell>
          <cell r="AN141" t="str">
            <v>DEVOLUCION</v>
          </cell>
          <cell r="AO141" t="str">
            <v>PAIWEB: Se realiza devolucion de factura Vacuna no se encuentra registrada en PAIWEB favor reportar para continuar con el tramite LUISA MORA</v>
          </cell>
          <cell r="AP141" t="str">
            <v>VACUNA</v>
          </cell>
          <cell r="AR141" t="str">
            <v>Ambulatorio</v>
          </cell>
          <cell r="AS141" t="str">
            <v>MIG-805027338</v>
          </cell>
          <cell r="AT141">
            <v>0</v>
          </cell>
          <cell r="AU141">
            <v>8133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H141">
            <v>0</v>
          </cell>
        </row>
        <row r="142">
          <cell r="E142" t="str">
            <v>FVE55290</v>
          </cell>
          <cell r="F142" t="str">
            <v>805027338_FVE55290</v>
          </cell>
          <cell r="G142">
            <v>44904</v>
          </cell>
          <cell r="H142">
            <v>44904</v>
          </cell>
          <cell r="I142">
            <v>8133</v>
          </cell>
          <cell r="J142">
            <v>8133</v>
          </cell>
          <cell r="L142" t="str">
            <v>Factura devuelta</v>
          </cell>
          <cell r="M142">
            <v>0</v>
          </cell>
          <cell r="R142" t="str">
            <v>Devuelta</v>
          </cell>
          <cell r="S142">
            <v>44886</v>
          </cell>
          <cell r="T142">
            <v>44901</v>
          </cell>
          <cell r="U142">
            <v>44901</v>
          </cell>
          <cell r="V142">
            <v>44902</v>
          </cell>
          <cell r="W142">
            <v>786</v>
          </cell>
          <cell r="X142" t="str">
            <v>Más de 360</v>
          </cell>
          <cell r="Y142">
            <v>8133</v>
          </cell>
          <cell r="Z142">
            <v>8133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8133</v>
          </cell>
          <cell r="AH142" t="str">
            <v>MIGRACION</v>
          </cell>
          <cell r="AI142" t="str">
            <v>PAIWEB: Se realiza devolucion de facturaVacuna no se encuentra registrada en PAIWEB favor reportar para continuar con el tramite LUISA MORA</v>
          </cell>
          <cell r="AK142">
            <v>0</v>
          </cell>
          <cell r="AL142">
            <v>0</v>
          </cell>
          <cell r="AM142">
            <v>8133</v>
          </cell>
          <cell r="AN142" t="str">
            <v>DEVOLUCION</v>
          </cell>
          <cell r="AO142" t="str">
            <v>PAIWEB: Se realiza devolucion de factura Vacuna no se encuentra registrada en PAIWEB favor reportar para continuar con el tramite LUISA MORA</v>
          </cell>
          <cell r="AP142" t="str">
            <v>VACUNA</v>
          </cell>
          <cell r="AR142" t="str">
            <v>Ambulatorio</v>
          </cell>
          <cell r="AS142" t="str">
            <v>MIG-805027338</v>
          </cell>
          <cell r="AT142">
            <v>0</v>
          </cell>
          <cell r="AU142">
            <v>8133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H142">
            <v>0</v>
          </cell>
        </row>
        <row r="143">
          <cell r="E143" t="str">
            <v>FVE55291</v>
          </cell>
          <cell r="F143" t="str">
            <v>805027338_FVE55291</v>
          </cell>
          <cell r="G143">
            <v>44904</v>
          </cell>
          <cell r="H143">
            <v>44904</v>
          </cell>
          <cell r="I143">
            <v>8133</v>
          </cell>
          <cell r="J143">
            <v>8133</v>
          </cell>
          <cell r="L143" t="str">
            <v>Factura devuelta</v>
          </cell>
          <cell r="M143">
            <v>0</v>
          </cell>
          <cell r="R143" t="str">
            <v>Devuelta</v>
          </cell>
          <cell r="S143">
            <v>44886</v>
          </cell>
          <cell r="T143">
            <v>44901</v>
          </cell>
          <cell r="U143">
            <v>44901</v>
          </cell>
          <cell r="V143">
            <v>44902</v>
          </cell>
          <cell r="W143">
            <v>786</v>
          </cell>
          <cell r="X143" t="str">
            <v>Más de 360</v>
          </cell>
          <cell r="Y143">
            <v>8133</v>
          </cell>
          <cell r="Z143">
            <v>8133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8133</v>
          </cell>
          <cell r="AH143" t="str">
            <v>MIGRACION</v>
          </cell>
          <cell r="AI143" t="str">
            <v>PAIWEB: Se realiza devolucion de facturaVacuna no se encuentra registrada en PAIWEB favor reportar para continuar con el tramite LUISA MORA</v>
          </cell>
          <cell r="AK143">
            <v>0</v>
          </cell>
          <cell r="AL143">
            <v>0</v>
          </cell>
          <cell r="AM143">
            <v>8133</v>
          </cell>
          <cell r="AN143" t="str">
            <v>DEVOLUCION</v>
          </cell>
          <cell r="AO143" t="str">
            <v>PAIWEB: Se realiza devolucion de factura Vacuna no se encuentra registrada en PAIWEB favor reportar para continuar con el tramite LUISA MORA</v>
          </cell>
          <cell r="AP143" t="str">
            <v>VACUNA</v>
          </cell>
          <cell r="AR143" t="str">
            <v>Ambulatorio</v>
          </cell>
          <cell r="AS143" t="str">
            <v>MIG-805027338</v>
          </cell>
          <cell r="AT143">
            <v>0</v>
          </cell>
          <cell r="AU143">
            <v>8133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H143">
            <v>0</v>
          </cell>
        </row>
        <row r="144">
          <cell r="E144" t="str">
            <v>FVE55294</v>
          </cell>
          <cell r="F144" t="str">
            <v>805027338_FVE55294</v>
          </cell>
          <cell r="G144">
            <v>44904</v>
          </cell>
          <cell r="H144">
            <v>44904</v>
          </cell>
          <cell r="I144">
            <v>8133</v>
          </cell>
          <cell r="J144">
            <v>8133</v>
          </cell>
          <cell r="L144" t="str">
            <v>Factura devuelta</v>
          </cell>
          <cell r="M144">
            <v>0</v>
          </cell>
          <cell r="R144" t="str">
            <v>Devuelta</v>
          </cell>
          <cell r="S144">
            <v>44888</v>
          </cell>
          <cell r="T144">
            <v>44901</v>
          </cell>
          <cell r="U144">
            <v>44901</v>
          </cell>
          <cell r="V144">
            <v>44902</v>
          </cell>
          <cell r="W144">
            <v>786</v>
          </cell>
          <cell r="X144" t="str">
            <v>Más de 360</v>
          </cell>
          <cell r="Y144">
            <v>8133</v>
          </cell>
          <cell r="Z144">
            <v>8133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8133</v>
          </cell>
          <cell r="AH144" t="str">
            <v>MIGRACION</v>
          </cell>
          <cell r="AI144" t="str">
            <v>PAIWEB: Se realiza devolucion de facturaVacuna no se encuentra registrada en PAIWEB favor reportar para continuar con el tramite LUISA MORA</v>
          </cell>
          <cell r="AK144">
            <v>0</v>
          </cell>
          <cell r="AL144">
            <v>0</v>
          </cell>
          <cell r="AM144">
            <v>8133</v>
          </cell>
          <cell r="AN144" t="str">
            <v>DEVOLUCION</v>
          </cell>
          <cell r="AO144" t="str">
            <v>PAIWEB: Se realiza devolucion de factura Vacuna no se encuentra registrada en PAIWEB favor reportar para continuar con el tramite LUISA MORA</v>
          </cell>
          <cell r="AP144" t="str">
            <v>VACUNA</v>
          </cell>
          <cell r="AR144" t="str">
            <v>Ambulatorio</v>
          </cell>
          <cell r="AS144" t="str">
            <v>MIG-805027338</v>
          </cell>
          <cell r="AT144">
            <v>0</v>
          </cell>
          <cell r="AU144">
            <v>8133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H144">
            <v>0</v>
          </cell>
        </row>
        <row r="145">
          <cell r="E145" t="str">
            <v>FVE55344</v>
          </cell>
          <cell r="F145" t="str">
            <v>805027338_FVE55344</v>
          </cell>
          <cell r="G145">
            <v>44904</v>
          </cell>
          <cell r="H145">
            <v>44904</v>
          </cell>
          <cell r="I145">
            <v>8133</v>
          </cell>
          <cell r="J145">
            <v>8133</v>
          </cell>
          <cell r="L145" t="str">
            <v>Factura devuelta</v>
          </cell>
          <cell r="M145">
            <v>0</v>
          </cell>
          <cell r="R145" t="str">
            <v>Devuelta</v>
          </cell>
          <cell r="S145">
            <v>44894</v>
          </cell>
          <cell r="T145">
            <v>44901</v>
          </cell>
          <cell r="U145">
            <v>44901</v>
          </cell>
          <cell r="V145">
            <v>44902</v>
          </cell>
          <cell r="W145">
            <v>786</v>
          </cell>
          <cell r="X145" t="str">
            <v>Más de 360</v>
          </cell>
          <cell r="Y145">
            <v>8133</v>
          </cell>
          <cell r="Z145">
            <v>8133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8133</v>
          </cell>
          <cell r="AH145" t="str">
            <v>MIGRACION</v>
          </cell>
          <cell r="AI145" t="str">
            <v>PAIWEB: Se realiza devolucion de facturaVacuna no se encuentra registrada en PAIWEB favor reportar para continuar con el tramite LUISA MORA</v>
          </cell>
          <cell r="AK145">
            <v>0</v>
          </cell>
          <cell r="AL145">
            <v>0</v>
          </cell>
          <cell r="AM145">
            <v>8133</v>
          </cell>
          <cell r="AN145" t="str">
            <v>DEVOLUCION</v>
          </cell>
          <cell r="AO145" t="str">
            <v>PAIWEB: Se realiza devolucion de factura Vacuna no se encuentra registrada en PAIWEB favor reportar para continuar con el tramite LUISA MORA</v>
          </cell>
          <cell r="AP145" t="str">
            <v>VACUNA</v>
          </cell>
          <cell r="AR145" t="str">
            <v>Ambulatorio</v>
          </cell>
          <cell r="AS145" t="str">
            <v>MIG-805027338</v>
          </cell>
          <cell r="AT145">
            <v>0</v>
          </cell>
          <cell r="AU145">
            <v>8133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H145">
            <v>0</v>
          </cell>
        </row>
        <row r="146">
          <cell r="E146" t="str">
            <v>FVE53039</v>
          </cell>
          <cell r="F146" t="str">
            <v>805027338_FVE53039</v>
          </cell>
          <cell r="G146">
            <v>44882</v>
          </cell>
          <cell r="H146">
            <v>44882</v>
          </cell>
          <cell r="I146">
            <v>40665</v>
          </cell>
          <cell r="J146">
            <v>40665</v>
          </cell>
          <cell r="L146" t="str">
            <v>Factura devuelta</v>
          </cell>
          <cell r="M146">
            <v>0</v>
          </cell>
          <cell r="R146" t="str">
            <v>Devuelta</v>
          </cell>
          <cell r="S146">
            <v>44861</v>
          </cell>
          <cell r="T146">
            <v>44874</v>
          </cell>
          <cell r="U146">
            <v>44874</v>
          </cell>
          <cell r="V146">
            <v>44876</v>
          </cell>
          <cell r="W146">
            <v>812</v>
          </cell>
          <cell r="X146" t="str">
            <v>Más de 360</v>
          </cell>
          <cell r="Y146">
            <v>40665</v>
          </cell>
          <cell r="Z146">
            <v>40665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40665</v>
          </cell>
          <cell r="AH146" t="str">
            <v>MIGRACION</v>
          </cell>
          <cell r="AI146" t="str">
            <v>PAIWEB: Se realiza devolución de factura, vacuna no se encuentra registrada en PAIWEB, favor realizar el reporte para continuar con el tramite de pago. Luisa Mora</v>
          </cell>
          <cell r="AK146">
            <v>0</v>
          </cell>
          <cell r="AL146">
            <v>0</v>
          </cell>
          <cell r="AM146">
            <v>40665</v>
          </cell>
          <cell r="AN146" t="str">
            <v>DEVOLUCION</v>
          </cell>
          <cell r="AO146" t="str">
            <v>PAIWEB: Se realiza devolución de factura, vacuna no se encue ntra registrada en PAIWEB, favor realizar el reporte para continuar con el tramite de pago. Luisa Mora</v>
          </cell>
          <cell r="AP146" t="str">
            <v>VACUNA</v>
          </cell>
          <cell r="AR146" t="str">
            <v>Ambulatorio</v>
          </cell>
          <cell r="AS146" t="str">
            <v>MIG-805027338</v>
          </cell>
          <cell r="AT146">
            <v>0</v>
          </cell>
          <cell r="AU146">
            <v>40665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H146">
            <v>0</v>
          </cell>
        </row>
        <row r="147">
          <cell r="E147" t="str">
            <v>FVE52276</v>
          </cell>
          <cell r="F147" t="str">
            <v>805027338_FVE52276</v>
          </cell>
          <cell r="G147">
            <v>44882</v>
          </cell>
          <cell r="H147">
            <v>44882</v>
          </cell>
          <cell r="I147">
            <v>32532</v>
          </cell>
          <cell r="J147">
            <v>32532</v>
          </cell>
          <cell r="L147" t="str">
            <v>Factura devuelta</v>
          </cell>
          <cell r="M147">
            <v>0</v>
          </cell>
          <cell r="R147" t="str">
            <v>Devuelta</v>
          </cell>
          <cell r="S147">
            <v>44847</v>
          </cell>
          <cell r="T147">
            <v>44874</v>
          </cell>
          <cell r="U147">
            <v>44874</v>
          </cell>
          <cell r="V147">
            <v>44876</v>
          </cell>
          <cell r="W147">
            <v>812</v>
          </cell>
          <cell r="X147" t="str">
            <v>Más de 360</v>
          </cell>
          <cell r="Y147">
            <v>32532</v>
          </cell>
          <cell r="Z147">
            <v>32532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32532</v>
          </cell>
          <cell r="AH147" t="str">
            <v>MIGRACION</v>
          </cell>
          <cell r="AI147" t="str">
            <v>PAIWEB: Se realiza devolución de factura, vacuna no se encuentra registrada en PAIWEB, favor realizar el reporte para continuar con el tramite de pago. Luisa Mora</v>
          </cell>
          <cell r="AK147">
            <v>0</v>
          </cell>
          <cell r="AL147">
            <v>0</v>
          </cell>
          <cell r="AM147">
            <v>32532</v>
          </cell>
          <cell r="AN147" t="str">
            <v>DEVOLUCION</v>
          </cell>
          <cell r="AO147" t="str">
            <v>PAIWEB: Se realiza devolución de factura, vacuna no se encue ntra registrada en PAIWEB, favor realizar el reporte para continuar con el tramite de pago. Luisa Mora</v>
          </cell>
          <cell r="AP147" t="str">
            <v>VACUNA</v>
          </cell>
          <cell r="AR147" t="str">
            <v>Ambulatorio</v>
          </cell>
          <cell r="AS147" t="str">
            <v>MIG-805027338</v>
          </cell>
          <cell r="AT147">
            <v>0</v>
          </cell>
          <cell r="AU147">
            <v>32532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H147">
            <v>0</v>
          </cell>
        </row>
        <row r="148">
          <cell r="E148" t="str">
            <v>FVE52409</v>
          </cell>
          <cell r="F148" t="str">
            <v>805027338_FVE52409</v>
          </cell>
          <cell r="G148">
            <v>44882</v>
          </cell>
          <cell r="H148">
            <v>44882</v>
          </cell>
          <cell r="I148">
            <v>32532</v>
          </cell>
          <cell r="J148">
            <v>32532</v>
          </cell>
          <cell r="L148" t="str">
            <v>Factura devuelta</v>
          </cell>
          <cell r="M148">
            <v>0</v>
          </cell>
          <cell r="R148" t="str">
            <v>Devuelta</v>
          </cell>
          <cell r="S148">
            <v>44848</v>
          </cell>
          <cell r="T148">
            <v>44874</v>
          </cell>
          <cell r="U148">
            <v>44874</v>
          </cell>
          <cell r="V148">
            <v>44876</v>
          </cell>
          <cell r="W148">
            <v>812</v>
          </cell>
          <cell r="X148" t="str">
            <v>Más de 360</v>
          </cell>
          <cell r="Y148">
            <v>32532</v>
          </cell>
          <cell r="Z148">
            <v>32532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32532</v>
          </cell>
          <cell r="AH148" t="str">
            <v>MIGRACION</v>
          </cell>
          <cell r="AI148" t="str">
            <v>PAIWEB: Se realiza devolucion de factura, vacuna no se encuentra registrada en PAIWEB, favor realizar el reporte para co ntinuar con el tramite de pago. Luisa Mora</v>
          </cell>
          <cell r="AK148">
            <v>0</v>
          </cell>
          <cell r="AL148">
            <v>0</v>
          </cell>
          <cell r="AM148">
            <v>32532</v>
          </cell>
          <cell r="AN148" t="str">
            <v>DEVOLUCION</v>
          </cell>
          <cell r="AO148" t="str">
            <v>PAIWEB: Se realiza devolucion de factura, vacuna no se encue ntra registrada en PAIWEB, favor realizar el reporte para cntinuar con el tramite de pago. Luisa Mora</v>
          </cell>
          <cell r="AP148" t="str">
            <v>VACUNA</v>
          </cell>
          <cell r="AR148" t="str">
            <v>Ambulatorio</v>
          </cell>
          <cell r="AS148" t="str">
            <v>MIG-805027338</v>
          </cell>
          <cell r="AT148">
            <v>0</v>
          </cell>
          <cell r="AU148">
            <v>32532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H148">
            <v>0</v>
          </cell>
        </row>
        <row r="149">
          <cell r="E149" t="str">
            <v>FVE52410</v>
          </cell>
          <cell r="F149" t="str">
            <v>805027338_FVE52410</v>
          </cell>
          <cell r="G149">
            <v>44882</v>
          </cell>
          <cell r="H149">
            <v>44882</v>
          </cell>
          <cell r="I149">
            <v>32532</v>
          </cell>
          <cell r="J149">
            <v>32532</v>
          </cell>
          <cell r="L149" t="str">
            <v>Factura devuelta</v>
          </cell>
          <cell r="M149">
            <v>0</v>
          </cell>
          <cell r="R149" t="str">
            <v>Devuelta</v>
          </cell>
          <cell r="S149">
            <v>44839</v>
          </cell>
          <cell r="T149">
            <v>44874</v>
          </cell>
          <cell r="U149">
            <v>44874</v>
          </cell>
          <cell r="V149">
            <v>44876</v>
          </cell>
          <cell r="W149">
            <v>812</v>
          </cell>
          <cell r="X149" t="str">
            <v>Más de 360</v>
          </cell>
          <cell r="Y149">
            <v>32532</v>
          </cell>
          <cell r="Z149">
            <v>32532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32532</v>
          </cell>
          <cell r="AH149" t="str">
            <v>MIGRACION</v>
          </cell>
          <cell r="AI149" t="str">
            <v>PAIWEB: Se realiza devolución de factura, vacuna no se encuentra registrada en PAIWEB, favor realizar el reporte para continuar con el tramite de pago. Luisa Mora</v>
          </cell>
          <cell r="AK149">
            <v>0</v>
          </cell>
          <cell r="AL149">
            <v>0</v>
          </cell>
          <cell r="AM149">
            <v>32532</v>
          </cell>
          <cell r="AN149" t="str">
            <v>DEVOLUCION</v>
          </cell>
          <cell r="AO149" t="str">
            <v>PAIWEB: Se realiza devolución de factura, vacuna no se encue ntra registrada en PAIWEB, favor realizar el reporte para continuar con el tramite de pago. Luisa Mora</v>
          </cell>
          <cell r="AP149" t="str">
            <v>VACUNA</v>
          </cell>
          <cell r="AR149" t="str">
            <v>Ambulatorio</v>
          </cell>
          <cell r="AS149" t="str">
            <v>MIG-805027338</v>
          </cell>
          <cell r="AT149">
            <v>0</v>
          </cell>
          <cell r="AU149">
            <v>32532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H149">
            <v>0</v>
          </cell>
        </row>
        <row r="150">
          <cell r="E150" t="str">
            <v>FVE53050</v>
          </cell>
          <cell r="F150" t="str">
            <v>805027338_FVE53050</v>
          </cell>
          <cell r="G150">
            <v>44882</v>
          </cell>
          <cell r="H150">
            <v>44882</v>
          </cell>
          <cell r="I150">
            <v>24380</v>
          </cell>
          <cell r="J150">
            <v>24380</v>
          </cell>
          <cell r="L150" t="str">
            <v>Factura devuelta</v>
          </cell>
          <cell r="M150">
            <v>0</v>
          </cell>
          <cell r="R150" t="str">
            <v>Devuelta</v>
          </cell>
          <cell r="S150">
            <v>44860</v>
          </cell>
          <cell r="T150">
            <v>44874</v>
          </cell>
          <cell r="U150">
            <v>44874</v>
          </cell>
          <cell r="V150">
            <v>44876</v>
          </cell>
          <cell r="W150">
            <v>812</v>
          </cell>
          <cell r="X150" t="str">
            <v>Más de 360</v>
          </cell>
          <cell r="Y150">
            <v>24380</v>
          </cell>
          <cell r="Z150">
            <v>24380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24380</v>
          </cell>
          <cell r="AH150" t="str">
            <v>MIGRACION</v>
          </cell>
          <cell r="AI150" t="str">
            <v>PAIWEB: Se realiza devolución de factura, vacuna no se encuentra registrada en PAIWEB, favor realizar el reporte para continuar con el tramite de pago. Luisa Mora</v>
          </cell>
          <cell r="AK150">
            <v>0</v>
          </cell>
          <cell r="AL150">
            <v>0</v>
          </cell>
          <cell r="AM150">
            <v>24380</v>
          </cell>
          <cell r="AN150" t="str">
            <v>DEVOLUCION</v>
          </cell>
          <cell r="AO150" t="str">
            <v>PAIWEB: Se realiza devolución de factura, vacuna no se encue ntra registrada en PAIWEB, favor realizar el reporte para continuar con el tramite de pago. Luisa Mora</v>
          </cell>
          <cell r="AP150" t="str">
            <v>VACUNA</v>
          </cell>
          <cell r="AR150" t="str">
            <v>Ambulatorio</v>
          </cell>
          <cell r="AS150" t="str">
            <v>MIG-805027338</v>
          </cell>
          <cell r="AT150">
            <v>0</v>
          </cell>
          <cell r="AU150">
            <v>24380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H150">
            <v>0</v>
          </cell>
        </row>
        <row r="151">
          <cell r="E151" t="str">
            <v>FVE52216</v>
          </cell>
          <cell r="F151" t="str">
            <v>805027338_FVE52216</v>
          </cell>
          <cell r="G151">
            <v>44882</v>
          </cell>
          <cell r="H151">
            <v>44882</v>
          </cell>
          <cell r="I151">
            <v>12190</v>
          </cell>
          <cell r="J151">
            <v>12190</v>
          </cell>
          <cell r="L151" t="str">
            <v>Factura devuelta</v>
          </cell>
          <cell r="M151">
            <v>0</v>
          </cell>
          <cell r="R151" t="str">
            <v>Devuelta</v>
          </cell>
          <cell r="S151">
            <v>44845</v>
          </cell>
          <cell r="T151">
            <v>44874</v>
          </cell>
          <cell r="U151">
            <v>44874</v>
          </cell>
          <cell r="V151">
            <v>44876</v>
          </cell>
          <cell r="W151">
            <v>812</v>
          </cell>
          <cell r="X151" t="str">
            <v>Más de 360</v>
          </cell>
          <cell r="Y151">
            <v>12190</v>
          </cell>
          <cell r="Z151">
            <v>12190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12190</v>
          </cell>
          <cell r="AH151" t="str">
            <v>MIGRACION</v>
          </cell>
          <cell r="AI151" t="str">
            <v>PAIWEB: Se realiza devolución de factura, vacuna no se encuentra registrada en PAIWEB, favor realizar el reporte para continuar con el tramite de pago. Luisa Mora</v>
          </cell>
          <cell r="AK151">
            <v>0</v>
          </cell>
          <cell r="AL151">
            <v>0</v>
          </cell>
          <cell r="AM151">
            <v>12190</v>
          </cell>
          <cell r="AN151" t="str">
            <v>DEVOLUCION</v>
          </cell>
          <cell r="AO151" t="str">
            <v>PAIWEB: Se realiza devolución de factura, vacuna no se encue ntra registrada en PAIWEB, favor realizar el reporte para continuar con el tramite de pago. Luisa Mora</v>
          </cell>
          <cell r="AP151" t="str">
            <v>VACUNA</v>
          </cell>
          <cell r="AR151" t="str">
            <v>Ambulatorio</v>
          </cell>
          <cell r="AS151" t="str">
            <v>MIG-805027338</v>
          </cell>
          <cell r="AT151">
            <v>0</v>
          </cell>
          <cell r="AU151">
            <v>12190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H151">
            <v>0</v>
          </cell>
        </row>
        <row r="152">
          <cell r="E152" t="str">
            <v>FVE52260</v>
          </cell>
          <cell r="F152" t="str">
            <v>805027338_FVE52260</v>
          </cell>
          <cell r="G152">
            <v>44882</v>
          </cell>
          <cell r="H152">
            <v>44882</v>
          </cell>
          <cell r="I152">
            <v>12190</v>
          </cell>
          <cell r="J152">
            <v>12190</v>
          </cell>
          <cell r="L152" t="str">
            <v>Factura devuelta</v>
          </cell>
          <cell r="M152">
            <v>0</v>
          </cell>
          <cell r="R152" t="str">
            <v>Devuelta</v>
          </cell>
          <cell r="S152">
            <v>44847</v>
          </cell>
          <cell r="T152">
            <v>44874</v>
          </cell>
          <cell r="U152">
            <v>44874</v>
          </cell>
          <cell r="V152">
            <v>44876</v>
          </cell>
          <cell r="W152">
            <v>812</v>
          </cell>
          <cell r="X152" t="str">
            <v>Más de 360</v>
          </cell>
          <cell r="Y152">
            <v>12190</v>
          </cell>
          <cell r="Z152">
            <v>12190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12190</v>
          </cell>
          <cell r="AH152" t="str">
            <v>MIGRACION</v>
          </cell>
          <cell r="AI152" t="str">
            <v>PAIWEB: Se realiza devolución de factura, vacuna no se encuentra registrada en PAIWEB, favor realizar el reporte para continuar con el tramite de pago. Luisa Mora</v>
          </cell>
          <cell r="AK152">
            <v>0</v>
          </cell>
          <cell r="AL152">
            <v>0</v>
          </cell>
          <cell r="AM152">
            <v>12190</v>
          </cell>
          <cell r="AN152" t="str">
            <v>DEVOLUCION</v>
          </cell>
          <cell r="AO152" t="str">
            <v>PAIWEB: Se realiza devolución de factura, vacuna no se encue ntra registrada en PAIWEB, favor realizar el reporte para continuar con el tramite de pago. Luisa Mora</v>
          </cell>
          <cell r="AP152" t="str">
            <v>VACUNA</v>
          </cell>
          <cell r="AR152" t="str">
            <v>Ambulatorio</v>
          </cell>
          <cell r="AS152" t="str">
            <v>MIG-805027338</v>
          </cell>
          <cell r="AT152">
            <v>0</v>
          </cell>
          <cell r="AU152">
            <v>12190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H152">
            <v>0</v>
          </cell>
        </row>
        <row r="153">
          <cell r="E153" t="str">
            <v>FVE52364</v>
          </cell>
          <cell r="F153" t="str">
            <v>805027338_FVE52364</v>
          </cell>
          <cell r="G153">
            <v>44882</v>
          </cell>
          <cell r="H153">
            <v>44882</v>
          </cell>
          <cell r="I153">
            <v>12190</v>
          </cell>
          <cell r="J153">
            <v>12190</v>
          </cell>
          <cell r="L153" t="str">
            <v>Factura devuelta</v>
          </cell>
          <cell r="M153">
            <v>0</v>
          </cell>
          <cell r="R153" t="str">
            <v>Devuelta</v>
          </cell>
          <cell r="S153">
            <v>44846</v>
          </cell>
          <cell r="T153">
            <v>44874</v>
          </cell>
          <cell r="U153">
            <v>44874</v>
          </cell>
          <cell r="V153">
            <v>44876</v>
          </cell>
          <cell r="W153">
            <v>812</v>
          </cell>
          <cell r="X153" t="str">
            <v>Más de 360</v>
          </cell>
          <cell r="Y153">
            <v>12190</v>
          </cell>
          <cell r="Z153">
            <v>12190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12190</v>
          </cell>
          <cell r="AH153" t="str">
            <v>MIGRACION</v>
          </cell>
          <cell r="AI153" t="str">
            <v>PAIWEB: Se realiza devolución de factura, vacuna no se encuentra registrada en PAIWEB, favor realizar el reporte para continuar con el tramite de pago. Luisa Mora</v>
          </cell>
          <cell r="AK153">
            <v>0</v>
          </cell>
          <cell r="AL153">
            <v>0</v>
          </cell>
          <cell r="AM153">
            <v>12190</v>
          </cell>
          <cell r="AN153" t="str">
            <v>DEVOLUCION</v>
          </cell>
          <cell r="AO153" t="str">
            <v>PAIWEB: Se realiza devolución de factura, vacuna no se encue ntra registrada en PAIWEB, favor realizar el reporte para continuar con el tramite de pago. Luisa Mora</v>
          </cell>
          <cell r="AP153" t="str">
            <v>VACUNA</v>
          </cell>
          <cell r="AR153" t="str">
            <v>Ambulatorio</v>
          </cell>
          <cell r="AS153" t="str">
            <v>MIG-805027338</v>
          </cell>
          <cell r="AT153">
            <v>0</v>
          </cell>
          <cell r="AU153">
            <v>12190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H153">
            <v>0</v>
          </cell>
        </row>
        <row r="154">
          <cell r="E154" t="str">
            <v>FVE52323</v>
          </cell>
          <cell r="F154" t="str">
            <v>805027338_FVE52323</v>
          </cell>
          <cell r="G154">
            <v>44882</v>
          </cell>
          <cell r="H154">
            <v>44882</v>
          </cell>
          <cell r="I154">
            <v>8133</v>
          </cell>
          <cell r="J154">
            <v>8133</v>
          </cell>
          <cell r="L154" t="str">
            <v>Factura devuelta</v>
          </cell>
          <cell r="M154">
            <v>0</v>
          </cell>
          <cell r="R154" t="str">
            <v>Devuelta</v>
          </cell>
          <cell r="S154">
            <v>44847</v>
          </cell>
          <cell r="T154">
            <v>44874</v>
          </cell>
          <cell r="U154">
            <v>44874</v>
          </cell>
          <cell r="V154">
            <v>44876</v>
          </cell>
          <cell r="W154">
            <v>812</v>
          </cell>
          <cell r="X154" t="str">
            <v>Más de 360</v>
          </cell>
          <cell r="Y154">
            <v>8133</v>
          </cell>
          <cell r="Z154">
            <v>8133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8133</v>
          </cell>
          <cell r="AH154" t="str">
            <v>MIGRACION</v>
          </cell>
          <cell r="AI154" t="str">
            <v>PAIWEB: Se realiza devolución de factura, vacuna no se encuentra registrada en PAIWEB, favor realizar el reporte para continuar con el tramite de pago. Luisa Mora</v>
          </cell>
          <cell r="AK154">
            <v>0</v>
          </cell>
          <cell r="AL154">
            <v>0</v>
          </cell>
          <cell r="AM154">
            <v>8133</v>
          </cell>
          <cell r="AN154" t="str">
            <v>DEVOLUCION</v>
          </cell>
          <cell r="AO154" t="str">
            <v>PAIWEB: Se realiza devolución de factura, vacuna no se encue ntra registrada en PAIWEB, favor realizar el reporte para continuar con el tramite de pago. Luisa Mora</v>
          </cell>
          <cell r="AP154" t="str">
            <v>VACUNA</v>
          </cell>
          <cell r="AR154" t="str">
            <v>Ambulatorio</v>
          </cell>
          <cell r="AS154" t="str">
            <v>MIG-805027338</v>
          </cell>
          <cell r="AT154">
            <v>0</v>
          </cell>
          <cell r="AU154">
            <v>8133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H154">
            <v>0</v>
          </cell>
        </row>
        <row r="155">
          <cell r="E155" t="str">
            <v>FVE52604</v>
          </cell>
          <cell r="F155" t="str">
            <v>805027338_FVE52604</v>
          </cell>
          <cell r="G155">
            <v>44882</v>
          </cell>
          <cell r="H155">
            <v>44882</v>
          </cell>
          <cell r="I155">
            <v>8133</v>
          </cell>
          <cell r="J155">
            <v>8133</v>
          </cell>
          <cell r="L155" t="str">
            <v>Factura devuelta</v>
          </cell>
          <cell r="M155">
            <v>0</v>
          </cell>
          <cell r="R155" t="str">
            <v>Devuelta</v>
          </cell>
          <cell r="S155">
            <v>44839</v>
          </cell>
          <cell r="T155">
            <v>44874</v>
          </cell>
          <cell r="U155">
            <v>44874</v>
          </cell>
          <cell r="V155">
            <v>44876</v>
          </cell>
          <cell r="W155">
            <v>812</v>
          </cell>
          <cell r="X155" t="str">
            <v>Más de 360</v>
          </cell>
          <cell r="Y155">
            <v>8133</v>
          </cell>
          <cell r="Z155">
            <v>8133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8133</v>
          </cell>
          <cell r="AH155" t="str">
            <v>MIGRACION</v>
          </cell>
          <cell r="AI155" t="str">
            <v>PAIWEB: Se realiza devolución de factura, vacuna no se encuentra registrada en PAIWEB, favor realizar el reporte para continuar con el tramite de pago. Luisa Mora</v>
          </cell>
          <cell r="AK155">
            <v>0</v>
          </cell>
          <cell r="AL155">
            <v>0</v>
          </cell>
          <cell r="AM155">
            <v>8133</v>
          </cell>
          <cell r="AN155" t="str">
            <v>DEVOLUCION</v>
          </cell>
          <cell r="AO155" t="str">
            <v>PAIWEB: Se realiza devolución de factura, vacuna no se encue ntra registrada en PAIWEB, favor realizar el reporte para continuar con el tramite de pago. Luisa Mora</v>
          </cell>
          <cell r="AP155" t="str">
            <v>VACUNA</v>
          </cell>
          <cell r="AR155" t="str">
            <v>Ambulatorio</v>
          </cell>
          <cell r="AS155" t="str">
            <v>MIG-805027338</v>
          </cell>
          <cell r="AT155">
            <v>0</v>
          </cell>
          <cell r="AU155">
            <v>8133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H155">
            <v>0</v>
          </cell>
        </row>
        <row r="156">
          <cell r="E156" t="str">
            <v>FVE52606</v>
          </cell>
          <cell r="F156" t="str">
            <v>805027338_FVE52606</v>
          </cell>
          <cell r="G156">
            <v>44882</v>
          </cell>
          <cell r="H156">
            <v>44882</v>
          </cell>
          <cell r="I156">
            <v>8133</v>
          </cell>
          <cell r="J156">
            <v>8133</v>
          </cell>
          <cell r="L156" t="str">
            <v>Factura devuelta</v>
          </cell>
          <cell r="M156">
            <v>0</v>
          </cell>
          <cell r="R156" t="str">
            <v>Devuelta</v>
          </cell>
          <cell r="S156">
            <v>44839</v>
          </cell>
          <cell r="T156">
            <v>44874</v>
          </cell>
          <cell r="U156">
            <v>44874</v>
          </cell>
          <cell r="V156">
            <v>44876</v>
          </cell>
          <cell r="W156">
            <v>812</v>
          </cell>
          <cell r="X156" t="str">
            <v>Más de 360</v>
          </cell>
          <cell r="Y156">
            <v>8133</v>
          </cell>
          <cell r="Z156">
            <v>8133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8133</v>
          </cell>
          <cell r="AH156" t="str">
            <v>MIGRACION</v>
          </cell>
          <cell r="AI156" t="str">
            <v>PAIWEB: Se realiza devolución de factura, vacuna no se encuentra registrada en PAIWEB, favor realizar el reporte para continuar con el tramite de pago. Luisa Mora</v>
          </cell>
          <cell r="AK156">
            <v>0</v>
          </cell>
          <cell r="AL156">
            <v>0</v>
          </cell>
          <cell r="AM156">
            <v>8133</v>
          </cell>
          <cell r="AN156" t="str">
            <v>DEVOLUCION</v>
          </cell>
          <cell r="AO156" t="str">
            <v>PAIWEB: Se realiza devolución de factura, vacuna no se encue ntra registrada en PAIWEB, favor realizar el reporte para continuar con el tramite de pago. Luisa Mora</v>
          </cell>
          <cell r="AP156" t="str">
            <v>VACUNA</v>
          </cell>
          <cell r="AR156" t="str">
            <v>Ambulatorio</v>
          </cell>
          <cell r="AS156" t="str">
            <v>MIG-805027338</v>
          </cell>
          <cell r="AT156">
            <v>0</v>
          </cell>
          <cell r="AU156">
            <v>8133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H156">
            <v>0</v>
          </cell>
        </row>
        <row r="157">
          <cell r="E157" t="str">
            <v>FVE52647</v>
          </cell>
          <cell r="F157" t="str">
            <v>805027338_FVE52647</v>
          </cell>
          <cell r="G157">
            <v>44882</v>
          </cell>
          <cell r="H157">
            <v>44882</v>
          </cell>
          <cell r="I157">
            <v>8133</v>
          </cell>
          <cell r="J157">
            <v>8133</v>
          </cell>
          <cell r="L157" t="str">
            <v>Factura devuelta</v>
          </cell>
          <cell r="M157">
            <v>0</v>
          </cell>
          <cell r="R157" t="str">
            <v>Devuelta</v>
          </cell>
          <cell r="S157">
            <v>44841</v>
          </cell>
          <cell r="T157">
            <v>44874</v>
          </cell>
          <cell r="U157">
            <v>44874</v>
          </cell>
          <cell r="V157">
            <v>44876</v>
          </cell>
          <cell r="W157">
            <v>812</v>
          </cell>
          <cell r="X157" t="str">
            <v>Más de 360</v>
          </cell>
          <cell r="Y157">
            <v>8133</v>
          </cell>
          <cell r="Z157">
            <v>8133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8133</v>
          </cell>
          <cell r="AH157" t="str">
            <v>MIGRACION</v>
          </cell>
          <cell r="AI157" t="str">
            <v>PAIWEB: Se realiza devolución de factura, vacuna no se encuentra registrada en PAIWEB, favor realizar el reporte para continuar con el tramite de pago. Luisa Mora</v>
          </cell>
          <cell r="AK157">
            <v>0</v>
          </cell>
          <cell r="AL157">
            <v>0</v>
          </cell>
          <cell r="AM157">
            <v>8133</v>
          </cell>
          <cell r="AN157" t="str">
            <v>DEVOLUCION</v>
          </cell>
          <cell r="AO157" t="str">
            <v>PAIWEB: Se realiza devolución de factura, vacuna no se encue ntra registrada en PAIWEB, favor realizar el reporte para continuar con el tramite de pago. Luisa Mora</v>
          </cell>
          <cell r="AP157" t="str">
            <v>VACUNA</v>
          </cell>
          <cell r="AR157" t="str">
            <v>Ambulatorio</v>
          </cell>
          <cell r="AS157" t="str">
            <v>MIG-805027338</v>
          </cell>
          <cell r="AT157">
            <v>0</v>
          </cell>
          <cell r="AU157">
            <v>8133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H157">
            <v>0</v>
          </cell>
        </row>
        <row r="158">
          <cell r="E158" t="str">
            <v>FVE52702</v>
          </cell>
          <cell r="F158" t="str">
            <v>805027338_FVE52702</v>
          </cell>
          <cell r="G158">
            <v>44882</v>
          </cell>
          <cell r="H158">
            <v>44882</v>
          </cell>
          <cell r="I158">
            <v>8133</v>
          </cell>
          <cell r="J158">
            <v>8133</v>
          </cell>
          <cell r="L158" t="str">
            <v>Factura devuelta</v>
          </cell>
          <cell r="M158">
            <v>0</v>
          </cell>
          <cell r="R158" t="str">
            <v>Devuelta</v>
          </cell>
          <cell r="S158">
            <v>44841</v>
          </cell>
          <cell r="T158">
            <v>44874</v>
          </cell>
          <cell r="U158">
            <v>44874</v>
          </cell>
          <cell r="V158">
            <v>44876</v>
          </cell>
          <cell r="W158">
            <v>812</v>
          </cell>
          <cell r="X158" t="str">
            <v>Más de 360</v>
          </cell>
          <cell r="Y158">
            <v>8133</v>
          </cell>
          <cell r="Z158">
            <v>8133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8133</v>
          </cell>
          <cell r="AH158" t="str">
            <v>MIGRACION</v>
          </cell>
          <cell r="AI158" t="str">
            <v>PAIWEB: Se realiza devolución de factura, vacuna no se encuentra registrada en PAIWEB, favor realizar el reporte para continuar con el tramite de pago. Luisa Mora</v>
          </cell>
          <cell r="AK158">
            <v>0</v>
          </cell>
          <cell r="AL158">
            <v>0</v>
          </cell>
          <cell r="AM158">
            <v>8133</v>
          </cell>
          <cell r="AN158" t="str">
            <v>DEVOLUCION</v>
          </cell>
          <cell r="AO158" t="str">
            <v>PAIWEB: Se realiza devolución de factura, vacuna no se encue ntra registrada en PAIWEB, favor realizar el reporte para continuar con el tramite de pago. Luisa Mora</v>
          </cell>
          <cell r="AP158" t="str">
            <v>VACUNA</v>
          </cell>
          <cell r="AR158" t="str">
            <v>Ambulatorio</v>
          </cell>
          <cell r="AS158" t="str">
            <v>MIG-805027338</v>
          </cell>
          <cell r="AT158">
            <v>0</v>
          </cell>
          <cell r="AU158">
            <v>8133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H158">
            <v>0</v>
          </cell>
        </row>
        <row r="159">
          <cell r="E159" t="str">
            <v>FVE52760</v>
          </cell>
          <cell r="F159" t="str">
            <v>805027338_FVE52760</v>
          </cell>
          <cell r="G159">
            <v>44882</v>
          </cell>
          <cell r="H159">
            <v>44882</v>
          </cell>
          <cell r="I159">
            <v>8133</v>
          </cell>
          <cell r="J159">
            <v>8133</v>
          </cell>
          <cell r="L159" t="str">
            <v>Factura devuelta</v>
          </cell>
          <cell r="M159">
            <v>0</v>
          </cell>
          <cell r="R159" t="str">
            <v>Devuelta</v>
          </cell>
          <cell r="S159">
            <v>44852</v>
          </cell>
          <cell r="T159">
            <v>44874</v>
          </cell>
          <cell r="U159">
            <v>44874</v>
          </cell>
          <cell r="V159">
            <v>44876</v>
          </cell>
          <cell r="W159">
            <v>812</v>
          </cell>
          <cell r="X159" t="str">
            <v>Más de 360</v>
          </cell>
          <cell r="Y159">
            <v>8133</v>
          </cell>
          <cell r="Z159">
            <v>8133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8133</v>
          </cell>
          <cell r="AH159" t="str">
            <v>MIGRACION</v>
          </cell>
          <cell r="AI159" t="str">
            <v>PAIWEB: Se realiza devolución de factura, vacuna no se encuentra registrada en PAIWEB, favor realizar el reporte para continuar con el tramite de pago. Luisa Mora</v>
          </cell>
          <cell r="AK159">
            <v>0</v>
          </cell>
          <cell r="AL159">
            <v>0</v>
          </cell>
          <cell r="AM159">
            <v>8133</v>
          </cell>
          <cell r="AN159" t="str">
            <v>DEVOLUCION</v>
          </cell>
          <cell r="AO159" t="str">
            <v>PAIWEB: Se realiza devolución de factura, vacuna no se encue ntra registrada en PAIWEB, favor realizar el reporte para continuar con el tramite de pago. Luisa Mora</v>
          </cell>
          <cell r="AP159" t="str">
            <v>VACUNA</v>
          </cell>
          <cell r="AR159" t="str">
            <v>Ambulatorio</v>
          </cell>
          <cell r="AS159" t="str">
            <v>MIG-805027338</v>
          </cell>
          <cell r="AT159">
            <v>0</v>
          </cell>
          <cell r="AU159">
            <v>8133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H159">
            <v>0</v>
          </cell>
        </row>
        <row r="160">
          <cell r="E160" t="str">
            <v>FVE52884</v>
          </cell>
          <cell r="F160" t="str">
            <v>805027338_FVE52884</v>
          </cell>
          <cell r="G160">
            <v>44882</v>
          </cell>
          <cell r="H160">
            <v>44882</v>
          </cell>
          <cell r="I160">
            <v>8133</v>
          </cell>
          <cell r="J160">
            <v>8133</v>
          </cell>
          <cell r="L160" t="str">
            <v>Factura devuelta</v>
          </cell>
          <cell r="M160">
            <v>0</v>
          </cell>
          <cell r="R160" t="str">
            <v>Devuelta</v>
          </cell>
          <cell r="S160">
            <v>44848</v>
          </cell>
          <cell r="T160">
            <v>44874</v>
          </cell>
          <cell r="U160">
            <v>44874</v>
          </cell>
          <cell r="V160">
            <v>44876</v>
          </cell>
          <cell r="W160">
            <v>812</v>
          </cell>
          <cell r="X160" t="str">
            <v>Más de 360</v>
          </cell>
          <cell r="Y160">
            <v>8133</v>
          </cell>
          <cell r="Z160">
            <v>8133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8133</v>
          </cell>
          <cell r="AH160" t="str">
            <v>MIGRACION</v>
          </cell>
          <cell r="AI160" t="str">
            <v>PAIWEB: Se realiza devolución de factura, vacuna no se encuentra registrada en PAIWEB, favor realizar el reporte para continuar con el tramite de pago. Luisa Mora</v>
          </cell>
          <cell r="AK160">
            <v>0</v>
          </cell>
          <cell r="AL160">
            <v>0</v>
          </cell>
          <cell r="AM160">
            <v>8133</v>
          </cell>
          <cell r="AN160" t="str">
            <v>DEVOLUCION</v>
          </cell>
          <cell r="AO160" t="str">
            <v>PAIWEB: Se realiza devolución de factura, vacuna no se encue ntra registrada en PAIWEB, favor realizar el reporte para continuar con el tramite de pago. Luisa Mora</v>
          </cell>
          <cell r="AP160" t="str">
            <v>VACUNA</v>
          </cell>
          <cell r="AR160" t="str">
            <v>Ambulatorio</v>
          </cell>
          <cell r="AS160" t="str">
            <v>MIG-805027338</v>
          </cell>
          <cell r="AT160">
            <v>0</v>
          </cell>
          <cell r="AU160">
            <v>8133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H160">
            <v>0</v>
          </cell>
        </row>
        <row r="161">
          <cell r="E161" t="str">
            <v>FVE52886</v>
          </cell>
          <cell r="F161" t="str">
            <v>805027338_FVE52886</v>
          </cell>
          <cell r="G161">
            <v>44882</v>
          </cell>
          <cell r="H161">
            <v>44882</v>
          </cell>
          <cell r="I161">
            <v>8133</v>
          </cell>
          <cell r="J161">
            <v>8133</v>
          </cell>
          <cell r="L161" t="str">
            <v>Factura devuelta</v>
          </cell>
          <cell r="M161">
            <v>0</v>
          </cell>
          <cell r="R161" t="str">
            <v>Devuelta</v>
          </cell>
          <cell r="S161">
            <v>44839</v>
          </cell>
          <cell r="T161">
            <v>44874</v>
          </cell>
          <cell r="U161">
            <v>44874</v>
          </cell>
          <cell r="V161">
            <v>44876</v>
          </cell>
          <cell r="W161">
            <v>812</v>
          </cell>
          <cell r="X161" t="str">
            <v>Más de 360</v>
          </cell>
          <cell r="Y161">
            <v>8133</v>
          </cell>
          <cell r="Z161">
            <v>8133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8133</v>
          </cell>
          <cell r="AH161" t="str">
            <v>MIGRACION</v>
          </cell>
          <cell r="AI161" t="str">
            <v>PAIWEB: Se realiza devolución de factura, vacuna no se encuentra registrada en PAIWEB, favor realizar el reporte para continuar con el tramite de pago. Luisa Mora</v>
          </cell>
          <cell r="AK161">
            <v>0</v>
          </cell>
          <cell r="AL161">
            <v>0</v>
          </cell>
          <cell r="AM161">
            <v>8133</v>
          </cell>
          <cell r="AN161" t="str">
            <v>DEVOLUCION</v>
          </cell>
          <cell r="AO161" t="str">
            <v>PAIWEB: Se realiza devolución de factura, vacuna no se encue ntra registrada en PAIWEB, favor realizar el reporte para continuar con el tramite de pago. Luisa Mora</v>
          </cell>
          <cell r="AP161" t="str">
            <v>VACUNA</v>
          </cell>
          <cell r="AR161" t="str">
            <v>Ambulatorio</v>
          </cell>
          <cell r="AS161" t="str">
            <v>MIG-805027338</v>
          </cell>
          <cell r="AT161">
            <v>0</v>
          </cell>
          <cell r="AU161">
            <v>8133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H161">
            <v>0</v>
          </cell>
        </row>
        <row r="162">
          <cell r="E162" t="str">
            <v>FVE52888</v>
          </cell>
          <cell r="F162" t="str">
            <v>805027338_FVE52888</v>
          </cell>
          <cell r="G162">
            <v>44882</v>
          </cell>
          <cell r="H162">
            <v>44882</v>
          </cell>
          <cell r="I162">
            <v>8133</v>
          </cell>
          <cell r="J162">
            <v>8133</v>
          </cell>
          <cell r="L162" t="str">
            <v>Factura devuelta</v>
          </cell>
          <cell r="M162">
            <v>0</v>
          </cell>
          <cell r="R162" t="str">
            <v>Devuelta</v>
          </cell>
          <cell r="S162">
            <v>44839</v>
          </cell>
          <cell r="T162">
            <v>44874</v>
          </cell>
          <cell r="U162">
            <v>44874</v>
          </cell>
          <cell r="V162">
            <v>44876</v>
          </cell>
          <cell r="W162">
            <v>812</v>
          </cell>
          <cell r="X162" t="str">
            <v>Más de 360</v>
          </cell>
          <cell r="Y162">
            <v>8133</v>
          </cell>
          <cell r="Z162">
            <v>8133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8133</v>
          </cell>
          <cell r="AH162" t="str">
            <v>MIGRACION</v>
          </cell>
          <cell r="AI162" t="str">
            <v>PAIWEB: Se realiza devolución de factura, vacuna no se encuentra registrada en PAIWEB, favor realizar el reporte para continuar con el tramite de pago. Luisa Mora</v>
          </cell>
          <cell r="AK162">
            <v>0</v>
          </cell>
          <cell r="AL162">
            <v>0</v>
          </cell>
          <cell r="AM162">
            <v>8133</v>
          </cell>
          <cell r="AN162" t="str">
            <v>DEVOLUCION</v>
          </cell>
          <cell r="AO162" t="str">
            <v>PAIWEB: Se realiza devolución de factura, vacuna no se encue ntra registrada en PAIWEB, favor realizar el reporte para continuar con el tramite de pago. Luisa Mora</v>
          </cell>
          <cell r="AP162" t="str">
            <v>VACUNA</v>
          </cell>
          <cell r="AR162" t="str">
            <v>Ambulatorio</v>
          </cell>
          <cell r="AS162" t="str">
            <v>MIG-805027338</v>
          </cell>
          <cell r="AT162">
            <v>0</v>
          </cell>
          <cell r="AU162">
            <v>8133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H162">
            <v>0</v>
          </cell>
        </row>
        <row r="163">
          <cell r="E163" t="str">
            <v>FVE52927</v>
          </cell>
          <cell r="F163" t="str">
            <v>805027338_FVE52927</v>
          </cell>
          <cell r="G163">
            <v>44882</v>
          </cell>
          <cell r="H163">
            <v>44882</v>
          </cell>
          <cell r="I163">
            <v>8133</v>
          </cell>
          <cell r="J163">
            <v>8133</v>
          </cell>
          <cell r="L163" t="str">
            <v>Factura devuelta</v>
          </cell>
          <cell r="M163">
            <v>0</v>
          </cell>
          <cell r="R163" t="str">
            <v>Devuelta</v>
          </cell>
          <cell r="S163">
            <v>44860</v>
          </cell>
          <cell r="T163">
            <v>44874</v>
          </cell>
          <cell r="U163">
            <v>44874</v>
          </cell>
          <cell r="V163">
            <v>44876</v>
          </cell>
          <cell r="W163">
            <v>812</v>
          </cell>
          <cell r="X163" t="str">
            <v>Más de 360</v>
          </cell>
          <cell r="Y163">
            <v>8133</v>
          </cell>
          <cell r="Z163">
            <v>8133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8133</v>
          </cell>
          <cell r="AH163" t="str">
            <v>MIGRACION</v>
          </cell>
          <cell r="AI163" t="str">
            <v>PAIWEB: Se realiza devolución de factura, vacuna no se encuentra registrada en PAIWEB, favor realizar el reporte para continuar con el tramite de pago. Luisa Mora</v>
          </cell>
          <cell r="AK163">
            <v>0</v>
          </cell>
          <cell r="AL163">
            <v>0</v>
          </cell>
          <cell r="AM163">
            <v>8133</v>
          </cell>
          <cell r="AN163" t="str">
            <v>DEVOLUCION</v>
          </cell>
          <cell r="AO163" t="str">
            <v>PAIWEB: Se realiza devolución de factura, vacuna no se encue ntra registrada en PAIWEB, favor realizar el reporte para continuar con el tramite de pago. Luisa Mora</v>
          </cell>
          <cell r="AP163" t="str">
            <v>VACUNA</v>
          </cell>
          <cell r="AR163" t="str">
            <v>Ambulatorio</v>
          </cell>
          <cell r="AS163" t="str">
            <v>MIG-805027338</v>
          </cell>
          <cell r="AT163">
            <v>0</v>
          </cell>
          <cell r="AU163">
            <v>8133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H163">
            <v>0</v>
          </cell>
        </row>
        <row r="164">
          <cell r="E164" t="str">
            <v>FVE52995</v>
          </cell>
          <cell r="F164" t="str">
            <v>805027338_FVE52995</v>
          </cell>
          <cell r="G164">
            <v>44882</v>
          </cell>
          <cell r="H164">
            <v>44882</v>
          </cell>
          <cell r="I164">
            <v>8133</v>
          </cell>
          <cell r="J164">
            <v>8133</v>
          </cell>
          <cell r="L164" t="str">
            <v>Factura devuelta</v>
          </cell>
          <cell r="M164">
            <v>0</v>
          </cell>
          <cell r="R164" t="str">
            <v>Devuelta</v>
          </cell>
          <cell r="S164">
            <v>44841</v>
          </cell>
          <cell r="T164">
            <v>44874</v>
          </cell>
          <cell r="U164">
            <v>44874</v>
          </cell>
          <cell r="V164">
            <v>44876</v>
          </cell>
          <cell r="W164">
            <v>812</v>
          </cell>
          <cell r="X164" t="str">
            <v>Más de 360</v>
          </cell>
          <cell r="Y164">
            <v>8133</v>
          </cell>
          <cell r="Z164">
            <v>8133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8133</v>
          </cell>
          <cell r="AH164" t="str">
            <v>MIGRACION</v>
          </cell>
          <cell r="AI164" t="str">
            <v>PAIWEB: Se realiza devolución de factura, vacuna no se encuentra registrada en PAIWEB, favor realizar el reporte para continuar con el tramite de pago. Luisa Mora</v>
          </cell>
          <cell r="AK164">
            <v>0</v>
          </cell>
          <cell r="AL164">
            <v>0</v>
          </cell>
          <cell r="AM164">
            <v>8133</v>
          </cell>
          <cell r="AN164" t="str">
            <v>DEVOLUCION</v>
          </cell>
          <cell r="AO164" t="str">
            <v>PAIWEB: Se realiza devolución de factura, vacuna no se encue ntra registrada en PAIWEB, favor realizar el reporte para continuar con el tramite de pago. Luisa Mora</v>
          </cell>
          <cell r="AP164" t="str">
            <v>VACUNA</v>
          </cell>
          <cell r="AR164" t="str">
            <v>Ambulatorio</v>
          </cell>
          <cell r="AS164" t="str">
            <v>MIG-805027338</v>
          </cell>
          <cell r="AT164">
            <v>0</v>
          </cell>
          <cell r="AU164">
            <v>8133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H164">
            <v>0</v>
          </cell>
        </row>
        <row r="165">
          <cell r="E165" t="str">
            <v>FVE53062</v>
          </cell>
          <cell r="F165" t="str">
            <v>805027338_FVE53062</v>
          </cell>
          <cell r="G165">
            <v>44882</v>
          </cell>
          <cell r="H165">
            <v>44882</v>
          </cell>
          <cell r="I165">
            <v>8133</v>
          </cell>
          <cell r="J165">
            <v>8133</v>
          </cell>
          <cell r="L165" t="str">
            <v>Factura devuelta</v>
          </cell>
          <cell r="M165">
            <v>0</v>
          </cell>
          <cell r="R165" t="str">
            <v>Devuelta</v>
          </cell>
          <cell r="S165">
            <v>44844</v>
          </cell>
          <cell r="T165">
            <v>44874</v>
          </cell>
          <cell r="U165">
            <v>44874</v>
          </cell>
          <cell r="V165">
            <v>44876</v>
          </cell>
          <cell r="W165">
            <v>812</v>
          </cell>
          <cell r="X165" t="str">
            <v>Más de 360</v>
          </cell>
          <cell r="Y165">
            <v>8133</v>
          </cell>
          <cell r="Z165">
            <v>8133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8133</v>
          </cell>
          <cell r="AH165" t="str">
            <v>MIGRACION</v>
          </cell>
          <cell r="AI165" t="str">
            <v>PAIWEB: Se realiza devolución de factura, vacuna no se encuentra registrada en PAIWEB, favor realizar el reporte para continuar con el tramite de pago. Luisa Mora</v>
          </cell>
          <cell r="AK165">
            <v>0</v>
          </cell>
          <cell r="AL165">
            <v>0</v>
          </cell>
          <cell r="AM165">
            <v>8133</v>
          </cell>
          <cell r="AN165" t="str">
            <v>DEVOLUCION</v>
          </cell>
          <cell r="AO165" t="str">
            <v>PAIWEB: Se realiza devolución de factura, vacuna no se encue ntra registrada en PAIWEB, favor realizar el reporte para continuar con el tramite de pago. Luisa Mora</v>
          </cell>
          <cell r="AP165" t="str">
            <v>VACUNA</v>
          </cell>
          <cell r="AR165" t="str">
            <v>Ambulatorio</v>
          </cell>
          <cell r="AS165" t="str">
            <v>MIG-805027338</v>
          </cell>
          <cell r="AT165">
            <v>0</v>
          </cell>
          <cell r="AU165">
            <v>8133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H165">
            <v>0</v>
          </cell>
        </row>
        <row r="166">
          <cell r="E166" t="str">
            <v>FVE53160</v>
          </cell>
          <cell r="F166" t="str">
            <v>805027338_FVE53160</v>
          </cell>
          <cell r="G166">
            <v>44882</v>
          </cell>
          <cell r="H166">
            <v>44882</v>
          </cell>
          <cell r="I166">
            <v>8133</v>
          </cell>
          <cell r="J166">
            <v>8133</v>
          </cell>
          <cell r="L166" t="str">
            <v>Factura devuelta</v>
          </cell>
          <cell r="M166">
            <v>0</v>
          </cell>
          <cell r="R166" t="str">
            <v>Devuelta</v>
          </cell>
          <cell r="S166">
            <v>44860</v>
          </cell>
          <cell r="T166">
            <v>44874</v>
          </cell>
          <cell r="U166">
            <v>44874</v>
          </cell>
          <cell r="V166">
            <v>44876</v>
          </cell>
          <cell r="W166">
            <v>812</v>
          </cell>
          <cell r="X166" t="str">
            <v>Más de 360</v>
          </cell>
          <cell r="Y166">
            <v>8133</v>
          </cell>
          <cell r="Z166">
            <v>8133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8133</v>
          </cell>
          <cell r="AH166" t="str">
            <v>MIGRACION</v>
          </cell>
          <cell r="AI166" t="str">
            <v>PAIWEB: Se realiza devolución de factura, vacuna no se encuentra registrada en PAIWEB, favor realizar el reporte para continuar con el tramite de pago. Luisa Mora</v>
          </cell>
          <cell r="AK166">
            <v>0</v>
          </cell>
          <cell r="AL166">
            <v>0</v>
          </cell>
          <cell r="AM166">
            <v>8133</v>
          </cell>
          <cell r="AN166" t="str">
            <v>DEVOLUCION</v>
          </cell>
          <cell r="AO166" t="str">
            <v>PAIWEB: Se realiza devolución de factura, vacuna no se encue ntra registrada en PAIWEB, favor realizar el reporte para continuar con el tramite de pago. Luisa Mora</v>
          </cell>
          <cell r="AP166" t="str">
            <v>VACUNA</v>
          </cell>
          <cell r="AR166" t="str">
            <v>Ambulatorio</v>
          </cell>
          <cell r="AS166" t="str">
            <v>MIG-805027338</v>
          </cell>
          <cell r="AT166">
            <v>0</v>
          </cell>
          <cell r="AU166">
            <v>8133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H166">
            <v>0</v>
          </cell>
        </row>
        <row r="167">
          <cell r="E167" t="str">
            <v>FVE53385</v>
          </cell>
          <cell r="F167" t="str">
            <v>805027338_FVE53385</v>
          </cell>
          <cell r="G167">
            <v>44882</v>
          </cell>
          <cell r="H167">
            <v>44882</v>
          </cell>
          <cell r="I167">
            <v>8133</v>
          </cell>
          <cell r="J167">
            <v>8133</v>
          </cell>
          <cell r="L167" t="str">
            <v>Factura devuelta</v>
          </cell>
          <cell r="M167">
            <v>0</v>
          </cell>
          <cell r="R167" t="str">
            <v>Devuelta</v>
          </cell>
          <cell r="S167">
            <v>44840</v>
          </cell>
          <cell r="T167">
            <v>44874</v>
          </cell>
          <cell r="U167">
            <v>44874</v>
          </cell>
          <cell r="V167">
            <v>44876</v>
          </cell>
          <cell r="W167">
            <v>812</v>
          </cell>
          <cell r="X167" t="str">
            <v>Más de 360</v>
          </cell>
          <cell r="Y167">
            <v>8133</v>
          </cell>
          <cell r="Z167">
            <v>8133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8133</v>
          </cell>
          <cell r="AH167" t="str">
            <v>MIGRACION</v>
          </cell>
          <cell r="AI167" t="str">
            <v>PAIWEB: Se realiza devolución de factura, vacuna no se encuentra registrada en PAIWEB, favor realizar el reporte para continuar con el tramite de pago. Luisa Mora</v>
          </cell>
          <cell r="AK167">
            <v>0</v>
          </cell>
          <cell r="AL167">
            <v>0</v>
          </cell>
          <cell r="AM167">
            <v>8133</v>
          </cell>
          <cell r="AN167" t="str">
            <v>DEVOLUCION</v>
          </cell>
          <cell r="AO167" t="str">
            <v>PAIWEB: Se realiza devolución de factura, vacuna no se encue ntra registrada en PAIWEB, favor realizar el reporte para continuar con el tramite de pago. Luisa Mora</v>
          </cell>
          <cell r="AP167" t="str">
            <v>VACUNA</v>
          </cell>
          <cell r="AR167" t="str">
            <v>Ambulatorio</v>
          </cell>
          <cell r="AS167" t="str">
            <v>MIG-805027338</v>
          </cell>
          <cell r="AT167">
            <v>0</v>
          </cell>
          <cell r="AU167">
            <v>8133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H167">
            <v>0</v>
          </cell>
        </row>
        <row r="168">
          <cell r="E168" t="str">
            <v>FVE53394</v>
          </cell>
          <cell r="F168" t="str">
            <v>805027338_FVE53394</v>
          </cell>
          <cell r="G168">
            <v>44882</v>
          </cell>
          <cell r="H168">
            <v>44882</v>
          </cell>
          <cell r="I168">
            <v>8133</v>
          </cell>
          <cell r="J168">
            <v>8133</v>
          </cell>
          <cell r="L168" t="str">
            <v>Factura devuelta</v>
          </cell>
          <cell r="M168">
            <v>0</v>
          </cell>
          <cell r="R168" t="str">
            <v>Devuelta</v>
          </cell>
          <cell r="S168">
            <v>44852</v>
          </cell>
          <cell r="T168">
            <v>44874</v>
          </cell>
          <cell r="U168">
            <v>44874</v>
          </cell>
          <cell r="V168">
            <v>44876</v>
          </cell>
          <cell r="W168">
            <v>812</v>
          </cell>
          <cell r="X168" t="str">
            <v>Más de 360</v>
          </cell>
          <cell r="Y168">
            <v>8133</v>
          </cell>
          <cell r="Z168">
            <v>8133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8133</v>
          </cell>
          <cell r="AH168" t="str">
            <v>MIGRACION</v>
          </cell>
          <cell r="AI168" t="str">
            <v>PAIWEB: Se realiza devolución de factura, vacuna no se encuentra registrada en PAIWEB, favor realizar el reporte para continuar con el tramite de pago. Luisa Mora</v>
          </cell>
          <cell r="AK168">
            <v>0</v>
          </cell>
          <cell r="AL168">
            <v>0</v>
          </cell>
          <cell r="AM168">
            <v>8133</v>
          </cell>
          <cell r="AN168" t="str">
            <v>DEVOLUCION</v>
          </cell>
          <cell r="AO168" t="str">
            <v>PAIWEB: Se realiza devolución de factura, vacuna no se encue ntra registrada en PAIWEB, favor realizar el reporte para continuar con el tramite de pago. Luisa Mora</v>
          </cell>
          <cell r="AP168" t="str">
            <v>VACUNA</v>
          </cell>
          <cell r="AR168" t="str">
            <v>Ambulatorio</v>
          </cell>
          <cell r="AS168" t="str">
            <v>MIG-805027338</v>
          </cell>
          <cell r="AT168">
            <v>0</v>
          </cell>
          <cell r="AU168">
            <v>8133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H168">
            <v>0</v>
          </cell>
        </row>
        <row r="169">
          <cell r="E169" t="str">
            <v>FVE53408</v>
          </cell>
          <cell r="F169" t="str">
            <v>805027338_FVE53408</v>
          </cell>
          <cell r="G169">
            <v>44882</v>
          </cell>
          <cell r="H169">
            <v>44882</v>
          </cell>
          <cell r="I169">
            <v>8133</v>
          </cell>
          <cell r="J169">
            <v>8133</v>
          </cell>
          <cell r="L169" t="str">
            <v>Factura devuelta</v>
          </cell>
          <cell r="M169">
            <v>0</v>
          </cell>
          <cell r="R169" t="str">
            <v>Devuelta</v>
          </cell>
          <cell r="S169">
            <v>44838</v>
          </cell>
          <cell r="T169">
            <v>44874</v>
          </cell>
          <cell r="U169">
            <v>44874</v>
          </cell>
          <cell r="V169">
            <v>44876</v>
          </cell>
          <cell r="W169">
            <v>812</v>
          </cell>
          <cell r="X169" t="str">
            <v>Más de 360</v>
          </cell>
          <cell r="Y169">
            <v>8133</v>
          </cell>
          <cell r="Z169">
            <v>8133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8133</v>
          </cell>
          <cell r="AH169" t="str">
            <v>MIGRACION</v>
          </cell>
          <cell r="AI169" t="str">
            <v>PAIWEB: Se realiza devolución de factura, vacuna no se encuentra registrada en PAIWEB, favor realizar el reporte para continuar con el tramite de pago. Luisa Mora</v>
          </cell>
          <cell r="AK169">
            <v>0</v>
          </cell>
          <cell r="AL169">
            <v>0</v>
          </cell>
          <cell r="AM169">
            <v>8133</v>
          </cell>
          <cell r="AN169" t="str">
            <v>DEVOLUCION</v>
          </cell>
          <cell r="AO169" t="str">
            <v>PAIWEB: Se realiza devolución de factura, vacuna no se encue ntra registrada en PAIWEB, favor realizar el reporte para continuar con el tramite de pago. Luisa Mora</v>
          </cell>
          <cell r="AP169" t="str">
            <v>VACUNA</v>
          </cell>
          <cell r="AR169" t="str">
            <v>Ambulatorio</v>
          </cell>
          <cell r="AS169" t="str">
            <v>MIG-805027338</v>
          </cell>
          <cell r="AT169">
            <v>0</v>
          </cell>
          <cell r="AU169">
            <v>8133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H169">
            <v>0</v>
          </cell>
        </row>
        <row r="170">
          <cell r="E170" t="str">
            <v>FVE53410</v>
          </cell>
          <cell r="F170" t="str">
            <v>805027338_FVE53410</v>
          </cell>
          <cell r="G170">
            <v>44882</v>
          </cell>
          <cell r="H170">
            <v>44882</v>
          </cell>
          <cell r="I170">
            <v>8133</v>
          </cell>
          <cell r="J170">
            <v>8133</v>
          </cell>
          <cell r="L170" t="str">
            <v>Factura devuelta</v>
          </cell>
          <cell r="M170">
            <v>0</v>
          </cell>
          <cell r="R170" t="str">
            <v>Devuelta</v>
          </cell>
          <cell r="S170">
            <v>44839</v>
          </cell>
          <cell r="T170">
            <v>44874</v>
          </cell>
          <cell r="U170">
            <v>44874</v>
          </cell>
          <cell r="V170">
            <v>44876</v>
          </cell>
          <cell r="W170">
            <v>812</v>
          </cell>
          <cell r="X170" t="str">
            <v>Más de 360</v>
          </cell>
          <cell r="Y170">
            <v>8133</v>
          </cell>
          <cell r="Z170">
            <v>8133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8133</v>
          </cell>
          <cell r="AH170" t="str">
            <v>MIGRACION</v>
          </cell>
          <cell r="AI170" t="str">
            <v>PAIWEB: Se realiza devolución de factura, vacuna no se encuentra registrada en PAIWEB, favor realizar el reporte para continuar con el tramite de pago. Luisa Mora</v>
          </cell>
          <cell r="AK170">
            <v>0</v>
          </cell>
          <cell r="AL170">
            <v>0</v>
          </cell>
          <cell r="AM170">
            <v>8133</v>
          </cell>
          <cell r="AN170" t="str">
            <v>DEVOLUCION</v>
          </cell>
          <cell r="AO170" t="str">
            <v>PAIWEB: Se realiza devolución de factura, vacuna no se encue ntra registrada en PAIWEB, favor realizar el reporte para continuar con el tramite de pago. Luisa Mora</v>
          </cell>
          <cell r="AP170" t="str">
            <v>VACUNA</v>
          </cell>
          <cell r="AR170" t="str">
            <v>Ambulatorio</v>
          </cell>
          <cell r="AS170" t="str">
            <v>MIG-805027338</v>
          </cell>
          <cell r="AT170">
            <v>0</v>
          </cell>
          <cell r="AU170">
            <v>8133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H170">
            <v>0</v>
          </cell>
        </row>
        <row r="171">
          <cell r="E171" t="str">
            <v>FVE53464</v>
          </cell>
          <cell r="F171" t="str">
            <v>805027338_FVE53464</v>
          </cell>
          <cell r="G171">
            <v>44882</v>
          </cell>
          <cell r="H171">
            <v>44882</v>
          </cell>
          <cell r="I171">
            <v>8133</v>
          </cell>
          <cell r="J171">
            <v>8133</v>
          </cell>
          <cell r="L171" t="str">
            <v>Factura devuelta</v>
          </cell>
          <cell r="M171">
            <v>0</v>
          </cell>
          <cell r="R171" t="str">
            <v>Devuelta</v>
          </cell>
          <cell r="S171">
            <v>44852</v>
          </cell>
          <cell r="T171">
            <v>44874</v>
          </cell>
          <cell r="U171">
            <v>44874</v>
          </cell>
          <cell r="V171">
            <v>44876</v>
          </cell>
          <cell r="W171">
            <v>812</v>
          </cell>
          <cell r="X171" t="str">
            <v>Más de 360</v>
          </cell>
          <cell r="Y171">
            <v>8133</v>
          </cell>
          <cell r="Z171">
            <v>8133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8133</v>
          </cell>
          <cell r="AH171" t="str">
            <v>MIGRACION</v>
          </cell>
          <cell r="AI171" t="str">
            <v>PAIWEB: Se realiza devolución de factura, vacuna no se encuentra registrada en PAIWEB, favor realizar el reporte para continuar con el tramite de pago. Luisa Mora</v>
          </cell>
          <cell r="AK171">
            <v>0</v>
          </cell>
          <cell r="AL171">
            <v>0</v>
          </cell>
          <cell r="AM171">
            <v>8133</v>
          </cell>
          <cell r="AN171" t="str">
            <v>DEVOLUCION</v>
          </cell>
          <cell r="AO171" t="str">
            <v>PAIWEB: Se realiza devolución de factura, vacuna no se encue ntra registrada en PAIWEB, favor realizar el reporte para continuar con el tramite de pago. Luisa Mora</v>
          </cell>
          <cell r="AP171" t="str">
            <v>VACUNA</v>
          </cell>
          <cell r="AR171" t="str">
            <v>Ambulatorio</v>
          </cell>
          <cell r="AS171" t="str">
            <v>MIG-805027338</v>
          </cell>
          <cell r="AT171">
            <v>0</v>
          </cell>
          <cell r="AU171">
            <v>8133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H171">
            <v>0</v>
          </cell>
        </row>
        <row r="172">
          <cell r="E172" t="str">
            <v>FVE53473</v>
          </cell>
          <cell r="F172" t="str">
            <v>805027338_FVE53473</v>
          </cell>
          <cell r="G172">
            <v>44882</v>
          </cell>
          <cell r="H172">
            <v>44882</v>
          </cell>
          <cell r="I172">
            <v>8133</v>
          </cell>
          <cell r="J172">
            <v>8133</v>
          </cell>
          <cell r="L172" t="str">
            <v>Factura devuelta</v>
          </cell>
          <cell r="M172">
            <v>0</v>
          </cell>
          <cell r="R172" t="str">
            <v>Devuelta</v>
          </cell>
          <cell r="S172">
            <v>44841</v>
          </cell>
          <cell r="T172">
            <v>44874</v>
          </cell>
          <cell r="U172">
            <v>44874</v>
          </cell>
          <cell r="V172">
            <v>44876</v>
          </cell>
          <cell r="W172">
            <v>812</v>
          </cell>
          <cell r="X172" t="str">
            <v>Más de 360</v>
          </cell>
          <cell r="Y172">
            <v>8133</v>
          </cell>
          <cell r="Z172">
            <v>8133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8133</v>
          </cell>
          <cell r="AH172" t="str">
            <v>MIGRACION</v>
          </cell>
          <cell r="AI172" t="str">
            <v>PAIWEB: Se realiza devolución de factura, vacuna no se encuentra registrada en PAIWEB, favor realizar el reporte para continuar con el tramite de pago. Luisa Mora</v>
          </cell>
          <cell r="AK172">
            <v>0</v>
          </cell>
          <cell r="AL172">
            <v>0</v>
          </cell>
          <cell r="AM172">
            <v>8133</v>
          </cell>
          <cell r="AN172" t="str">
            <v>DEVOLUCION</v>
          </cell>
          <cell r="AO172" t="str">
            <v>PAIWEB: Se realiza devolución de factura, vacuna no se encue ntra registrada en PAIWEB, favor realizar el reporte para continuar con el tramite de pago. Luisa Mora</v>
          </cell>
          <cell r="AP172" t="str">
            <v>VACUNA</v>
          </cell>
          <cell r="AR172" t="str">
            <v>Ambulatorio</v>
          </cell>
          <cell r="AS172" t="str">
            <v>MIG-805027338</v>
          </cell>
          <cell r="AT172">
            <v>0</v>
          </cell>
          <cell r="AU172">
            <v>8133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H172">
            <v>0</v>
          </cell>
        </row>
        <row r="173">
          <cell r="E173" t="str">
            <v>FVE53477</v>
          </cell>
          <cell r="F173" t="str">
            <v>805027338_FVE53477</v>
          </cell>
          <cell r="G173">
            <v>44882</v>
          </cell>
          <cell r="H173">
            <v>44882</v>
          </cell>
          <cell r="I173">
            <v>8133</v>
          </cell>
          <cell r="J173">
            <v>8133</v>
          </cell>
          <cell r="L173" t="str">
            <v>Factura devuelta</v>
          </cell>
          <cell r="M173">
            <v>0</v>
          </cell>
          <cell r="R173" t="str">
            <v>Devuelta</v>
          </cell>
          <cell r="S173">
            <v>44841</v>
          </cell>
          <cell r="T173">
            <v>44874</v>
          </cell>
          <cell r="U173">
            <v>44874</v>
          </cell>
          <cell r="V173">
            <v>44876</v>
          </cell>
          <cell r="W173">
            <v>812</v>
          </cell>
          <cell r="X173" t="str">
            <v>Más de 360</v>
          </cell>
          <cell r="Y173">
            <v>8133</v>
          </cell>
          <cell r="Z173">
            <v>8133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8133</v>
          </cell>
          <cell r="AH173" t="str">
            <v>MIGRACION</v>
          </cell>
          <cell r="AI173" t="str">
            <v>PAIWEB: Se realiza devolución de factura, vacuna no se encuentra registrada en PAIWEB, favor realizar el reporte para continuar con el tramite de pago. Luisa Mora</v>
          </cell>
          <cell r="AK173">
            <v>0</v>
          </cell>
          <cell r="AL173">
            <v>0</v>
          </cell>
          <cell r="AM173">
            <v>8133</v>
          </cell>
          <cell r="AN173" t="str">
            <v>DEVOLUCION</v>
          </cell>
          <cell r="AO173" t="str">
            <v>PAIWEB: Se realiza devolución de factura, vacuna no se encue ntra registrada en PAIWEB, favor realizar el reporte para continuar con el tramite de pago. Luisa Mora</v>
          </cell>
          <cell r="AP173" t="str">
            <v>VACUNA</v>
          </cell>
          <cell r="AR173" t="str">
            <v>Ambulatorio</v>
          </cell>
          <cell r="AS173" t="str">
            <v>MIG-805027338</v>
          </cell>
          <cell r="AT173">
            <v>0</v>
          </cell>
          <cell r="AU173">
            <v>8133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H173">
            <v>0</v>
          </cell>
        </row>
        <row r="174">
          <cell r="E174" t="str">
            <v>FVE53479</v>
          </cell>
          <cell r="F174" t="str">
            <v>805027338_FVE53479</v>
          </cell>
          <cell r="G174">
            <v>44882</v>
          </cell>
          <cell r="H174">
            <v>44882</v>
          </cell>
          <cell r="I174">
            <v>8133</v>
          </cell>
          <cell r="J174">
            <v>8133</v>
          </cell>
          <cell r="L174" t="str">
            <v>Factura devuelta</v>
          </cell>
          <cell r="M174">
            <v>0</v>
          </cell>
          <cell r="R174" t="str">
            <v>Devuelta</v>
          </cell>
          <cell r="S174">
            <v>44852</v>
          </cell>
          <cell r="T174">
            <v>44874</v>
          </cell>
          <cell r="U174">
            <v>44874</v>
          </cell>
          <cell r="V174">
            <v>44876</v>
          </cell>
          <cell r="W174">
            <v>812</v>
          </cell>
          <cell r="X174" t="str">
            <v>Más de 360</v>
          </cell>
          <cell r="Y174">
            <v>8133</v>
          </cell>
          <cell r="Z174">
            <v>8133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8133</v>
          </cell>
          <cell r="AH174" t="str">
            <v>MIGRACION</v>
          </cell>
          <cell r="AI174" t="str">
            <v>PAIWEB: Se realiza devolución de factura, vacuna no se encuentra registrada en PAIWEB, favor realizar el reporte para continuar con el tramite de pago. Luisa Mora</v>
          </cell>
          <cell r="AK174">
            <v>0</v>
          </cell>
          <cell r="AL174">
            <v>0</v>
          </cell>
          <cell r="AM174">
            <v>8133</v>
          </cell>
          <cell r="AN174" t="str">
            <v>DEVOLUCION</v>
          </cell>
          <cell r="AO174" t="str">
            <v>PAIWEB: Se realiza devolución de factura, vacuna no se encue ntra registrada en PAIWEB, favor realizar el reporte para continuar con el tramite de pago. Luisa Mora</v>
          </cell>
          <cell r="AP174" t="str">
            <v>VACUNA</v>
          </cell>
          <cell r="AR174" t="str">
            <v>Ambulatorio</v>
          </cell>
          <cell r="AS174" t="str">
            <v>MIG-805027338</v>
          </cell>
          <cell r="AT174">
            <v>0</v>
          </cell>
          <cell r="AU174">
            <v>8133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H174">
            <v>0</v>
          </cell>
        </row>
        <row r="175">
          <cell r="E175" t="str">
            <v>FVE53515</v>
          </cell>
          <cell r="F175" t="str">
            <v>805027338_FVE53515</v>
          </cell>
          <cell r="G175">
            <v>44882</v>
          </cell>
          <cell r="H175">
            <v>44882</v>
          </cell>
          <cell r="I175">
            <v>8133</v>
          </cell>
          <cell r="J175">
            <v>8133</v>
          </cell>
          <cell r="L175" t="str">
            <v>Factura devuelta</v>
          </cell>
          <cell r="M175">
            <v>0</v>
          </cell>
          <cell r="R175" t="str">
            <v>Devuelta</v>
          </cell>
          <cell r="S175">
            <v>44838</v>
          </cell>
          <cell r="T175">
            <v>44874</v>
          </cell>
          <cell r="U175">
            <v>44874</v>
          </cell>
          <cell r="V175">
            <v>44876</v>
          </cell>
          <cell r="W175">
            <v>812</v>
          </cell>
          <cell r="X175" t="str">
            <v>Más de 360</v>
          </cell>
          <cell r="Y175">
            <v>8133</v>
          </cell>
          <cell r="Z175">
            <v>8133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8133</v>
          </cell>
          <cell r="AH175" t="str">
            <v>MIGRACION</v>
          </cell>
          <cell r="AI175" t="str">
            <v>PAIWEB: Se realiza devolución de factura, vacuna no se encuentra registrada en PAIWEB, favor realizar el reporte para continuar con el tramite de pago. Luisa Mora</v>
          </cell>
          <cell r="AK175">
            <v>0</v>
          </cell>
          <cell r="AL175">
            <v>0</v>
          </cell>
          <cell r="AM175">
            <v>8133</v>
          </cell>
          <cell r="AN175" t="str">
            <v>DEVOLUCION</v>
          </cell>
          <cell r="AO175" t="str">
            <v>PAIWEB: Se realiza devolución de factura, vacuna no se encue ntra registrada en PAIWEB, favor realizar el reporte para continuar con el tramite de pago. Luisa Mora</v>
          </cell>
          <cell r="AP175" t="str">
            <v>VACUNA</v>
          </cell>
          <cell r="AR175" t="str">
            <v>Ambulatorio</v>
          </cell>
          <cell r="AS175" t="str">
            <v>MIG-805027338</v>
          </cell>
          <cell r="AT175">
            <v>0</v>
          </cell>
          <cell r="AU175">
            <v>8133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H175">
            <v>0</v>
          </cell>
        </row>
        <row r="176">
          <cell r="E176" t="str">
            <v>FVE53517</v>
          </cell>
          <cell r="F176" t="str">
            <v>805027338_FVE53517</v>
          </cell>
          <cell r="G176">
            <v>44882</v>
          </cell>
          <cell r="H176">
            <v>44882</v>
          </cell>
          <cell r="I176">
            <v>8133</v>
          </cell>
          <cell r="J176">
            <v>8133</v>
          </cell>
          <cell r="L176" t="str">
            <v>Factura devuelta</v>
          </cell>
          <cell r="M176">
            <v>0</v>
          </cell>
          <cell r="R176" t="str">
            <v>Devuelta</v>
          </cell>
          <cell r="S176">
            <v>44848</v>
          </cell>
          <cell r="T176">
            <v>44874</v>
          </cell>
          <cell r="U176">
            <v>44874</v>
          </cell>
          <cell r="V176">
            <v>44876</v>
          </cell>
          <cell r="W176">
            <v>812</v>
          </cell>
          <cell r="X176" t="str">
            <v>Más de 360</v>
          </cell>
          <cell r="Y176">
            <v>8133</v>
          </cell>
          <cell r="Z176">
            <v>8133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8133</v>
          </cell>
          <cell r="AH176" t="str">
            <v>MIGRACION</v>
          </cell>
          <cell r="AI176" t="str">
            <v>PAIWEB: Se realiza devolución de factura, vacuna no se encuentra registrada en PAIWEB, favor realizar el reporte para continuar con el tramite de pago. Luisa Mora</v>
          </cell>
          <cell r="AK176">
            <v>0</v>
          </cell>
          <cell r="AL176">
            <v>0</v>
          </cell>
          <cell r="AM176">
            <v>8133</v>
          </cell>
          <cell r="AN176" t="str">
            <v>DEVOLUCION</v>
          </cell>
          <cell r="AO176" t="str">
            <v>PAIWEB: Se realiza devolución de factura, vacuna no se encue ntra registrada en PAIWEB, favor realizar el reporte para continuar con el tramite de pago. Luisa Mora</v>
          </cell>
          <cell r="AP176" t="str">
            <v>VACUNA</v>
          </cell>
          <cell r="AR176" t="str">
            <v>Ambulatorio</v>
          </cell>
          <cell r="AS176" t="str">
            <v>MIG-805027338</v>
          </cell>
          <cell r="AT176">
            <v>0</v>
          </cell>
          <cell r="AU176">
            <v>8133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H176">
            <v>0</v>
          </cell>
        </row>
        <row r="177">
          <cell r="E177" t="str">
            <v>FVE53519</v>
          </cell>
          <cell r="F177" t="str">
            <v>805027338_FVE53519</v>
          </cell>
          <cell r="G177">
            <v>44882</v>
          </cell>
          <cell r="H177">
            <v>44882</v>
          </cell>
          <cell r="I177">
            <v>8133</v>
          </cell>
          <cell r="J177">
            <v>8133</v>
          </cell>
          <cell r="L177" t="str">
            <v>Factura devuelta</v>
          </cell>
          <cell r="M177">
            <v>0</v>
          </cell>
          <cell r="R177" t="str">
            <v>Devuelta</v>
          </cell>
          <cell r="S177">
            <v>44854</v>
          </cell>
          <cell r="T177">
            <v>44874</v>
          </cell>
          <cell r="U177">
            <v>44874</v>
          </cell>
          <cell r="V177">
            <v>44876</v>
          </cell>
          <cell r="W177">
            <v>812</v>
          </cell>
          <cell r="X177" t="str">
            <v>Más de 360</v>
          </cell>
          <cell r="Y177">
            <v>8133</v>
          </cell>
          <cell r="Z177">
            <v>8133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8133</v>
          </cell>
          <cell r="AH177" t="str">
            <v>MIGRACION</v>
          </cell>
          <cell r="AI177" t="str">
            <v>PAIWEB: Se realiza devolución de factura, vacuna no se encuentra registrada en PAIWEB, favor realizar el reporte para continuar con el tramite de pago. Luisa Mora</v>
          </cell>
          <cell r="AK177">
            <v>0</v>
          </cell>
          <cell r="AL177">
            <v>0</v>
          </cell>
          <cell r="AM177">
            <v>8133</v>
          </cell>
          <cell r="AN177" t="str">
            <v>DEVOLUCION</v>
          </cell>
          <cell r="AO177" t="str">
            <v>PAIWEB: Se realiza devolución de factura, vacuna no se encue ntra registrada en PAIWEB, favor realizar el reporte para continuar con el tramite de pago. Luisa Mora</v>
          </cell>
          <cell r="AP177" t="str">
            <v>VACUNA</v>
          </cell>
          <cell r="AR177" t="str">
            <v>Ambulatorio</v>
          </cell>
          <cell r="AS177" t="str">
            <v>MIG-805027338</v>
          </cell>
          <cell r="AT177">
            <v>0</v>
          </cell>
          <cell r="AU177">
            <v>8133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H177">
            <v>0</v>
          </cell>
        </row>
        <row r="178">
          <cell r="E178" t="str">
            <v>FVE51723</v>
          </cell>
          <cell r="F178" t="str">
            <v>805027338_FVE51723</v>
          </cell>
          <cell r="G178">
            <v>44853</v>
          </cell>
          <cell r="H178">
            <v>44853</v>
          </cell>
          <cell r="I178">
            <v>61182</v>
          </cell>
          <cell r="J178">
            <v>61182</v>
          </cell>
          <cell r="L178" t="str">
            <v>Factura devuelta</v>
          </cell>
          <cell r="M178">
            <v>0</v>
          </cell>
          <cell r="R178" t="str">
            <v>Devuelta</v>
          </cell>
          <cell r="S178">
            <v>44833</v>
          </cell>
          <cell r="T178">
            <v>44849</v>
          </cell>
          <cell r="U178">
            <v>44849</v>
          </cell>
          <cell r="V178">
            <v>44856</v>
          </cell>
          <cell r="W178">
            <v>832</v>
          </cell>
          <cell r="X178" t="str">
            <v>Más de 360</v>
          </cell>
          <cell r="Y178">
            <v>61182</v>
          </cell>
          <cell r="Z178">
            <v>61182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61182</v>
          </cell>
          <cell r="AH178" t="str">
            <v>MIGRACION</v>
          </cell>
          <cell r="AI178" t="str">
            <v>PAIWEB: Se realiza devolución de facturaVacuna no se encuentra registrada en paiweb, favor reportar para continuar con el tramite de pago LUISA MORA</v>
          </cell>
          <cell r="AK178">
            <v>0</v>
          </cell>
          <cell r="AL178">
            <v>0</v>
          </cell>
          <cell r="AM178">
            <v>61182</v>
          </cell>
          <cell r="AN178" t="str">
            <v>DEVOLUCION</v>
          </cell>
          <cell r="AO178" t="str">
            <v>PAIWEB: Se realiza devolución de factura Vacuna no se encuentra registrada en paiweb, favor reportar para continuar con el tramite de pago LUISA MORA</v>
          </cell>
          <cell r="AP178" t="str">
            <v>VACUNA</v>
          </cell>
          <cell r="AR178" t="str">
            <v>Ambulatorio</v>
          </cell>
          <cell r="AS178" t="str">
            <v>MIG-805027338</v>
          </cell>
          <cell r="AT178">
            <v>0</v>
          </cell>
          <cell r="AU178">
            <v>61182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H178">
            <v>0</v>
          </cell>
        </row>
        <row r="179">
          <cell r="E179" t="str">
            <v>FVE51250</v>
          </cell>
          <cell r="F179" t="str">
            <v>805027338_FVE51250</v>
          </cell>
          <cell r="G179">
            <v>44853</v>
          </cell>
          <cell r="H179">
            <v>44853</v>
          </cell>
          <cell r="I179">
            <v>48992</v>
          </cell>
          <cell r="J179">
            <v>48992</v>
          </cell>
          <cell r="L179" t="str">
            <v>Factura devuelta</v>
          </cell>
          <cell r="M179">
            <v>0</v>
          </cell>
          <cell r="R179" t="str">
            <v>Devuelta</v>
          </cell>
          <cell r="S179">
            <v>44819</v>
          </cell>
          <cell r="T179">
            <v>44849</v>
          </cell>
          <cell r="U179">
            <v>44849</v>
          </cell>
          <cell r="V179">
            <v>44856</v>
          </cell>
          <cell r="W179">
            <v>832</v>
          </cell>
          <cell r="X179" t="str">
            <v>Más de 360</v>
          </cell>
          <cell r="Y179">
            <v>48992</v>
          </cell>
          <cell r="Z179">
            <v>48992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48992</v>
          </cell>
          <cell r="AH179" t="str">
            <v>MIGRACION</v>
          </cell>
          <cell r="AI179" t="str">
            <v>PAIWEB: Se realiza devolución de facturaVacuna no se encuentra registrada en paiweb, favor reportar para continuar con el tramite de pago LUISA MORA</v>
          </cell>
          <cell r="AK179">
            <v>0</v>
          </cell>
          <cell r="AL179">
            <v>0</v>
          </cell>
          <cell r="AM179">
            <v>48992</v>
          </cell>
          <cell r="AN179" t="str">
            <v>DEVOLUCION</v>
          </cell>
          <cell r="AO179" t="str">
            <v>PAIWEB: Se realiza devolución de factura Vacuna no se encuentra registrada en paiweb, favor reportar para continuar con el tramite de pago LUISA MORA</v>
          </cell>
          <cell r="AP179" t="str">
            <v>VACUNA</v>
          </cell>
          <cell r="AR179" t="str">
            <v>Ambulatorio</v>
          </cell>
          <cell r="AS179" t="str">
            <v>MIG-805027338</v>
          </cell>
          <cell r="AT179">
            <v>0</v>
          </cell>
          <cell r="AU179">
            <v>48992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H179">
            <v>0</v>
          </cell>
        </row>
        <row r="180">
          <cell r="E180" t="str">
            <v>FVE51418</v>
          </cell>
          <cell r="F180" t="str">
            <v>805027338_FVE51418</v>
          </cell>
          <cell r="G180">
            <v>44853</v>
          </cell>
          <cell r="H180">
            <v>44853</v>
          </cell>
          <cell r="I180">
            <v>36802</v>
          </cell>
          <cell r="J180">
            <v>36802</v>
          </cell>
          <cell r="L180" t="str">
            <v>Factura devuelta</v>
          </cell>
          <cell r="M180">
            <v>0</v>
          </cell>
          <cell r="R180" t="str">
            <v>Devuelta</v>
          </cell>
          <cell r="S180">
            <v>44824</v>
          </cell>
          <cell r="T180">
            <v>44849</v>
          </cell>
          <cell r="U180">
            <v>44849</v>
          </cell>
          <cell r="V180">
            <v>44856</v>
          </cell>
          <cell r="W180">
            <v>832</v>
          </cell>
          <cell r="X180" t="str">
            <v>Más de 360</v>
          </cell>
          <cell r="Y180">
            <v>36802</v>
          </cell>
          <cell r="Z180">
            <v>36802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36802</v>
          </cell>
          <cell r="AH180" t="str">
            <v>MIGRACION</v>
          </cell>
          <cell r="AI180" t="str">
            <v>PAIWEB: Se realiza devolución de facturaVacuna no se encuentra registrada en paiweb, favor reportar para continuar con el tramite de pago LUISA MORA</v>
          </cell>
          <cell r="AK180">
            <v>0</v>
          </cell>
          <cell r="AL180">
            <v>0</v>
          </cell>
          <cell r="AM180">
            <v>36802</v>
          </cell>
          <cell r="AN180" t="str">
            <v>DEVOLUCION</v>
          </cell>
          <cell r="AO180" t="str">
            <v>PAIWEB: Se realiza devolución de factura Vacuna no se encuentra registrada en paiweb, favor reportar para continuar con el tramite de pago LUISA MORA</v>
          </cell>
          <cell r="AP180" t="str">
            <v>VACUNA</v>
          </cell>
          <cell r="AR180" t="str">
            <v>Ambulatorio</v>
          </cell>
          <cell r="AS180" t="str">
            <v>MIG-805027338</v>
          </cell>
          <cell r="AT180">
            <v>0</v>
          </cell>
          <cell r="AU180">
            <v>36802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H180">
            <v>0</v>
          </cell>
        </row>
        <row r="181">
          <cell r="E181" t="str">
            <v>FVE51354</v>
          </cell>
          <cell r="F181" t="str">
            <v>805027338_FVE51354</v>
          </cell>
          <cell r="G181">
            <v>44853</v>
          </cell>
          <cell r="H181">
            <v>44853</v>
          </cell>
          <cell r="I181">
            <v>12190</v>
          </cell>
          <cell r="J181">
            <v>12190</v>
          </cell>
          <cell r="L181" t="str">
            <v>Factura devuelta</v>
          </cell>
          <cell r="M181">
            <v>0</v>
          </cell>
          <cell r="R181" t="str">
            <v>Devuelta</v>
          </cell>
          <cell r="S181">
            <v>44816</v>
          </cell>
          <cell r="T181">
            <v>44849</v>
          </cell>
          <cell r="U181">
            <v>44849</v>
          </cell>
          <cell r="V181">
            <v>44856</v>
          </cell>
          <cell r="W181">
            <v>832</v>
          </cell>
          <cell r="X181" t="str">
            <v>Más de 360</v>
          </cell>
          <cell r="Y181">
            <v>12190</v>
          </cell>
          <cell r="Z181">
            <v>12190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12190</v>
          </cell>
          <cell r="AH181" t="str">
            <v>MIGRACION</v>
          </cell>
          <cell r="AI181" t="str">
            <v>PAIWEB: Se realiza devolución de facturaVacuna no se encuentra registrada en paiweb, favor reportar para continuar con el tramite de pago LUISA MORA</v>
          </cell>
          <cell r="AK181">
            <v>0</v>
          </cell>
          <cell r="AL181">
            <v>0</v>
          </cell>
          <cell r="AM181">
            <v>12190</v>
          </cell>
          <cell r="AN181" t="str">
            <v>DEVOLUCION</v>
          </cell>
          <cell r="AO181" t="str">
            <v>PAIWEB: Se realiza devolución de factura Vacuna no se encuentra registrada en paiweb, favor reportar para continuar con el tramite de pago LUISA MORA</v>
          </cell>
          <cell r="AP181" t="str">
            <v>VACUNA</v>
          </cell>
          <cell r="AR181" t="str">
            <v>Ambulatorio</v>
          </cell>
          <cell r="AS181" t="str">
            <v>MIG-805027338</v>
          </cell>
          <cell r="AT181">
            <v>0</v>
          </cell>
          <cell r="AU181">
            <v>12190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H181">
            <v>0</v>
          </cell>
        </row>
        <row r="182">
          <cell r="E182" t="str">
            <v>FVE51423</v>
          </cell>
          <cell r="F182" t="str">
            <v>805027338_FVE51423</v>
          </cell>
          <cell r="G182">
            <v>44853</v>
          </cell>
          <cell r="H182">
            <v>44853</v>
          </cell>
          <cell r="I182">
            <v>12190</v>
          </cell>
          <cell r="J182">
            <v>12190</v>
          </cell>
          <cell r="L182" t="str">
            <v>Factura devuelta</v>
          </cell>
          <cell r="M182">
            <v>0</v>
          </cell>
          <cell r="R182" t="str">
            <v>Devuelta</v>
          </cell>
          <cell r="S182">
            <v>44823</v>
          </cell>
          <cell r="T182">
            <v>44849</v>
          </cell>
          <cell r="U182">
            <v>44849</v>
          </cell>
          <cell r="V182">
            <v>44856</v>
          </cell>
          <cell r="W182">
            <v>832</v>
          </cell>
          <cell r="X182" t="str">
            <v>Más de 360</v>
          </cell>
          <cell r="Y182">
            <v>12190</v>
          </cell>
          <cell r="Z182">
            <v>12190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12190</v>
          </cell>
          <cell r="AH182" t="str">
            <v>MIGRACION</v>
          </cell>
          <cell r="AI182" t="str">
            <v>PAIWEB: Se realiza devolución de facturaVacuna no se encuentra registrada en paiweb, favor reportar para continuar con el tramite de pago LUISA MORA</v>
          </cell>
          <cell r="AK182">
            <v>0</v>
          </cell>
          <cell r="AL182">
            <v>0</v>
          </cell>
          <cell r="AM182">
            <v>12190</v>
          </cell>
          <cell r="AN182" t="str">
            <v>DEVOLUCION</v>
          </cell>
          <cell r="AO182" t="str">
            <v>PAIWEB: Se realiza devolución de factura Vacuna no se encuentra registrada en paiweb, favor reportar para continuar con el tramite de pago LUISA MORA</v>
          </cell>
          <cell r="AP182" t="str">
            <v>VACUNA</v>
          </cell>
          <cell r="AR182" t="str">
            <v>Ambulatorio</v>
          </cell>
          <cell r="AS182" t="str">
            <v>MIG-805027338</v>
          </cell>
          <cell r="AT182">
            <v>0</v>
          </cell>
          <cell r="AU182">
            <v>12190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H182">
            <v>0</v>
          </cell>
        </row>
        <row r="183">
          <cell r="E183" t="str">
            <v>FVE51732</v>
          </cell>
          <cell r="F183" t="str">
            <v>805027338_FVE51732</v>
          </cell>
          <cell r="G183">
            <v>44853</v>
          </cell>
          <cell r="H183">
            <v>44853</v>
          </cell>
          <cell r="I183">
            <v>12190</v>
          </cell>
          <cell r="J183">
            <v>12190</v>
          </cell>
          <cell r="L183" t="str">
            <v>Factura devuelta</v>
          </cell>
          <cell r="M183">
            <v>0</v>
          </cell>
          <cell r="R183" t="str">
            <v>Devuelta</v>
          </cell>
          <cell r="S183">
            <v>44811</v>
          </cell>
          <cell r="T183">
            <v>44849</v>
          </cell>
          <cell r="U183">
            <v>44849</v>
          </cell>
          <cell r="V183">
            <v>44856</v>
          </cell>
          <cell r="W183">
            <v>832</v>
          </cell>
          <cell r="X183" t="str">
            <v>Más de 360</v>
          </cell>
          <cell r="Y183">
            <v>12190</v>
          </cell>
          <cell r="Z183">
            <v>12190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12190</v>
          </cell>
          <cell r="AH183" t="str">
            <v>MIGRACION</v>
          </cell>
          <cell r="AI183" t="str">
            <v>PAIWEB: Se realiza devolución de facturaVacuna no se encuentra registrada en paiweb, favor reportar para continuar con el tramite de pago LUISA MORA</v>
          </cell>
          <cell r="AK183">
            <v>0</v>
          </cell>
          <cell r="AL183">
            <v>0</v>
          </cell>
          <cell r="AM183">
            <v>12190</v>
          </cell>
          <cell r="AN183" t="str">
            <v>DEVOLUCION</v>
          </cell>
          <cell r="AO183" t="str">
            <v>PAIWEB: Se realiza devolución de factura Vacuna no se encuentra registrada en paiweb, favor reportar para continuar con el tramite de pago LUISA MORA</v>
          </cell>
          <cell r="AP183" t="str">
            <v>VACUNA</v>
          </cell>
          <cell r="AR183" t="str">
            <v>Ambulatorio</v>
          </cell>
          <cell r="AS183" t="str">
            <v>MIG-805027338</v>
          </cell>
          <cell r="AT183">
            <v>0</v>
          </cell>
          <cell r="AU183">
            <v>12190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H183">
            <v>0</v>
          </cell>
        </row>
        <row r="184">
          <cell r="E184" t="str">
            <v>FVE51463</v>
          </cell>
          <cell r="F184" t="str">
            <v>805027338_FVE51463</v>
          </cell>
          <cell r="G184">
            <v>44853</v>
          </cell>
          <cell r="H184">
            <v>44853</v>
          </cell>
          <cell r="I184">
            <v>40665</v>
          </cell>
          <cell r="J184">
            <v>40665</v>
          </cell>
          <cell r="L184" t="str">
            <v>Factura devuelta</v>
          </cell>
          <cell r="M184">
            <v>0</v>
          </cell>
          <cell r="R184" t="str">
            <v>Devuelta</v>
          </cell>
          <cell r="S184">
            <v>44828</v>
          </cell>
          <cell r="T184">
            <v>44847</v>
          </cell>
          <cell r="U184">
            <v>44847</v>
          </cell>
          <cell r="V184">
            <v>44853</v>
          </cell>
          <cell r="W184">
            <v>835</v>
          </cell>
          <cell r="X184" t="str">
            <v>Más de 360</v>
          </cell>
          <cell r="Y184">
            <v>40665</v>
          </cell>
          <cell r="Z184">
            <v>40665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40665</v>
          </cell>
          <cell r="AH184" t="str">
            <v>MIGRACION</v>
          </cell>
          <cell r="AI184" t="str">
            <v>PAIWEB: Se realiza devolucón de factura se valida usuarioVacuna no se encuentra registrada en PAIWEB, favor registrar en paiweb para continuar con el respectivo tramite Luisa Mora</v>
          </cell>
          <cell r="AK184">
            <v>0</v>
          </cell>
          <cell r="AL184">
            <v>0</v>
          </cell>
          <cell r="AM184">
            <v>40665</v>
          </cell>
          <cell r="AN184" t="str">
            <v>DEVOLUCION</v>
          </cell>
          <cell r="AO184" t="str">
            <v>PAIWEB: Se realiza devolucón de factura se valida usuario Vacuna no se encuentra registrada en PAIWEB, favor registrar en paiweb para continuar con el respectivo tramite Luisa Mora</v>
          </cell>
          <cell r="AP184" t="str">
            <v>VACUNA</v>
          </cell>
          <cell r="AR184" t="str">
            <v>Ambulatorio</v>
          </cell>
          <cell r="AS184" t="str">
            <v>MIG-805027338</v>
          </cell>
          <cell r="AT184">
            <v>0</v>
          </cell>
          <cell r="AU184">
            <v>40665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H184">
            <v>0</v>
          </cell>
        </row>
        <row r="185">
          <cell r="E185" t="str">
            <v>FVE52086</v>
          </cell>
          <cell r="F185" t="str">
            <v>805027338_FVE52086</v>
          </cell>
          <cell r="G185">
            <v>44853</v>
          </cell>
          <cell r="H185">
            <v>44853</v>
          </cell>
          <cell r="I185">
            <v>40665</v>
          </cell>
          <cell r="J185">
            <v>40665</v>
          </cell>
          <cell r="L185" t="str">
            <v>Factura devuelta</v>
          </cell>
          <cell r="M185">
            <v>0</v>
          </cell>
          <cell r="R185" t="str">
            <v>Devuelta</v>
          </cell>
          <cell r="S185">
            <v>44824</v>
          </cell>
          <cell r="T185">
            <v>44847</v>
          </cell>
          <cell r="U185">
            <v>44847</v>
          </cell>
          <cell r="V185">
            <v>44853</v>
          </cell>
          <cell r="W185">
            <v>835</v>
          </cell>
          <cell r="X185" t="str">
            <v>Más de 360</v>
          </cell>
          <cell r="Y185">
            <v>40665</v>
          </cell>
          <cell r="Z185">
            <v>40665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40665</v>
          </cell>
          <cell r="AH185" t="str">
            <v>MIGRACION</v>
          </cell>
          <cell r="AI185" t="str">
            <v>PAIWEB: Se realiza devolucón de factura se valida usuarioVacuna no se encuentra registrada en PAIWEB, favor registrar en paiweb para continuar con el respectivo tramite Luisa Mora</v>
          </cell>
          <cell r="AK185">
            <v>0</v>
          </cell>
          <cell r="AL185">
            <v>0</v>
          </cell>
          <cell r="AM185">
            <v>40665</v>
          </cell>
          <cell r="AN185" t="str">
            <v>DEVOLUCION</v>
          </cell>
          <cell r="AO185" t="str">
            <v>PAIWEB: Se realiza devolucón de factura se valida usuario Vacuna no se encuentra registrada en PAIWEB, favor registrar en paiweb para continuar con el respectivo tramite Luisa Mora</v>
          </cell>
          <cell r="AP185" t="str">
            <v>VACUNA</v>
          </cell>
          <cell r="AR185" t="str">
            <v>Ambulatorio</v>
          </cell>
          <cell r="AS185" t="str">
            <v>MIG-805027338</v>
          </cell>
          <cell r="AT185">
            <v>0</v>
          </cell>
          <cell r="AU185">
            <v>40665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H185">
            <v>0</v>
          </cell>
        </row>
        <row r="186">
          <cell r="E186" t="str">
            <v>FVE52087</v>
          </cell>
          <cell r="F186" t="str">
            <v>805027338_FVE52087</v>
          </cell>
          <cell r="G186">
            <v>44853</v>
          </cell>
          <cell r="H186">
            <v>44853</v>
          </cell>
          <cell r="I186">
            <v>40665</v>
          </cell>
          <cell r="J186">
            <v>40665</v>
          </cell>
          <cell r="L186" t="str">
            <v>Factura devuelta</v>
          </cell>
          <cell r="M186">
            <v>0</v>
          </cell>
          <cell r="R186" t="str">
            <v>Devuelta</v>
          </cell>
          <cell r="S186">
            <v>44824</v>
          </cell>
          <cell r="T186">
            <v>44847</v>
          </cell>
          <cell r="U186">
            <v>44847</v>
          </cell>
          <cell r="V186">
            <v>44853</v>
          </cell>
          <cell r="W186">
            <v>835</v>
          </cell>
          <cell r="X186" t="str">
            <v>Más de 360</v>
          </cell>
          <cell r="Y186">
            <v>40665</v>
          </cell>
          <cell r="Z186">
            <v>40665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40665</v>
          </cell>
          <cell r="AH186" t="str">
            <v>MIGRACION</v>
          </cell>
          <cell r="AI186" t="str">
            <v>PAIWEB: Se realiza devolucón de factura se valida usuarioVacuna no se encuentra registrada en PAIWEB, favor registrar en paiweb para continuar con el respectivo tramite Luisa Mora</v>
          </cell>
          <cell r="AK186">
            <v>0</v>
          </cell>
          <cell r="AL186">
            <v>0</v>
          </cell>
          <cell r="AM186">
            <v>40665</v>
          </cell>
          <cell r="AN186" t="str">
            <v>DEVOLUCION</v>
          </cell>
          <cell r="AO186" t="str">
            <v>PAIWEB: Se realiza devolucón de factura se valida usuario Vacuna no se encuentra registrada en PAIWEB, favor registrar en paiweb para continuar con el respectivo tramite Luisa Mora</v>
          </cell>
          <cell r="AP186" t="str">
            <v>VACUNA</v>
          </cell>
          <cell r="AR186" t="str">
            <v>Ambulatorio</v>
          </cell>
          <cell r="AS186" t="str">
            <v>MIG-805027338</v>
          </cell>
          <cell r="AT186">
            <v>0</v>
          </cell>
          <cell r="AU186">
            <v>40665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H186">
            <v>0</v>
          </cell>
        </row>
        <row r="187">
          <cell r="E187" t="str">
            <v>FVE51130</v>
          </cell>
          <cell r="F187" t="str">
            <v>805027338_FVE51130</v>
          </cell>
          <cell r="G187">
            <v>44853</v>
          </cell>
          <cell r="H187">
            <v>44853</v>
          </cell>
          <cell r="I187">
            <v>32532</v>
          </cell>
          <cell r="J187">
            <v>32532</v>
          </cell>
          <cell r="L187" t="str">
            <v>Factura devuelta</v>
          </cell>
          <cell r="M187">
            <v>0</v>
          </cell>
          <cell r="R187" t="str">
            <v>Devuelta</v>
          </cell>
          <cell r="S187">
            <v>44805</v>
          </cell>
          <cell r="T187">
            <v>44847</v>
          </cell>
          <cell r="U187">
            <v>44847</v>
          </cell>
          <cell r="V187">
            <v>44853</v>
          </cell>
          <cell r="W187">
            <v>835</v>
          </cell>
          <cell r="X187" t="str">
            <v>Más de 360</v>
          </cell>
          <cell r="Y187">
            <v>32532</v>
          </cell>
          <cell r="Z187">
            <v>32532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32532</v>
          </cell>
          <cell r="AH187" t="str">
            <v>MIGRACION</v>
          </cell>
          <cell r="AI187" t="str">
            <v>PAIWEB: Se realiza devolucón de factura se valida usuarioVacuna no se encuentra registrada en PAIWEB, favor registrar en paiweb para continuar con el respectivo tramite Luisa Mora</v>
          </cell>
          <cell r="AK187">
            <v>0</v>
          </cell>
          <cell r="AL187">
            <v>0</v>
          </cell>
          <cell r="AM187">
            <v>32532</v>
          </cell>
          <cell r="AN187" t="str">
            <v>DEVOLUCION</v>
          </cell>
          <cell r="AO187" t="str">
            <v>PAIWEB: Se realiza devolucón de factura se valida usuario Vacuna no se encuentra registrada en PAIWEB, favor registrar en paiweb para continuar con el respectivo tramite Luisa Mora</v>
          </cell>
          <cell r="AP187" t="str">
            <v>VACUNA</v>
          </cell>
          <cell r="AR187" t="str">
            <v>Ambulatorio</v>
          </cell>
          <cell r="AS187" t="str">
            <v>MIG-805027338</v>
          </cell>
          <cell r="AT187">
            <v>0</v>
          </cell>
          <cell r="AU187">
            <v>32532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H187">
            <v>0</v>
          </cell>
        </row>
        <row r="188">
          <cell r="E188" t="str">
            <v>FVE51374</v>
          </cell>
          <cell r="F188" t="str">
            <v>805027338_FVE51374</v>
          </cell>
          <cell r="G188">
            <v>44853</v>
          </cell>
          <cell r="H188">
            <v>44853</v>
          </cell>
          <cell r="I188">
            <v>32532</v>
          </cell>
          <cell r="J188">
            <v>32532</v>
          </cell>
          <cell r="L188" t="str">
            <v>Factura devuelta</v>
          </cell>
          <cell r="M188">
            <v>0</v>
          </cell>
          <cell r="R188" t="str">
            <v>Devuelta</v>
          </cell>
          <cell r="S188">
            <v>44818</v>
          </cell>
          <cell r="T188">
            <v>44847</v>
          </cell>
          <cell r="U188">
            <v>44847</v>
          </cell>
          <cell r="V188">
            <v>44853</v>
          </cell>
          <cell r="W188">
            <v>835</v>
          </cell>
          <cell r="X188" t="str">
            <v>Más de 360</v>
          </cell>
          <cell r="Y188">
            <v>32532</v>
          </cell>
          <cell r="Z188">
            <v>32532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32532</v>
          </cell>
          <cell r="AH188" t="str">
            <v>MIGRACION</v>
          </cell>
          <cell r="AI188" t="str">
            <v>PAIWEB: Se realiza devolucón de factura se valida usuarioVacuna no se encuentra registrada en PAIWEB, favor registrar en paiweb para continuar con el respectivo tramite Luisa Mora</v>
          </cell>
          <cell r="AK188">
            <v>0</v>
          </cell>
          <cell r="AL188">
            <v>0</v>
          </cell>
          <cell r="AM188">
            <v>32532</v>
          </cell>
          <cell r="AN188" t="str">
            <v>DEVOLUCION</v>
          </cell>
          <cell r="AO188" t="str">
            <v>PAIWEB: Se realiza devolucón de factura se valida usuario Vacuna no se encuentra registrada en PAIWEB, favor registrar en paiweb para continuar con el respectivo tramite Luisa Mora</v>
          </cell>
          <cell r="AP188" t="str">
            <v>VACUNA</v>
          </cell>
          <cell r="AR188" t="str">
            <v>Ambulatorio</v>
          </cell>
          <cell r="AS188" t="str">
            <v>MIG-805027338</v>
          </cell>
          <cell r="AT188">
            <v>0</v>
          </cell>
          <cell r="AU188">
            <v>32532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H188">
            <v>0</v>
          </cell>
        </row>
        <row r="189">
          <cell r="E189" t="str">
            <v>FVE51055</v>
          </cell>
          <cell r="F189" t="str">
            <v>805027338_FVE51055</v>
          </cell>
          <cell r="G189">
            <v>44853</v>
          </cell>
          <cell r="H189">
            <v>44853</v>
          </cell>
          <cell r="I189">
            <v>24399</v>
          </cell>
          <cell r="J189">
            <v>24399</v>
          </cell>
          <cell r="L189" t="str">
            <v>Factura devuelta</v>
          </cell>
          <cell r="M189">
            <v>0</v>
          </cell>
          <cell r="R189" t="str">
            <v>Devuelta</v>
          </cell>
          <cell r="S189">
            <v>44809</v>
          </cell>
          <cell r="T189">
            <v>44847</v>
          </cell>
          <cell r="U189">
            <v>44847</v>
          </cell>
          <cell r="V189">
            <v>44853</v>
          </cell>
          <cell r="W189">
            <v>835</v>
          </cell>
          <cell r="X189" t="str">
            <v>Más de 360</v>
          </cell>
          <cell r="Y189">
            <v>24399</v>
          </cell>
          <cell r="Z189">
            <v>24399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24399</v>
          </cell>
          <cell r="AH189" t="str">
            <v>MIGRACION</v>
          </cell>
          <cell r="AI189" t="str">
            <v>PAIWEB: Se realiza devolucón de factura se valida usuarioVacuna no se encuentra registrada en PAIWEB, favor registrar en paiweb para continuar con el respectivo tramite Luisa Mora</v>
          </cell>
          <cell r="AK189">
            <v>0</v>
          </cell>
          <cell r="AL189">
            <v>0</v>
          </cell>
          <cell r="AM189">
            <v>24399</v>
          </cell>
          <cell r="AN189" t="str">
            <v>DEVOLUCION</v>
          </cell>
          <cell r="AO189" t="str">
            <v>PAIWEB: Se realiza devolucón de factura se valida usuario Vacuna no se encuentra registrada en PAIWEB, favor registrar en paiweb para continuar con el respectivo tramite Luisa Mora</v>
          </cell>
          <cell r="AP189" t="str">
            <v>VACUNA</v>
          </cell>
          <cell r="AR189" t="str">
            <v>Ambulatorio</v>
          </cell>
          <cell r="AS189" t="str">
            <v>MIG-805027338</v>
          </cell>
          <cell r="AT189">
            <v>0</v>
          </cell>
          <cell r="AU189">
            <v>24399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H189">
            <v>0</v>
          </cell>
        </row>
        <row r="190">
          <cell r="E190" t="str">
            <v>FVE51953</v>
          </cell>
          <cell r="F190" t="str">
            <v>805027338_FVE51953</v>
          </cell>
          <cell r="G190">
            <v>44853</v>
          </cell>
          <cell r="H190">
            <v>44853</v>
          </cell>
          <cell r="I190">
            <v>24399</v>
          </cell>
          <cell r="J190">
            <v>24399</v>
          </cell>
          <cell r="L190" t="str">
            <v>Factura devuelta</v>
          </cell>
          <cell r="M190">
            <v>0</v>
          </cell>
          <cell r="R190" t="str">
            <v>Devuelta</v>
          </cell>
          <cell r="S190">
            <v>44832</v>
          </cell>
          <cell r="T190">
            <v>44847</v>
          </cell>
          <cell r="U190">
            <v>44847</v>
          </cell>
          <cell r="V190">
            <v>44853</v>
          </cell>
          <cell r="W190">
            <v>835</v>
          </cell>
          <cell r="X190" t="str">
            <v>Más de 360</v>
          </cell>
          <cell r="Y190">
            <v>24399</v>
          </cell>
          <cell r="Z190">
            <v>24399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24399</v>
          </cell>
          <cell r="AH190" t="str">
            <v>MIGRACION</v>
          </cell>
          <cell r="AI190" t="str">
            <v>PAIWEB: Se realiza devolucón de factura se valida usuarioVacuna no se encuentra registrada en PAIWEB, favor registrar en paiweb para continuar con el respectivo tramite Luisa Mora</v>
          </cell>
          <cell r="AK190">
            <v>0</v>
          </cell>
          <cell r="AL190">
            <v>0</v>
          </cell>
          <cell r="AM190">
            <v>24399</v>
          </cell>
          <cell r="AN190" t="str">
            <v>DEVOLUCION</v>
          </cell>
          <cell r="AO190" t="str">
            <v>PAIWEB: Se realiza devolucón de factura se valida usuario Vacuna no se encuentra registrada en PAIWEB, favor registrar en paiweb para continuar con el respectivo tramite Luisa Mora</v>
          </cell>
          <cell r="AP190" t="str">
            <v>VACUNA</v>
          </cell>
          <cell r="AR190" t="str">
            <v>Ambulatorio</v>
          </cell>
          <cell r="AS190" t="str">
            <v>MIG-805027338</v>
          </cell>
          <cell r="AT190">
            <v>0</v>
          </cell>
          <cell r="AU190">
            <v>24399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H190">
            <v>0</v>
          </cell>
        </row>
        <row r="191">
          <cell r="E191" t="str">
            <v>FVE51056</v>
          </cell>
          <cell r="F191" t="str">
            <v>805027338_FVE51056</v>
          </cell>
          <cell r="G191">
            <v>44853</v>
          </cell>
          <cell r="H191">
            <v>44853</v>
          </cell>
          <cell r="I191">
            <v>16266</v>
          </cell>
          <cell r="J191">
            <v>16266</v>
          </cell>
          <cell r="L191" t="str">
            <v>Factura devuelta</v>
          </cell>
          <cell r="M191">
            <v>0</v>
          </cell>
          <cell r="R191" t="str">
            <v>Devuelta</v>
          </cell>
          <cell r="S191">
            <v>44809</v>
          </cell>
          <cell r="T191">
            <v>44847</v>
          </cell>
          <cell r="U191">
            <v>44847</v>
          </cell>
          <cell r="V191">
            <v>44853</v>
          </cell>
          <cell r="W191">
            <v>835</v>
          </cell>
          <cell r="X191" t="str">
            <v>Más de 360</v>
          </cell>
          <cell r="Y191">
            <v>16266</v>
          </cell>
          <cell r="Z191">
            <v>16266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16266</v>
          </cell>
          <cell r="AH191" t="str">
            <v>MIGRACION</v>
          </cell>
          <cell r="AI191" t="str">
            <v>PAIWEB: Se realiza devolucón de factura se valida usuarioVacuna no se encuentra registrada en PAIWEB, favor registrar en paiweb para continuar con el respectivo tramite Luisa Mora</v>
          </cell>
          <cell r="AK191">
            <v>0</v>
          </cell>
          <cell r="AL191">
            <v>0</v>
          </cell>
          <cell r="AM191">
            <v>16266</v>
          </cell>
          <cell r="AN191" t="str">
            <v>DEVOLUCION</v>
          </cell>
          <cell r="AO191" t="str">
            <v>PAIWEB: Se realiza devolucón de factura se valida usuario Vacuna no se encuentra registrada en PAIWEB, favor registrar en paiweb para continuar con el respectivo tramite Luisa Mora</v>
          </cell>
          <cell r="AP191" t="str">
            <v>VACUNA</v>
          </cell>
          <cell r="AR191" t="str">
            <v>Ambulatorio</v>
          </cell>
          <cell r="AS191" t="str">
            <v>MIG-805027338</v>
          </cell>
          <cell r="AT191">
            <v>0</v>
          </cell>
          <cell r="AU191">
            <v>16266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H191">
            <v>0</v>
          </cell>
        </row>
        <row r="192">
          <cell r="E192" t="str">
            <v>FVE51425</v>
          </cell>
          <cell r="F192" t="str">
            <v>805027338_FVE51425</v>
          </cell>
          <cell r="G192">
            <v>44853</v>
          </cell>
          <cell r="H192">
            <v>44853</v>
          </cell>
          <cell r="I192">
            <v>16266</v>
          </cell>
          <cell r="J192">
            <v>16266</v>
          </cell>
          <cell r="L192" t="str">
            <v>Factura devuelta</v>
          </cell>
          <cell r="M192">
            <v>0</v>
          </cell>
          <cell r="R192" t="str">
            <v>Devuelta</v>
          </cell>
          <cell r="S192">
            <v>44820</v>
          </cell>
          <cell r="T192">
            <v>44847</v>
          </cell>
          <cell r="U192">
            <v>44847</v>
          </cell>
          <cell r="V192">
            <v>44853</v>
          </cell>
          <cell r="W192">
            <v>835</v>
          </cell>
          <cell r="X192" t="str">
            <v>Más de 360</v>
          </cell>
          <cell r="Y192">
            <v>16266</v>
          </cell>
          <cell r="Z192">
            <v>16266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16266</v>
          </cell>
          <cell r="AH192" t="str">
            <v>MIGRACION</v>
          </cell>
          <cell r="AI192" t="str">
            <v>PAIWEB: Se realiza devolucón de factura se valida usuarioVacuna no se encuentra registrada en PAIWEB, favor registrar en paiweb para continuar con el respectivo tramite Luisa Mora</v>
          </cell>
          <cell r="AK192">
            <v>0</v>
          </cell>
          <cell r="AL192">
            <v>0</v>
          </cell>
          <cell r="AM192">
            <v>16266</v>
          </cell>
          <cell r="AN192" t="str">
            <v>DEVOLUCION</v>
          </cell>
          <cell r="AO192" t="str">
            <v>PAIWEB: Se realiza devolucón de factura se valida usuario Vacuna no se encuentra registrada en PAIWEB, favor registrar en paiweb para continuar con el respectivo tramite Luisa Mora</v>
          </cell>
          <cell r="AP192" t="str">
            <v>VACUNA</v>
          </cell>
          <cell r="AR192" t="str">
            <v>Ambulatorio</v>
          </cell>
          <cell r="AS192" t="str">
            <v>MIG-805027338</v>
          </cell>
          <cell r="AT192">
            <v>0</v>
          </cell>
          <cell r="AU192">
            <v>16266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H192">
            <v>0</v>
          </cell>
        </row>
        <row r="193">
          <cell r="E193" t="str">
            <v>FVE51530</v>
          </cell>
          <cell r="F193" t="str">
            <v>805027338_FVE51530</v>
          </cell>
          <cell r="G193">
            <v>44853</v>
          </cell>
          <cell r="H193">
            <v>44853</v>
          </cell>
          <cell r="I193">
            <v>16266</v>
          </cell>
          <cell r="J193">
            <v>16266</v>
          </cell>
          <cell r="L193" t="str">
            <v>Factura devuelta</v>
          </cell>
          <cell r="M193">
            <v>0</v>
          </cell>
          <cell r="R193" t="str">
            <v>Devuelta</v>
          </cell>
          <cell r="S193">
            <v>44831</v>
          </cell>
          <cell r="T193">
            <v>44847</v>
          </cell>
          <cell r="U193">
            <v>44847</v>
          </cell>
          <cell r="V193">
            <v>44853</v>
          </cell>
          <cell r="W193">
            <v>835</v>
          </cell>
          <cell r="X193" t="str">
            <v>Más de 360</v>
          </cell>
          <cell r="Y193">
            <v>16266</v>
          </cell>
          <cell r="Z193">
            <v>16266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16266</v>
          </cell>
          <cell r="AH193" t="str">
            <v>MIGRACION</v>
          </cell>
          <cell r="AI193" t="str">
            <v>PAIWEB: Se realiza devolucón de factura se valida usuarioVacuna no se encuentra registrada en PAIWEB, favor registrar en paiweb para continuar con el respectivo tramite Luisa Mora</v>
          </cell>
          <cell r="AK193">
            <v>0</v>
          </cell>
          <cell r="AL193">
            <v>0</v>
          </cell>
          <cell r="AM193">
            <v>16266</v>
          </cell>
          <cell r="AN193" t="str">
            <v>DEVOLUCION</v>
          </cell>
          <cell r="AO193" t="str">
            <v>PAIWEB: Se realiza devolucón de factura se valida usuario Vacuna no se encuentra registrada en PAIWEB, favor registrar en paiweb para continuar con el respectivo tramite Luisa Mora</v>
          </cell>
          <cell r="AP193" t="str">
            <v>VACUNA</v>
          </cell>
          <cell r="AR193" t="str">
            <v>Ambulatorio</v>
          </cell>
          <cell r="AS193" t="str">
            <v>MIG-805027338</v>
          </cell>
          <cell r="AT193">
            <v>0</v>
          </cell>
          <cell r="AU193">
            <v>16266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0</v>
          </cell>
          <cell r="BD193">
            <v>0</v>
          </cell>
          <cell r="BH193">
            <v>0</v>
          </cell>
        </row>
        <row r="194">
          <cell r="E194" t="str">
            <v>FVE51057</v>
          </cell>
          <cell r="F194" t="str">
            <v>805027338_FVE51057</v>
          </cell>
          <cell r="G194">
            <v>44853</v>
          </cell>
          <cell r="H194">
            <v>44853</v>
          </cell>
          <cell r="I194">
            <v>8133</v>
          </cell>
          <cell r="J194">
            <v>8133</v>
          </cell>
          <cell r="L194" t="str">
            <v>Factura devuelta</v>
          </cell>
          <cell r="M194">
            <v>0</v>
          </cell>
          <cell r="R194" t="str">
            <v>Devuelta</v>
          </cell>
          <cell r="S194">
            <v>44809</v>
          </cell>
          <cell r="T194">
            <v>44847</v>
          </cell>
          <cell r="U194">
            <v>44847</v>
          </cell>
          <cell r="V194">
            <v>44853</v>
          </cell>
          <cell r="W194">
            <v>835</v>
          </cell>
          <cell r="X194" t="str">
            <v>Más de 360</v>
          </cell>
          <cell r="Y194">
            <v>8133</v>
          </cell>
          <cell r="Z194">
            <v>8133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8133</v>
          </cell>
          <cell r="AH194" t="str">
            <v>MIGRACION</v>
          </cell>
          <cell r="AI194" t="str">
            <v>PAIWEB: Se realiza devolucón de factura se valida usuarioVacuna no se encuentra registrada en PAIWEB, favor registrar en paiweb para continuar con el respectivo tramite Luisa Mora</v>
          </cell>
          <cell r="AK194">
            <v>0</v>
          </cell>
          <cell r="AL194">
            <v>0</v>
          </cell>
          <cell r="AM194">
            <v>8133</v>
          </cell>
          <cell r="AN194" t="str">
            <v>DEVOLUCION</v>
          </cell>
          <cell r="AO194" t="str">
            <v>PAIWEB: Se realiza devolucón de factura se valida usuario Vacuna no se encuentra registrada en PAIWEB, favor registrar en paiweb para continuar con el respectivo tramite Luisa Mora</v>
          </cell>
          <cell r="AP194" t="str">
            <v>VACUNA</v>
          </cell>
          <cell r="AR194" t="str">
            <v>Ambulatorio</v>
          </cell>
          <cell r="AS194" t="str">
            <v>MIG-805027338</v>
          </cell>
          <cell r="AT194">
            <v>0</v>
          </cell>
          <cell r="AU194">
            <v>8133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H194">
            <v>0</v>
          </cell>
        </row>
        <row r="195">
          <cell r="E195" t="str">
            <v>FVE51089</v>
          </cell>
          <cell r="F195" t="str">
            <v>805027338_FVE51089</v>
          </cell>
          <cell r="G195">
            <v>44853</v>
          </cell>
          <cell r="H195">
            <v>44853</v>
          </cell>
          <cell r="I195">
            <v>8133</v>
          </cell>
          <cell r="J195">
            <v>8133</v>
          </cell>
          <cell r="L195" t="str">
            <v>Factura devuelta</v>
          </cell>
          <cell r="M195">
            <v>0</v>
          </cell>
          <cell r="R195" t="str">
            <v>Devuelta</v>
          </cell>
          <cell r="S195">
            <v>44806</v>
          </cell>
          <cell r="T195">
            <v>44847</v>
          </cell>
          <cell r="U195">
            <v>44847</v>
          </cell>
          <cell r="V195">
            <v>44853</v>
          </cell>
          <cell r="W195">
            <v>835</v>
          </cell>
          <cell r="X195" t="str">
            <v>Más de 360</v>
          </cell>
          <cell r="Y195">
            <v>8133</v>
          </cell>
          <cell r="Z195">
            <v>8133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8133</v>
          </cell>
          <cell r="AH195" t="str">
            <v>MIGRACION</v>
          </cell>
          <cell r="AI195" t="str">
            <v>PAIWEB: Se realiza devolucón de factura se valida usuarioVacuna no se encuentra registrada en PAIWEB, favor registrar en paiweb para continuar con el respectivo tramite Luisa Mora</v>
          </cell>
          <cell r="AK195">
            <v>0</v>
          </cell>
          <cell r="AL195">
            <v>0</v>
          </cell>
          <cell r="AM195">
            <v>8133</v>
          </cell>
          <cell r="AN195" t="str">
            <v>DEVOLUCION</v>
          </cell>
          <cell r="AO195" t="str">
            <v>PAIWEB: Se realiza devolucón de factura se valida usuario Vacuna no se encuentra registrada en PAIWEB, favor registrar en paiweb para continuar con el respectivo tramite Luisa Mora</v>
          </cell>
          <cell r="AP195" t="str">
            <v>VACUNA</v>
          </cell>
          <cell r="AR195" t="str">
            <v>Ambulatorio</v>
          </cell>
          <cell r="AS195" t="str">
            <v>MIG-805027338</v>
          </cell>
          <cell r="AT195">
            <v>0</v>
          </cell>
          <cell r="AU195">
            <v>8133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H195">
            <v>0</v>
          </cell>
        </row>
        <row r="196">
          <cell r="E196" t="str">
            <v>FVE51112</v>
          </cell>
          <cell r="F196" t="str">
            <v>805027338_FVE51112</v>
          </cell>
          <cell r="G196">
            <v>44853</v>
          </cell>
          <cell r="H196">
            <v>44853</v>
          </cell>
          <cell r="I196">
            <v>8133</v>
          </cell>
          <cell r="J196">
            <v>8133</v>
          </cell>
          <cell r="L196" t="str">
            <v>Factura devuelta</v>
          </cell>
          <cell r="M196">
            <v>0</v>
          </cell>
          <cell r="R196" t="str">
            <v>Devuelta</v>
          </cell>
          <cell r="S196">
            <v>44811</v>
          </cell>
          <cell r="T196">
            <v>44847</v>
          </cell>
          <cell r="U196">
            <v>44847</v>
          </cell>
          <cell r="V196">
            <v>44853</v>
          </cell>
          <cell r="W196">
            <v>835</v>
          </cell>
          <cell r="X196" t="str">
            <v>Más de 360</v>
          </cell>
          <cell r="Y196">
            <v>8133</v>
          </cell>
          <cell r="Z196">
            <v>8133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8133</v>
          </cell>
          <cell r="AH196" t="str">
            <v>MIGRACION</v>
          </cell>
          <cell r="AI196" t="str">
            <v>PAIWEB: Se realiza devolucón de factura se valida usuarioVacuna no se encuentra registrada en PAIWEB, favor registrar en paiweb para continuar con el respectivo tramite Luisa Mora</v>
          </cell>
          <cell r="AK196">
            <v>0</v>
          </cell>
          <cell r="AL196">
            <v>0</v>
          </cell>
          <cell r="AM196">
            <v>8133</v>
          </cell>
          <cell r="AN196" t="str">
            <v>DEVOLUCION</v>
          </cell>
          <cell r="AO196" t="str">
            <v>PAIWEB: Se realiza devolucón de factura se valida usuario Vacuna no se encuentra registrada en PAIWEB, favor registrar en paiweb para continuar con el respectivo tramite Luisa Mora</v>
          </cell>
          <cell r="AP196" t="str">
            <v>VACUNA</v>
          </cell>
          <cell r="AR196" t="str">
            <v>Ambulatorio</v>
          </cell>
          <cell r="AS196" t="str">
            <v>MIG-805027338</v>
          </cell>
          <cell r="AT196">
            <v>0</v>
          </cell>
          <cell r="AU196">
            <v>8133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H196">
            <v>0</v>
          </cell>
        </row>
        <row r="197">
          <cell r="E197" t="str">
            <v>FVE51347</v>
          </cell>
          <cell r="F197" t="str">
            <v>805027338_FVE51347</v>
          </cell>
          <cell r="G197">
            <v>44853</v>
          </cell>
          <cell r="H197">
            <v>44853</v>
          </cell>
          <cell r="I197">
            <v>8133</v>
          </cell>
          <cell r="J197">
            <v>8133</v>
          </cell>
          <cell r="L197" t="str">
            <v>Factura devuelta</v>
          </cell>
          <cell r="M197">
            <v>0</v>
          </cell>
          <cell r="R197" t="str">
            <v>Devuelta</v>
          </cell>
          <cell r="S197">
            <v>44825</v>
          </cell>
          <cell r="T197">
            <v>44847</v>
          </cell>
          <cell r="U197">
            <v>44847</v>
          </cell>
          <cell r="V197">
            <v>44853</v>
          </cell>
          <cell r="W197">
            <v>835</v>
          </cell>
          <cell r="X197" t="str">
            <v>Más de 360</v>
          </cell>
          <cell r="Y197">
            <v>8133</v>
          </cell>
          <cell r="Z197">
            <v>8133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8133</v>
          </cell>
          <cell r="AH197" t="str">
            <v>MIGRACION</v>
          </cell>
          <cell r="AI197" t="str">
            <v>PAIWEB: Se realiza devolucón de factura se valida usuarioVacuna no se encuentra registrada en PAIWEB, favor registrar en paiweb para continuar con el respectivo tramite Luisa Mora</v>
          </cell>
          <cell r="AK197">
            <v>0</v>
          </cell>
          <cell r="AL197">
            <v>0</v>
          </cell>
          <cell r="AM197">
            <v>8133</v>
          </cell>
          <cell r="AN197" t="str">
            <v>DEVOLUCION</v>
          </cell>
          <cell r="AO197" t="str">
            <v>PAIWEB: Se realiza devolucón de factura se valida usuario Vacuna no se encuentra registrada en PAIWEB, favor registrar en paiweb para continuar con el respectivo tramite Luisa Mora</v>
          </cell>
          <cell r="AP197" t="str">
            <v>VACUNA</v>
          </cell>
          <cell r="AR197" t="str">
            <v>Ambulatorio</v>
          </cell>
          <cell r="AS197" t="str">
            <v>MIG-805027338</v>
          </cell>
          <cell r="AT197">
            <v>0</v>
          </cell>
          <cell r="AU197">
            <v>8133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H197">
            <v>0</v>
          </cell>
        </row>
        <row r="198">
          <cell r="E198" t="str">
            <v>FVE51724</v>
          </cell>
          <cell r="F198" t="str">
            <v>805027338_FVE51724</v>
          </cell>
          <cell r="G198">
            <v>44853</v>
          </cell>
          <cell r="H198">
            <v>44853</v>
          </cell>
          <cell r="I198">
            <v>8133</v>
          </cell>
          <cell r="J198">
            <v>8133</v>
          </cell>
          <cell r="L198" t="str">
            <v>Factura devuelta</v>
          </cell>
          <cell r="M198">
            <v>0</v>
          </cell>
          <cell r="R198" t="str">
            <v>Devuelta</v>
          </cell>
          <cell r="S198">
            <v>44811</v>
          </cell>
          <cell r="T198">
            <v>44847</v>
          </cell>
          <cell r="U198">
            <v>44847</v>
          </cell>
          <cell r="V198">
            <v>44853</v>
          </cell>
          <cell r="W198">
            <v>835</v>
          </cell>
          <cell r="X198" t="str">
            <v>Más de 360</v>
          </cell>
          <cell r="Y198">
            <v>8133</v>
          </cell>
          <cell r="Z198">
            <v>8133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8133</v>
          </cell>
          <cell r="AH198" t="str">
            <v>MIGRACION</v>
          </cell>
          <cell r="AI198" t="str">
            <v>PAIWEB: Se realiza devolucón de factura se valida usuarioVacuna no se encuentra registrada en PAIWEB, favor registrar en paiweb para continuar con el respectivo tramite Luisa Mora</v>
          </cell>
          <cell r="AK198">
            <v>0</v>
          </cell>
          <cell r="AL198">
            <v>0</v>
          </cell>
          <cell r="AM198">
            <v>8133</v>
          </cell>
          <cell r="AN198" t="str">
            <v>DEVOLUCION</v>
          </cell>
          <cell r="AO198" t="str">
            <v>PAIWEB: Se realiza devolucón de factura se valida usuario Vacuna no se encuentra registrada en PAIWEB, favor registrar en paiweb para continuar con el respectivo tramite Luisa Mora</v>
          </cell>
          <cell r="AP198" t="str">
            <v>VACUNA</v>
          </cell>
          <cell r="AR198" t="str">
            <v>Ambulatorio</v>
          </cell>
          <cell r="AS198" t="str">
            <v>MIG-805027338</v>
          </cell>
          <cell r="AT198">
            <v>0</v>
          </cell>
          <cell r="AU198">
            <v>8133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H198">
            <v>0</v>
          </cell>
        </row>
        <row r="199">
          <cell r="E199" t="str">
            <v>FVE51725</v>
          </cell>
          <cell r="F199" t="str">
            <v>805027338_FVE51725</v>
          </cell>
          <cell r="G199">
            <v>44853</v>
          </cell>
          <cell r="H199">
            <v>44853</v>
          </cell>
          <cell r="I199">
            <v>8133</v>
          </cell>
          <cell r="J199">
            <v>8133</v>
          </cell>
          <cell r="L199" t="str">
            <v>Factura devuelta</v>
          </cell>
          <cell r="M199">
            <v>0</v>
          </cell>
          <cell r="R199" t="str">
            <v>Devuelta</v>
          </cell>
          <cell r="S199">
            <v>44811</v>
          </cell>
          <cell r="T199">
            <v>44847</v>
          </cell>
          <cell r="U199">
            <v>44847</v>
          </cell>
          <cell r="V199">
            <v>44853</v>
          </cell>
          <cell r="W199">
            <v>835</v>
          </cell>
          <cell r="X199" t="str">
            <v>Más de 360</v>
          </cell>
          <cell r="Y199">
            <v>8133</v>
          </cell>
          <cell r="Z199">
            <v>8133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8133</v>
          </cell>
          <cell r="AH199" t="str">
            <v>MIGRACION</v>
          </cell>
          <cell r="AI199" t="str">
            <v>PAIWEB: Se realiza devolucón de factura se valida usuarioVacuna no se encuentra registrada en PAIWEB, favor registrar en paiweb para continuar con el respectivo tramite Luisa Mora</v>
          </cell>
          <cell r="AK199">
            <v>0</v>
          </cell>
          <cell r="AL199">
            <v>0</v>
          </cell>
          <cell r="AM199">
            <v>8133</v>
          </cell>
          <cell r="AN199" t="str">
            <v>DEVOLUCION</v>
          </cell>
          <cell r="AO199" t="str">
            <v>PAIWEB: Se realiza devolucón de factura se valida usuario Vacuna no se encuentra registrada en PAIWEB, favor registrar en paiweb para continuar con el respectivo tramite Luisa Mora</v>
          </cell>
          <cell r="AP199" t="str">
            <v>VACUNA</v>
          </cell>
          <cell r="AR199" t="str">
            <v>Ambulatorio</v>
          </cell>
          <cell r="AS199" t="str">
            <v>MIG-805027338</v>
          </cell>
          <cell r="AT199">
            <v>0</v>
          </cell>
          <cell r="AU199">
            <v>8133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H199">
            <v>0</v>
          </cell>
        </row>
        <row r="200">
          <cell r="E200" t="str">
            <v>FVE51734</v>
          </cell>
          <cell r="F200" t="str">
            <v>805027338_FVE51734</v>
          </cell>
          <cell r="G200">
            <v>44853</v>
          </cell>
          <cell r="H200">
            <v>44853</v>
          </cell>
          <cell r="I200">
            <v>8133</v>
          </cell>
          <cell r="J200">
            <v>8133</v>
          </cell>
          <cell r="L200" t="str">
            <v>Factura devuelta</v>
          </cell>
          <cell r="M200">
            <v>0</v>
          </cell>
          <cell r="R200" t="str">
            <v>Devuelta</v>
          </cell>
          <cell r="S200">
            <v>44830</v>
          </cell>
          <cell r="T200">
            <v>44847</v>
          </cell>
          <cell r="U200">
            <v>44847</v>
          </cell>
          <cell r="V200">
            <v>44853</v>
          </cell>
          <cell r="W200">
            <v>835</v>
          </cell>
          <cell r="X200" t="str">
            <v>Más de 360</v>
          </cell>
          <cell r="Y200">
            <v>8133</v>
          </cell>
          <cell r="Z200">
            <v>8133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8133</v>
          </cell>
          <cell r="AH200" t="str">
            <v>MIGRACION</v>
          </cell>
          <cell r="AI200" t="str">
            <v>PAIWEB: Se realiza devolucón de factura se valida usuarioVacuna no se encuentra registrada en PAIWEB, favor registrar en paiweb para continuar con el respectivo tramite Luisa Mora</v>
          </cell>
          <cell r="AK200">
            <v>0</v>
          </cell>
          <cell r="AL200">
            <v>0</v>
          </cell>
          <cell r="AM200">
            <v>8133</v>
          </cell>
          <cell r="AN200" t="str">
            <v>DEVOLUCION</v>
          </cell>
          <cell r="AO200" t="str">
            <v>PAIWEB: Se realiza devolucón de factura se valida usuario Vacuna no se encuentra registrada en PAIWEB, favor registrar en paiweb para continuar con el respectivo tramite Luisa Mora</v>
          </cell>
          <cell r="AP200" t="str">
            <v>VACUNA</v>
          </cell>
          <cell r="AR200" t="str">
            <v>Ambulatorio</v>
          </cell>
          <cell r="AS200" t="str">
            <v>MIG-805027338</v>
          </cell>
          <cell r="AT200">
            <v>0</v>
          </cell>
          <cell r="AU200">
            <v>8133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H200">
            <v>0</v>
          </cell>
        </row>
        <row r="201">
          <cell r="E201" t="str">
            <v>FVE51753</v>
          </cell>
          <cell r="F201" t="str">
            <v>805027338_FVE51753</v>
          </cell>
          <cell r="G201">
            <v>44853</v>
          </cell>
          <cell r="H201">
            <v>44853</v>
          </cell>
          <cell r="I201">
            <v>8133</v>
          </cell>
          <cell r="J201">
            <v>8133</v>
          </cell>
          <cell r="L201" t="str">
            <v>Factura devuelta</v>
          </cell>
          <cell r="M201">
            <v>0</v>
          </cell>
          <cell r="R201" t="str">
            <v>Devuelta</v>
          </cell>
          <cell r="S201">
            <v>44830</v>
          </cell>
          <cell r="T201">
            <v>44847</v>
          </cell>
          <cell r="U201">
            <v>44847</v>
          </cell>
          <cell r="V201">
            <v>44853</v>
          </cell>
          <cell r="W201">
            <v>835</v>
          </cell>
          <cell r="X201" t="str">
            <v>Más de 360</v>
          </cell>
          <cell r="Y201">
            <v>8133</v>
          </cell>
          <cell r="Z201">
            <v>8133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8133</v>
          </cell>
          <cell r="AH201" t="str">
            <v>MIGRACION</v>
          </cell>
          <cell r="AI201" t="str">
            <v>PAIWEB: Se realiza devolucón de factura se valida usuarioVacuna no se encuentra registrada en PAIWEB, favor registrar en paiweb para continuar con el respectivo tramite Luisa Mora</v>
          </cell>
          <cell r="AK201">
            <v>0</v>
          </cell>
          <cell r="AL201">
            <v>0</v>
          </cell>
          <cell r="AM201">
            <v>8133</v>
          </cell>
          <cell r="AN201" t="str">
            <v>DEVOLUCION</v>
          </cell>
          <cell r="AO201" t="str">
            <v>PAIWEB: Se realiza devolucón de factura se valida usuario Vacuna no se encuentra registrada en PAIWEB, favor registrar en paiweb para continuar con el respectivo tramite Luisa Mora</v>
          </cell>
          <cell r="AP201" t="str">
            <v>VACUNA</v>
          </cell>
          <cell r="AR201" t="str">
            <v>Ambulatorio</v>
          </cell>
          <cell r="AS201" t="str">
            <v>MIG-805027338</v>
          </cell>
          <cell r="AT201">
            <v>0</v>
          </cell>
          <cell r="AU201">
            <v>8133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H201">
            <v>0</v>
          </cell>
        </row>
        <row r="202">
          <cell r="E202" t="str">
            <v>FVE51767</v>
          </cell>
          <cell r="F202" t="str">
            <v>805027338_FVE51767</v>
          </cell>
          <cell r="G202">
            <v>44853</v>
          </cell>
          <cell r="H202">
            <v>44853</v>
          </cell>
          <cell r="I202">
            <v>8133</v>
          </cell>
          <cell r="J202">
            <v>8133</v>
          </cell>
          <cell r="L202" t="str">
            <v>Factura devuelta</v>
          </cell>
          <cell r="M202">
            <v>0</v>
          </cell>
          <cell r="R202" t="str">
            <v>Devuelta</v>
          </cell>
          <cell r="S202">
            <v>44832</v>
          </cell>
          <cell r="T202">
            <v>44847</v>
          </cell>
          <cell r="U202">
            <v>44847</v>
          </cell>
          <cell r="V202">
            <v>44853</v>
          </cell>
          <cell r="W202">
            <v>835</v>
          </cell>
          <cell r="X202" t="str">
            <v>Más de 360</v>
          </cell>
          <cell r="Y202">
            <v>8133</v>
          </cell>
          <cell r="Z202">
            <v>8133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8133</v>
          </cell>
          <cell r="AH202" t="str">
            <v>MIGRACION</v>
          </cell>
          <cell r="AI202" t="str">
            <v>PAIWEB: Se realiza devolucón de factura se valida usuarioVacuna no se encuentra registrada en PAIWEB, favor registrar en paiweb para continuar con el respectivo tramite Luisa Mora</v>
          </cell>
          <cell r="AK202">
            <v>0</v>
          </cell>
          <cell r="AL202">
            <v>0</v>
          </cell>
          <cell r="AM202">
            <v>8133</v>
          </cell>
          <cell r="AN202" t="str">
            <v>DEVOLUCION</v>
          </cell>
          <cell r="AO202" t="str">
            <v>PAIWEB: Se realiza devolucón de factura se valida usuario Vacuna no se encuentra registrada en PAIWEB, favor registrar en paiweb para continuar con el respectivo tramite Luisa Mora</v>
          </cell>
          <cell r="AP202" t="str">
            <v>VACUNA</v>
          </cell>
          <cell r="AR202" t="str">
            <v>Ambulatorio</v>
          </cell>
          <cell r="AS202" t="str">
            <v>MIG-805027338</v>
          </cell>
          <cell r="AT202">
            <v>0</v>
          </cell>
          <cell r="AU202">
            <v>8133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H202">
            <v>0</v>
          </cell>
        </row>
        <row r="203">
          <cell r="E203" t="str">
            <v>FVE51780</v>
          </cell>
          <cell r="F203" t="str">
            <v>805027338_FVE51780</v>
          </cell>
          <cell r="G203">
            <v>44853</v>
          </cell>
          <cell r="H203">
            <v>44853</v>
          </cell>
          <cell r="I203">
            <v>8133</v>
          </cell>
          <cell r="J203">
            <v>8133</v>
          </cell>
          <cell r="L203" t="str">
            <v>Factura devuelta</v>
          </cell>
          <cell r="M203">
            <v>0</v>
          </cell>
          <cell r="R203" t="str">
            <v>Devuelta</v>
          </cell>
          <cell r="S203">
            <v>44818</v>
          </cell>
          <cell r="T203">
            <v>44847</v>
          </cell>
          <cell r="U203">
            <v>44847</v>
          </cell>
          <cell r="V203">
            <v>44853</v>
          </cell>
          <cell r="W203">
            <v>835</v>
          </cell>
          <cell r="X203" t="str">
            <v>Más de 360</v>
          </cell>
          <cell r="Y203">
            <v>8133</v>
          </cell>
          <cell r="Z203">
            <v>8133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8133</v>
          </cell>
          <cell r="AH203" t="str">
            <v>MIGRACION</v>
          </cell>
          <cell r="AI203" t="str">
            <v>PAIWEB: Se realiza devolucón de factura se valida usuarioVacuna no se encuentra registrada en PAIWEB, favor registrar en paiweb para continuar con el respectivo tramite Luisa Mora</v>
          </cell>
          <cell r="AK203">
            <v>0</v>
          </cell>
          <cell r="AL203">
            <v>0</v>
          </cell>
          <cell r="AM203">
            <v>8133</v>
          </cell>
          <cell r="AN203" t="str">
            <v>DEVOLUCION</v>
          </cell>
          <cell r="AO203" t="str">
            <v>PAIWEB: Se realiza devolucón de factura se valida usuario Vacuna no se encuentra registrada en PAIWEB, favor registrar en paiweb para continuar con el respectivo tramite Luisa Mora</v>
          </cell>
          <cell r="AP203" t="str">
            <v>VACUNA</v>
          </cell>
          <cell r="AR203" t="str">
            <v>Ambulatorio</v>
          </cell>
          <cell r="AS203" t="str">
            <v>MIG-805027338</v>
          </cell>
          <cell r="AT203">
            <v>0</v>
          </cell>
          <cell r="AU203">
            <v>8133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H203">
            <v>0</v>
          </cell>
        </row>
        <row r="204">
          <cell r="E204" t="str">
            <v>FVE51798</v>
          </cell>
          <cell r="F204" t="str">
            <v>805027338_FVE51798</v>
          </cell>
          <cell r="G204">
            <v>44853</v>
          </cell>
          <cell r="H204">
            <v>44853</v>
          </cell>
          <cell r="I204">
            <v>8133</v>
          </cell>
          <cell r="J204">
            <v>8133</v>
          </cell>
          <cell r="L204" t="str">
            <v>Factura devuelta</v>
          </cell>
          <cell r="M204">
            <v>0</v>
          </cell>
          <cell r="R204" t="str">
            <v>Devuelta</v>
          </cell>
          <cell r="S204">
            <v>44819</v>
          </cell>
          <cell r="T204">
            <v>44847</v>
          </cell>
          <cell r="U204">
            <v>44847</v>
          </cell>
          <cell r="V204">
            <v>44853</v>
          </cell>
          <cell r="W204">
            <v>835</v>
          </cell>
          <cell r="X204" t="str">
            <v>Más de 360</v>
          </cell>
          <cell r="Y204">
            <v>8133</v>
          </cell>
          <cell r="Z204">
            <v>8133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8133</v>
          </cell>
          <cell r="AH204" t="str">
            <v>MIGRACION</v>
          </cell>
          <cell r="AI204" t="str">
            <v>PAIWEB: Se realiza devolucón de factura se valida usuarioVacuna no se encuentra registrada en PAIWEB, favor registrar en paiweb para continuar con el respectivo tramite Luisa Mora</v>
          </cell>
          <cell r="AK204">
            <v>0</v>
          </cell>
          <cell r="AL204">
            <v>0</v>
          </cell>
          <cell r="AM204">
            <v>8133</v>
          </cell>
          <cell r="AN204" t="str">
            <v>DEVOLUCION</v>
          </cell>
          <cell r="AO204" t="str">
            <v>PAIWEB: Se realiza devolucón de factura se valida usuario Vacuna no se encuentra registrada en PAIWEB, favor registrar en paiweb para continuar con el respectivo tramite Luisa Mora</v>
          </cell>
          <cell r="AP204" t="str">
            <v>VACUNA</v>
          </cell>
          <cell r="AR204" t="str">
            <v>Ambulatorio</v>
          </cell>
          <cell r="AS204" t="str">
            <v>MIG-805027338</v>
          </cell>
          <cell r="AT204">
            <v>0</v>
          </cell>
          <cell r="AU204">
            <v>8133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H204">
            <v>0</v>
          </cell>
        </row>
        <row r="205">
          <cell r="E205" t="str">
            <v>FVE51803</v>
          </cell>
          <cell r="F205" t="str">
            <v>805027338_FVE51803</v>
          </cell>
          <cell r="G205">
            <v>44853</v>
          </cell>
          <cell r="H205">
            <v>44853</v>
          </cell>
          <cell r="I205">
            <v>8133</v>
          </cell>
          <cell r="J205">
            <v>8133</v>
          </cell>
          <cell r="L205" t="str">
            <v>Factura devuelta</v>
          </cell>
          <cell r="M205">
            <v>0</v>
          </cell>
          <cell r="R205" t="str">
            <v>Devuelta</v>
          </cell>
          <cell r="S205">
            <v>44817</v>
          </cell>
          <cell r="T205">
            <v>44847</v>
          </cell>
          <cell r="U205">
            <v>44847</v>
          </cell>
          <cell r="V205">
            <v>44853</v>
          </cell>
          <cell r="W205">
            <v>835</v>
          </cell>
          <cell r="X205" t="str">
            <v>Más de 360</v>
          </cell>
          <cell r="Y205">
            <v>8133</v>
          </cell>
          <cell r="Z205">
            <v>8133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8133</v>
          </cell>
          <cell r="AH205" t="str">
            <v>MIGRACION</v>
          </cell>
          <cell r="AI205" t="str">
            <v>PAIWEB: Se realiza devolucón de factura se valida usuarioVacuna no se encuentra registrada en PAIWEB, favor registrar en paiweb para continuar con el respectivo tramite Luisa Mora</v>
          </cell>
          <cell r="AK205">
            <v>0</v>
          </cell>
          <cell r="AL205">
            <v>0</v>
          </cell>
          <cell r="AM205">
            <v>8133</v>
          </cell>
          <cell r="AN205" t="str">
            <v>DEVOLUCION</v>
          </cell>
          <cell r="AO205" t="str">
            <v>PAIWEB: Se realiza devolucón de factura se valida usuario Vacuna no se encuentra registrada en PAIWEB, favor registrar en paiweb para continuar con el respectivo tramite Luisa Mora</v>
          </cell>
          <cell r="AP205" t="str">
            <v>VACUNA</v>
          </cell>
          <cell r="AR205" t="str">
            <v>Ambulatorio</v>
          </cell>
          <cell r="AS205" t="str">
            <v>MIG-805027338</v>
          </cell>
          <cell r="AT205">
            <v>0</v>
          </cell>
          <cell r="AU205">
            <v>8133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H205">
            <v>0</v>
          </cell>
        </row>
        <row r="206">
          <cell r="E206" t="str">
            <v>FVE51823</v>
          </cell>
          <cell r="F206" t="str">
            <v>805027338_FVE51823</v>
          </cell>
          <cell r="G206">
            <v>44853</v>
          </cell>
          <cell r="H206">
            <v>44853</v>
          </cell>
          <cell r="I206">
            <v>8133</v>
          </cell>
          <cell r="J206">
            <v>8133</v>
          </cell>
          <cell r="L206" t="str">
            <v>Factura devuelta</v>
          </cell>
          <cell r="M206">
            <v>0</v>
          </cell>
          <cell r="R206" t="str">
            <v>Devuelta</v>
          </cell>
          <cell r="S206">
            <v>44806</v>
          </cell>
          <cell r="T206">
            <v>44847</v>
          </cell>
          <cell r="U206">
            <v>44847</v>
          </cell>
          <cell r="V206">
            <v>44853</v>
          </cell>
          <cell r="W206">
            <v>835</v>
          </cell>
          <cell r="X206" t="str">
            <v>Más de 360</v>
          </cell>
          <cell r="Y206">
            <v>8133</v>
          </cell>
          <cell r="Z206">
            <v>8133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8133</v>
          </cell>
          <cell r="AH206" t="str">
            <v>MIGRACION</v>
          </cell>
          <cell r="AI206" t="str">
            <v>PAIWEB: Se realiza devolucón de factura se valida usuarioVacuna no se encuentra registrada en PAIWEB, favor registrar en paiweb para continuar con el respectivo tramite Luisa Mora</v>
          </cell>
          <cell r="AK206">
            <v>0</v>
          </cell>
          <cell r="AL206">
            <v>0</v>
          </cell>
          <cell r="AM206">
            <v>8133</v>
          </cell>
          <cell r="AN206" t="str">
            <v>DEVOLUCION</v>
          </cell>
          <cell r="AO206" t="str">
            <v>PAIWEB: Se realiza devolucón de factura se valida usuario Vacuna no se encuentra registrada en PAIWEB, favor registrar en paiweb para continuar con el respectivo tramite Luisa Mora</v>
          </cell>
          <cell r="AP206" t="str">
            <v>VACUNA</v>
          </cell>
          <cell r="AR206" t="str">
            <v>Ambulatorio</v>
          </cell>
          <cell r="AS206" t="str">
            <v>MIG-805027338</v>
          </cell>
          <cell r="AT206">
            <v>0</v>
          </cell>
          <cell r="AU206">
            <v>8133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H206">
            <v>0</v>
          </cell>
        </row>
        <row r="207">
          <cell r="E207" t="str">
            <v>FVE51824</v>
          </cell>
          <cell r="F207" t="str">
            <v>805027338_FVE51824</v>
          </cell>
          <cell r="G207">
            <v>44853</v>
          </cell>
          <cell r="H207">
            <v>44853</v>
          </cell>
          <cell r="I207">
            <v>8133</v>
          </cell>
          <cell r="J207">
            <v>8133</v>
          </cell>
          <cell r="L207" t="str">
            <v>Factura devuelta</v>
          </cell>
          <cell r="M207">
            <v>0</v>
          </cell>
          <cell r="R207" t="str">
            <v>Devuelta</v>
          </cell>
          <cell r="S207">
            <v>44806</v>
          </cell>
          <cell r="T207">
            <v>44847</v>
          </cell>
          <cell r="U207">
            <v>44847</v>
          </cell>
          <cell r="V207">
            <v>44853</v>
          </cell>
          <cell r="W207">
            <v>835</v>
          </cell>
          <cell r="X207" t="str">
            <v>Más de 360</v>
          </cell>
          <cell r="Y207">
            <v>8133</v>
          </cell>
          <cell r="Z207">
            <v>8133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8133</v>
          </cell>
          <cell r="AH207" t="str">
            <v>MIGRACION</v>
          </cell>
          <cell r="AI207" t="str">
            <v>PAIWEB: Se realiza devolucón de factura se valida usuarioVacuna no se encuentra registrada en PAIWEB, favor registrar en paiweb para continuar con el respectivo tramite Luisa Mora</v>
          </cell>
          <cell r="AK207">
            <v>0</v>
          </cell>
          <cell r="AL207">
            <v>0</v>
          </cell>
          <cell r="AM207">
            <v>8133</v>
          </cell>
          <cell r="AN207" t="str">
            <v>DEVOLUCION</v>
          </cell>
          <cell r="AO207" t="str">
            <v>PAIWEB: Se realiza devolucón de factura se valida usuario Vacuna no se encuentra registrada en PAIWEB, favor registrar en paiweb para continuar con el respectivo tramite Luisa Mora</v>
          </cell>
          <cell r="AP207" t="str">
            <v>VACUNA</v>
          </cell>
          <cell r="AR207" t="str">
            <v>Ambulatorio</v>
          </cell>
          <cell r="AS207" t="str">
            <v>MIG-805027338</v>
          </cell>
          <cell r="AT207">
            <v>0</v>
          </cell>
          <cell r="AU207">
            <v>8133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H207">
            <v>0</v>
          </cell>
        </row>
        <row r="208">
          <cell r="E208" t="str">
            <v>FVE51835</v>
          </cell>
          <cell r="F208" t="str">
            <v>805027338_FVE51835</v>
          </cell>
          <cell r="G208">
            <v>44853</v>
          </cell>
          <cell r="H208">
            <v>44853</v>
          </cell>
          <cell r="I208">
            <v>8133</v>
          </cell>
          <cell r="J208">
            <v>8133</v>
          </cell>
          <cell r="L208" t="str">
            <v>Factura devuelta</v>
          </cell>
          <cell r="M208">
            <v>0</v>
          </cell>
          <cell r="R208" t="str">
            <v>Devuelta</v>
          </cell>
          <cell r="S208">
            <v>44817</v>
          </cell>
          <cell r="T208">
            <v>44847</v>
          </cell>
          <cell r="U208">
            <v>44847</v>
          </cell>
          <cell r="V208">
            <v>44853</v>
          </cell>
          <cell r="W208">
            <v>835</v>
          </cell>
          <cell r="X208" t="str">
            <v>Más de 360</v>
          </cell>
          <cell r="Y208">
            <v>8133</v>
          </cell>
          <cell r="Z208">
            <v>8133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8133</v>
          </cell>
          <cell r="AH208" t="str">
            <v>MIGRACION</v>
          </cell>
          <cell r="AI208" t="str">
            <v>PAIWEB: Se realiza devolucón de factura se valida usuarioVacuna no se encuentra registrada en PAIWEB, favor registrar en paiweb para continuar con el respectivo tramite Luisa Mora</v>
          </cell>
          <cell r="AK208">
            <v>0</v>
          </cell>
          <cell r="AL208">
            <v>0</v>
          </cell>
          <cell r="AM208">
            <v>8133</v>
          </cell>
          <cell r="AN208" t="str">
            <v>DEVOLUCION</v>
          </cell>
          <cell r="AO208" t="str">
            <v>PAIWEB: Se realiza devolucón de factura se valida usuario Vacuna no se encuentra registrada en PAIWEB, favor registrar en paiweb para continuar con el respectivo tramite Luisa Mora</v>
          </cell>
          <cell r="AP208" t="str">
            <v>VACUNA</v>
          </cell>
          <cell r="AR208" t="str">
            <v>Ambulatorio</v>
          </cell>
          <cell r="AS208" t="str">
            <v>MIG-805027338</v>
          </cell>
          <cell r="AT208">
            <v>0</v>
          </cell>
          <cell r="AU208">
            <v>8133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H208">
            <v>0</v>
          </cell>
        </row>
        <row r="209">
          <cell r="E209" t="str">
            <v>FVE51882</v>
          </cell>
          <cell r="F209" t="str">
            <v>805027338_FVE51882</v>
          </cell>
          <cell r="G209">
            <v>44853</v>
          </cell>
          <cell r="H209">
            <v>44853</v>
          </cell>
          <cell r="I209">
            <v>8133</v>
          </cell>
          <cell r="J209">
            <v>8133</v>
          </cell>
          <cell r="L209" t="str">
            <v>Factura devuelta</v>
          </cell>
          <cell r="M209">
            <v>0</v>
          </cell>
          <cell r="R209" t="str">
            <v>Devuelta</v>
          </cell>
          <cell r="S209">
            <v>44832</v>
          </cell>
          <cell r="T209">
            <v>44847</v>
          </cell>
          <cell r="U209">
            <v>44847</v>
          </cell>
          <cell r="V209">
            <v>44853</v>
          </cell>
          <cell r="W209">
            <v>835</v>
          </cell>
          <cell r="X209" t="str">
            <v>Más de 360</v>
          </cell>
          <cell r="Y209">
            <v>8133</v>
          </cell>
          <cell r="Z209">
            <v>8133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8133</v>
          </cell>
          <cell r="AH209" t="str">
            <v>MIGRACION</v>
          </cell>
          <cell r="AI209" t="str">
            <v>PAIWEB: Se realiza devolucón de factura se valida usuarioVacuna no se encuentra registrada en PAIWEB, favor registrar en paiweb para continuar con el respectivo tramite Luisa Mora</v>
          </cell>
          <cell r="AK209">
            <v>0</v>
          </cell>
          <cell r="AL209">
            <v>0</v>
          </cell>
          <cell r="AM209">
            <v>8133</v>
          </cell>
          <cell r="AN209" t="str">
            <v>DEVOLUCION</v>
          </cell>
          <cell r="AO209" t="str">
            <v>PAIWEB: Se realiza devolucón de factura se valida usuario Vacuna no se encuentra registrada en PAIWEB, favor registrar en paiweb para continuar con el respectivo tramite Luisa Mora</v>
          </cell>
          <cell r="AP209" t="str">
            <v>VACUNA</v>
          </cell>
          <cell r="AR209" t="str">
            <v>Ambulatorio</v>
          </cell>
          <cell r="AS209" t="str">
            <v>MIG-805027338</v>
          </cell>
          <cell r="AT209">
            <v>0</v>
          </cell>
          <cell r="AU209">
            <v>8133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H209">
            <v>0</v>
          </cell>
        </row>
        <row r="210">
          <cell r="E210" t="str">
            <v>FVE52085</v>
          </cell>
          <cell r="F210" t="str">
            <v>805027338_FVE52085</v>
          </cell>
          <cell r="G210">
            <v>44853</v>
          </cell>
          <cell r="H210">
            <v>44853</v>
          </cell>
          <cell r="I210">
            <v>8133</v>
          </cell>
          <cell r="J210">
            <v>8133</v>
          </cell>
          <cell r="L210" t="str">
            <v>Factura devuelta</v>
          </cell>
          <cell r="M210">
            <v>0</v>
          </cell>
          <cell r="R210" t="str">
            <v>Devuelta</v>
          </cell>
          <cell r="S210">
            <v>44830</v>
          </cell>
          <cell r="T210">
            <v>44847</v>
          </cell>
          <cell r="U210">
            <v>44847</v>
          </cell>
          <cell r="V210">
            <v>44853</v>
          </cell>
          <cell r="W210">
            <v>835</v>
          </cell>
          <cell r="X210" t="str">
            <v>Más de 360</v>
          </cell>
          <cell r="Y210">
            <v>8133</v>
          </cell>
          <cell r="Z210">
            <v>8133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8133</v>
          </cell>
          <cell r="AH210" t="str">
            <v>MIGRACION</v>
          </cell>
          <cell r="AI210" t="str">
            <v>PAIWEB: Se realiza devolucón de factura se valida usuarioVacuna no se encuentra registrada en PAIWEB, favor registrar en paiweb para continuar con el respectivo tramite Luisa Mora</v>
          </cell>
          <cell r="AK210">
            <v>0</v>
          </cell>
          <cell r="AL210">
            <v>0</v>
          </cell>
          <cell r="AM210">
            <v>8133</v>
          </cell>
          <cell r="AN210" t="str">
            <v>DEVOLUCION</v>
          </cell>
          <cell r="AO210" t="str">
            <v>PAIWEB: Se realiza devolucón de factura se valida usuario Vacuna no se encuentra registrada en PAIWEB, favor registrar en paiweb para continuar con el respectivo tramite Luisa Mora</v>
          </cell>
          <cell r="AP210" t="str">
            <v>VACUNA</v>
          </cell>
          <cell r="AR210" t="str">
            <v>Ambulatorio</v>
          </cell>
          <cell r="AS210" t="str">
            <v>MIG-805027338</v>
          </cell>
          <cell r="AT210">
            <v>0</v>
          </cell>
          <cell r="AU210">
            <v>8133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H210">
            <v>0</v>
          </cell>
        </row>
        <row r="211">
          <cell r="E211" t="str">
            <v>FVE52089</v>
          </cell>
          <cell r="F211" t="str">
            <v>805027338_FVE52089</v>
          </cell>
          <cell r="G211">
            <v>44853</v>
          </cell>
          <cell r="H211">
            <v>44853</v>
          </cell>
          <cell r="I211">
            <v>8133</v>
          </cell>
          <cell r="J211">
            <v>8133</v>
          </cell>
          <cell r="L211" t="str">
            <v>Factura devuelta</v>
          </cell>
          <cell r="M211">
            <v>0</v>
          </cell>
          <cell r="R211" t="str">
            <v>Devuelta</v>
          </cell>
          <cell r="S211">
            <v>44819</v>
          </cell>
          <cell r="T211">
            <v>44847</v>
          </cell>
          <cell r="U211">
            <v>44847</v>
          </cell>
          <cell r="V211">
            <v>44853</v>
          </cell>
          <cell r="W211">
            <v>835</v>
          </cell>
          <cell r="X211" t="str">
            <v>Más de 360</v>
          </cell>
          <cell r="Y211">
            <v>8133</v>
          </cell>
          <cell r="Z211">
            <v>8133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8133</v>
          </cell>
          <cell r="AH211" t="str">
            <v>MIGRACION</v>
          </cell>
          <cell r="AI211" t="str">
            <v>PAIWEB: Se realiza devolucón de factura se valida usuarioVacuna no se encuentra registrada en PAIWEB, favor registrar en paiweb para continuar con el respectivo tramite Luisa Mora</v>
          </cell>
          <cell r="AK211">
            <v>0</v>
          </cell>
          <cell r="AL211">
            <v>0</v>
          </cell>
          <cell r="AM211">
            <v>8133</v>
          </cell>
          <cell r="AN211" t="str">
            <v>DEVOLUCION</v>
          </cell>
          <cell r="AO211" t="str">
            <v>PAIWEB: Se realiza devolucón de factura se valida usuario Vacuna no se encuentra registrada en PAIWEB, favor registrar en paiweb para continuar con el respectivo tramite Luisa Mora</v>
          </cell>
          <cell r="AP211" t="str">
            <v>VACUNA</v>
          </cell>
          <cell r="AR211" t="str">
            <v>Ambulatorio</v>
          </cell>
          <cell r="AS211" t="str">
            <v>MIG-805027338</v>
          </cell>
          <cell r="AT211">
            <v>0</v>
          </cell>
          <cell r="AU211">
            <v>8133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H211">
            <v>0</v>
          </cell>
        </row>
        <row r="212">
          <cell r="E212" t="str">
            <v>FVE52090</v>
          </cell>
          <cell r="F212" t="str">
            <v>805027338_FVE52090</v>
          </cell>
          <cell r="G212">
            <v>44853</v>
          </cell>
          <cell r="H212">
            <v>44853</v>
          </cell>
          <cell r="I212">
            <v>8133</v>
          </cell>
          <cell r="J212">
            <v>8133</v>
          </cell>
          <cell r="L212" t="str">
            <v>Factura devuelta</v>
          </cell>
          <cell r="M212">
            <v>0</v>
          </cell>
          <cell r="R212" t="str">
            <v>Devuelta</v>
          </cell>
          <cell r="S212">
            <v>44832</v>
          </cell>
          <cell r="T212">
            <v>44847</v>
          </cell>
          <cell r="U212">
            <v>44847</v>
          </cell>
          <cell r="V212">
            <v>44853</v>
          </cell>
          <cell r="W212">
            <v>835</v>
          </cell>
          <cell r="X212" t="str">
            <v>Más de 360</v>
          </cell>
          <cell r="Y212">
            <v>8133</v>
          </cell>
          <cell r="Z212">
            <v>8133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8133</v>
          </cell>
          <cell r="AH212" t="str">
            <v>MIGRACION</v>
          </cell>
          <cell r="AI212" t="str">
            <v>PAIWEB: Se realiza devolucón de factura se valida usuarioVacuna no se encuentra registrada en PAIWEB, favor registrar en paiweb para continuar con el respectivo tramite Luisa Mora</v>
          </cell>
          <cell r="AK212">
            <v>0</v>
          </cell>
          <cell r="AL212">
            <v>0</v>
          </cell>
          <cell r="AM212">
            <v>8133</v>
          </cell>
          <cell r="AN212" t="str">
            <v>DEVOLUCION</v>
          </cell>
          <cell r="AO212" t="str">
            <v>PAIWEB: Se realiza devolucón de factura se valida usuario Vacuna no se encuentra registrada en PAIWEB, favor registrar en paiweb para continuar con el respectivo tramite Luisa Mora</v>
          </cell>
          <cell r="AP212" t="str">
            <v>VACUNA</v>
          </cell>
          <cell r="AR212" t="str">
            <v>Ambulatorio</v>
          </cell>
          <cell r="AS212" t="str">
            <v>MIG-805027338</v>
          </cell>
          <cell r="AT212">
            <v>0</v>
          </cell>
          <cell r="AU212">
            <v>8133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H212">
            <v>0</v>
          </cell>
        </row>
        <row r="213">
          <cell r="E213" t="str">
            <v>FVE52091</v>
          </cell>
          <cell r="F213" t="str">
            <v>805027338_FVE52091</v>
          </cell>
          <cell r="G213">
            <v>44853</v>
          </cell>
          <cell r="H213">
            <v>44853</v>
          </cell>
          <cell r="I213">
            <v>8133</v>
          </cell>
          <cell r="J213">
            <v>8133</v>
          </cell>
          <cell r="L213" t="str">
            <v>Factura devuelta</v>
          </cell>
          <cell r="M213">
            <v>0</v>
          </cell>
          <cell r="R213" t="str">
            <v>Devuelta</v>
          </cell>
          <cell r="S213">
            <v>44820</v>
          </cell>
          <cell r="T213">
            <v>44847</v>
          </cell>
          <cell r="U213">
            <v>44847</v>
          </cell>
          <cell r="V213">
            <v>44853</v>
          </cell>
          <cell r="W213">
            <v>835</v>
          </cell>
          <cell r="X213" t="str">
            <v>Más de 360</v>
          </cell>
          <cell r="Y213">
            <v>8133</v>
          </cell>
          <cell r="Z213">
            <v>8133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8133</v>
          </cell>
          <cell r="AH213" t="str">
            <v>MIGRACION</v>
          </cell>
          <cell r="AI213" t="str">
            <v>PAIWEB: Se realiza devolucón de factura se valida usuarioVacuna no se encuentra registrada en PAIWEB, favor registrar en paiweb para continuar con el respectivo tramite Luisa Mora</v>
          </cell>
          <cell r="AK213">
            <v>0</v>
          </cell>
          <cell r="AL213">
            <v>0</v>
          </cell>
          <cell r="AM213">
            <v>8133</v>
          </cell>
          <cell r="AN213" t="str">
            <v>DEVOLUCION</v>
          </cell>
          <cell r="AO213" t="str">
            <v>PAIWEB: Se realiza devolucón de factura se valida usuario Vacuna no se encuentra registrada en PAIWEB, favor registrar en paiweb para continuar con el respectivo tramite Luisa Mora</v>
          </cell>
          <cell r="AP213" t="str">
            <v>VACUNA</v>
          </cell>
          <cell r="AR213" t="str">
            <v>Ambulatorio</v>
          </cell>
          <cell r="AS213" t="str">
            <v>MIG-805027338</v>
          </cell>
          <cell r="AT213">
            <v>0</v>
          </cell>
          <cell r="AU213">
            <v>8133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H213">
            <v>0</v>
          </cell>
        </row>
        <row r="214">
          <cell r="E214" t="str">
            <v>FVE51784</v>
          </cell>
          <cell r="F214" t="str">
            <v>805027338_FVE51784</v>
          </cell>
          <cell r="G214">
            <v>44949</v>
          </cell>
          <cell r="H214">
            <v>44949</v>
          </cell>
          <cell r="I214">
            <v>8133</v>
          </cell>
          <cell r="J214">
            <v>8133</v>
          </cell>
          <cell r="L214" t="str">
            <v>Factura devuelta</v>
          </cell>
          <cell r="M214">
            <v>0</v>
          </cell>
          <cell r="R214" t="str">
            <v>Devuelta</v>
          </cell>
          <cell r="S214">
            <v>44819</v>
          </cell>
          <cell r="T214">
            <v>44847</v>
          </cell>
          <cell r="U214">
            <v>44847</v>
          </cell>
          <cell r="V214">
            <v>44853</v>
          </cell>
          <cell r="W214">
            <v>835</v>
          </cell>
          <cell r="X214" t="str">
            <v>Más de 360</v>
          </cell>
          <cell r="Y214">
            <v>8133</v>
          </cell>
          <cell r="Z214">
            <v>8133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8133</v>
          </cell>
          <cell r="AH214" t="str">
            <v>MIGRACION</v>
          </cell>
          <cell r="AI214" t="str">
            <v>PAIWEB: Se realiza devolucón de factura se valida usuarioVacuna no se encuentra registrada en PAIWEB, favor registrar en paiweb para continuar con el respectivo tramite Luisa Mora</v>
          </cell>
          <cell r="AK214">
            <v>0</v>
          </cell>
          <cell r="AL214">
            <v>0</v>
          </cell>
          <cell r="AM214">
            <v>8133</v>
          </cell>
          <cell r="AN214" t="str">
            <v>DEVOLUCION</v>
          </cell>
          <cell r="AO214" t="str">
            <v>PAIWEB: Se realiza devolucón de factura se valida usuario Vacuna no se encuentra registrada en PAIWEB, favor registrar en paiweb para continuar con el respectivo tramite Luisa Mora</v>
          </cell>
          <cell r="AP214" t="str">
            <v>VACUNA</v>
          </cell>
          <cell r="AR214" t="str">
            <v>Ambulatorio</v>
          </cell>
          <cell r="AS214" t="str">
            <v>MIG-805027338</v>
          </cell>
          <cell r="AT214">
            <v>0</v>
          </cell>
          <cell r="AU214">
            <v>8133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H214">
            <v>0</v>
          </cell>
        </row>
        <row r="215">
          <cell r="E215" t="str">
            <v>FVE44635</v>
          </cell>
          <cell r="F215" t="str">
            <v>805027338_FVE44635</v>
          </cell>
          <cell r="G215">
            <v>44718</v>
          </cell>
          <cell r="H215">
            <v>44718</v>
          </cell>
          <cell r="I215">
            <v>8133</v>
          </cell>
          <cell r="J215">
            <v>8133</v>
          </cell>
          <cell r="L215" t="str">
            <v>Factura devuelta</v>
          </cell>
          <cell r="M215">
            <v>0</v>
          </cell>
          <cell r="R215" t="str">
            <v>Devuelta</v>
          </cell>
          <cell r="S215">
            <v>44707</v>
          </cell>
          <cell r="T215">
            <v>44819</v>
          </cell>
          <cell r="U215">
            <v>44819</v>
          </cell>
          <cell r="V215">
            <v>44824</v>
          </cell>
          <cell r="W215">
            <v>864</v>
          </cell>
          <cell r="X215" t="str">
            <v>Más de 360</v>
          </cell>
          <cell r="Y215">
            <v>8133</v>
          </cell>
          <cell r="Z215">
            <v>8133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8133</v>
          </cell>
          <cell r="AH215" t="str">
            <v>MIGRACION</v>
          </cell>
          <cell r="AI215" t="str">
            <v>PAIWEB: SE REALIZA DEVOLUCION DE FACTURAVACUNA NO REGISTRADA EN PAIWEB FAVOR CORREGIR PARA CONTINUAR CON TRAMITE LUISA MORA- LUIS ERNESTO</v>
          </cell>
          <cell r="AK215">
            <v>0</v>
          </cell>
          <cell r="AL215">
            <v>0</v>
          </cell>
          <cell r="AM215">
            <v>8133</v>
          </cell>
          <cell r="AN215" t="str">
            <v>DEVOLUCION</v>
          </cell>
          <cell r="AO215" t="str">
            <v>PAIWEB: SE REALIZA DEVOLUCION DE FACTURA VACUNA NO REGISTRADA EN PAIWEB FAVOR CORREGIR PARA CONTINUAR CON TRAMITE LUISA MORA- LUIS ERNESTO</v>
          </cell>
          <cell r="AP215" t="str">
            <v>VACUNA</v>
          </cell>
          <cell r="AR215" t="str">
            <v>Ambulatorio</v>
          </cell>
          <cell r="AS215" t="str">
            <v>MIG-805027338</v>
          </cell>
          <cell r="AT215">
            <v>0</v>
          </cell>
          <cell r="AU215">
            <v>8133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H215">
            <v>0</v>
          </cell>
        </row>
        <row r="216">
          <cell r="E216" t="str">
            <v>FVE44641</v>
          </cell>
          <cell r="F216" t="str">
            <v>805027338_FVE44641</v>
          </cell>
          <cell r="G216">
            <v>44718</v>
          </cell>
          <cell r="H216">
            <v>44718</v>
          </cell>
          <cell r="I216">
            <v>8133</v>
          </cell>
          <cell r="J216">
            <v>8133</v>
          </cell>
          <cell r="L216" t="str">
            <v>Factura devuelta</v>
          </cell>
          <cell r="M216">
            <v>0</v>
          </cell>
          <cell r="R216" t="str">
            <v>Devuelta</v>
          </cell>
          <cell r="S216">
            <v>44700</v>
          </cell>
          <cell r="T216">
            <v>44819</v>
          </cell>
          <cell r="U216">
            <v>44819</v>
          </cell>
          <cell r="V216">
            <v>44824</v>
          </cell>
          <cell r="W216">
            <v>864</v>
          </cell>
          <cell r="X216" t="str">
            <v>Más de 360</v>
          </cell>
          <cell r="Y216">
            <v>8133</v>
          </cell>
          <cell r="Z216">
            <v>8133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8133</v>
          </cell>
          <cell r="AH216" t="str">
            <v>MIGRACION</v>
          </cell>
          <cell r="AI216" t="str">
            <v>PAIWEB: SE REALIZA DEVOLUCION DE FACTURADATOS DESACTUALIZADOS VACUNA NO REGISTRADA EN PAIWEB FAVOR CORREGIR PARA CONTINUAR CON TRAMITE LUISA MORA- LUIS ERNESTO</v>
          </cell>
          <cell r="AK216">
            <v>0</v>
          </cell>
          <cell r="AL216">
            <v>0</v>
          </cell>
          <cell r="AM216">
            <v>8133</v>
          </cell>
          <cell r="AN216" t="str">
            <v>DEVOLUCION</v>
          </cell>
          <cell r="AO216" t="str">
            <v>PAIWEB: SE REALIZA DEVOLUCION DE FACTURA DATOS DESACTUALIZADOS VACUNA NO REGISTRADA EN PAIWEB FAVOR CORREGIR PARA CONTINUAR CON TRAMITE LUISA MORA- LUIS ERNESTO</v>
          </cell>
          <cell r="AP216" t="str">
            <v>VACUNA</v>
          </cell>
          <cell r="AR216" t="str">
            <v>Ambulatorio</v>
          </cell>
          <cell r="AS216" t="str">
            <v>MIG-805027338</v>
          </cell>
          <cell r="AT216">
            <v>0</v>
          </cell>
          <cell r="AU216">
            <v>8133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H216">
            <v>0</v>
          </cell>
        </row>
        <row r="217">
          <cell r="E217" t="str">
            <v>FVE44643</v>
          </cell>
          <cell r="F217" t="str">
            <v>805027338_FVE44643</v>
          </cell>
          <cell r="G217">
            <v>44718</v>
          </cell>
          <cell r="H217">
            <v>44718</v>
          </cell>
          <cell r="I217">
            <v>8133</v>
          </cell>
          <cell r="J217">
            <v>8133</v>
          </cell>
          <cell r="L217" t="str">
            <v>Factura devuelta</v>
          </cell>
          <cell r="M217">
            <v>0</v>
          </cell>
          <cell r="R217" t="str">
            <v>Devuelta</v>
          </cell>
          <cell r="S217">
            <v>44700</v>
          </cell>
          <cell r="T217">
            <v>44819</v>
          </cell>
          <cell r="U217">
            <v>44819</v>
          </cell>
          <cell r="V217">
            <v>44824</v>
          </cell>
          <cell r="W217">
            <v>864</v>
          </cell>
          <cell r="X217" t="str">
            <v>Más de 360</v>
          </cell>
          <cell r="Y217">
            <v>8133</v>
          </cell>
          <cell r="Z217">
            <v>8133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8133</v>
          </cell>
          <cell r="AH217" t="str">
            <v>MIGRACION</v>
          </cell>
          <cell r="AI217" t="str">
            <v>PAIWEB: SE REALIZA DEVOLUCION DE FACTURAVACUNA NO REGISTRADA EN PAIWEB FAVOR CORREGIR PARA CONTINUAR CON TRAMITE LUISA MORA- LUIS ERNESTO</v>
          </cell>
          <cell r="AK217">
            <v>0</v>
          </cell>
          <cell r="AL217">
            <v>0</v>
          </cell>
          <cell r="AM217">
            <v>8133</v>
          </cell>
          <cell r="AN217" t="str">
            <v>DEVOLUCION</v>
          </cell>
          <cell r="AO217" t="str">
            <v>PAIWEB: SE REALIZA DEVOLUCION DE FACTURA VACUNA NO REGISTRADA EN PAIWEB FAVOR CORREGIR PARA CONTINUAR CON TRAMITE LUISA MORA- LUIS ERNESTO</v>
          </cell>
          <cell r="AP217" t="str">
            <v>VACUNA</v>
          </cell>
          <cell r="AR217" t="str">
            <v>Ambulatorio</v>
          </cell>
          <cell r="AS217" t="str">
            <v>MIG-805027338</v>
          </cell>
          <cell r="AT217">
            <v>0</v>
          </cell>
          <cell r="AU217">
            <v>8133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H217">
            <v>0</v>
          </cell>
        </row>
        <row r="218">
          <cell r="E218" t="str">
            <v>FVE49852</v>
          </cell>
          <cell r="F218" t="str">
            <v>805027338_FVE49852</v>
          </cell>
          <cell r="G218">
            <v>44835</v>
          </cell>
          <cell r="H218">
            <v>44835</v>
          </cell>
          <cell r="I218">
            <v>32532</v>
          </cell>
          <cell r="J218">
            <v>32532</v>
          </cell>
          <cell r="L218" t="str">
            <v>Factura devuelta</v>
          </cell>
          <cell r="M218">
            <v>0</v>
          </cell>
          <cell r="R218" t="str">
            <v>Devuelta</v>
          </cell>
          <cell r="S218">
            <v>44781</v>
          </cell>
          <cell r="T218">
            <v>44811</v>
          </cell>
          <cell r="U218">
            <v>44811</v>
          </cell>
          <cell r="V218">
            <v>44824</v>
          </cell>
          <cell r="W218">
            <v>864</v>
          </cell>
          <cell r="X218" t="str">
            <v>Más de 360</v>
          </cell>
          <cell r="Y218">
            <v>32532</v>
          </cell>
          <cell r="Z218">
            <v>32532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32532</v>
          </cell>
          <cell r="AH218" t="str">
            <v>MIGRACION: PAIWEB: SE REALIZA DEVOLUCION DE FACTURAUSUARIO NO REGISTRADO EN PAIWEB FAVOR CORREGIR PARA CONTINUAR CON TRAMITE LUISA MORA- LUIS ERNESTO</v>
          </cell>
          <cell r="AI218" t="str">
            <v>PAIWEB: SE REALIZA DEVOLUCION DE FACTURAUSUARIO NO REGISTRADO EN PAIWEB FAVOR CORREGIR PARA CONTINUAR CON TRAMITE LUISA MORA- LUIS ERNESTO</v>
          </cell>
          <cell r="AK218">
            <v>0</v>
          </cell>
          <cell r="AL218">
            <v>0</v>
          </cell>
          <cell r="AM218">
            <v>32532</v>
          </cell>
          <cell r="AN218" t="str">
            <v>DEVOLUCION</v>
          </cell>
          <cell r="AO218" t="str">
            <v>PAIWEB: SE REALIZA DEVOLUCION DE FACTURA USUARIO NO REGISTRADO EN PAIWEB FAVOR CORREGIR PARA CONTINUAR CON TRAMITE LUISA MORA- LUIS ERNESTO</v>
          </cell>
          <cell r="AP218" t="str">
            <v>VACUNA</v>
          </cell>
          <cell r="AR218" t="str">
            <v>Ambulatorio</v>
          </cell>
          <cell r="AS218" t="str">
            <v>MIG-805027338</v>
          </cell>
          <cell r="AT218">
            <v>0</v>
          </cell>
          <cell r="AU218">
            <v>32532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H218">
            <v>0</v>
          </cell>
        </row>
        <row r="219">
          <cell r="E219" t="str">
            <v>FVE50739</v>
          </cell>
          <cell r="F219" t="str">
            <v>805027338_FVE50739</v>
          </cell>
          <cell r="G219">
            <v>44835</v>
          </cell>
          <cell r="H219">
            <v>44835</v>
          </cell>
          <cell r="I219">
            <v>24399</v>
          </cell>
          <cell r="J219">
            <v>24399</v>
          </cell>
          <cell r="L219" t="str">
            <v>Factura devuelta</v>
          </cell>
          <cell r="M219">
            <v>0</v>
          </cell>
          <cell r="R219" t="str">
            <v>Devuelta</v>
          </cell>
          <cell r="S219">
            <v>44797</v>
          </cell>
          <cell r="T219">
            <v>44811</v>
          </cell>
          <cell r="U219">
            <v>44811</v>
          </cell>
          <cell r="V219">
            <v>44824</v>
          </cell>
          <cell r="W219">
            <v>864</v>
          </cell>
          <cell r="X219" t="str">
            <v>Más de 360</v>
          </cell>
          <cell r="Y219">
            <v>24399</v>
          </cell>
          <cell r="Z219">
            <v>24399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24399</v>
          </cell>
          <cell r="AH219" t="str">
            <v>MIGRACION: PAIWEB: SE REALIZA DEVOLUCION DE FACTURADATOS DESACTUALIZADOS VACUNA NO REGISTRADA EN PAIWEB FAVOR CORREGIR PARA CONTINUAR CON TRAMITE LUISA MORA- LUIS ERNESTO</v>
          </cell>
          <cell r="AI219" t="str">
            <v>PAIWEB: SE REALIZA DEVOLUCION DE FACTURADATOS DESACTUALIZADOS VACUNA NO REGISTRADA EN PAIWEB FAVOR CORREGIR PARA CONTINUAR CON TRAMITE LUISA MORA- LUIS ERNESTO</v>
          </cell>
          <cell r="AK219">
            <v>0</v>
          </cell>
          <cell r="AL219">
            <v>0</v>
          </cell>
          <cell r="AM219">
            <v>24399</v>
          </cell>
          <cell r="AN219" t="str">
            <v>DEVOLUCION</v>
          </cell>
          <cell r="AO219" t="str">
            <v>PAIWEB: SE REALIZA DEVOLUCION DE FACTURA DATOS DESACTUALIZADOS VACUNA NO REGISTRADA EN PAIWEB FAVOR CORREGIR PARA CONTINUAR CON TRAMITE LUISA MORA- LUIS ERNESTO</v>
          </cell>
          <cell r="AP219" t="str">
            <v>VACUNA</v>
          </cell>
          <cell r="AR219" t="str">
            <v>Ambulatorio</v>
          </cell>
          <cell r="AS219" t="str">
            <v>MIG-805027338</v>
          </cell>
          <cell r="AT219">
            <v>0</v>
          </cell>
          <cell r="AU219">
            <v>24399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H219">
            <v>0</v>
          </cell>
        </row>
        <row r="220">
          <cell r="E220" t="str">
            <v>FVE50154</v>
          </cell>
          <cell r="F220" t="str">
            <v>805027338_FVE50154</v>
          </cell>
          <cell r="G220">
            <v>44835</v>
          </cell>
          <cell r="H220">
            <v>44835</v>
          </cell>
          <cell r="I220">
            <v>16266</v>
          </cell>
          <cell r="J220">
            <v>16266</v>
          </cell>
          <cell r="L220" t="str">
            <v>Factura devuelta</v>
          </cell>
          <cell r="M220">
            <v>0</v>
          </cell>
          <cell r="R220" t="str">
            <v>Devuelta</v>
          </cell>
          <cell r="S220">
            <v>44778</v>
          </cell>
          <cell r="T220">
            <v>44811</v>
          </cell>
          <cell r="U220">
            <v>44811</v>
          </cell>
          <cell r="V220">
            <v>44824</v>
          </cell>
          <cell r="W220">
            <v>864</v>
          </cell>
          <cell r="X220" t="str">
            <v>Más de 360</v>
          </cell>
          <cell r="Y220">
            <v>16266</v>
          </cell>
          <cell r="Z220">
            <v>16266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16266</v>
          </cell>
          <cell r="AH220" t="str">
            <v>MIGRACION: PAIWEB: SE REALIZA DEVOLUCION DE FACTURAVACUNA NO REGISTRADA EN PAIWEB FAVOR CORREGIR PARA CONTINUAR CON TRAMITE LUISA MORA- LUIS ERNESTO</v>
          </cell>
          <cell r="AI220" t="str">
            <v>PAIWEB: SE REALIZA DEVOLUCION DE FACTURAVACUNA NO REGISTRADA EN PAIWEB FAVOR CORREGIR PARA CONTINUAR CON TRAMITE LUISA MORA- LUIS ERNESTO</v>
          </cell>
          <cell r="AK220">
            <v>0</v>
          </cell>
          <cell r="AL220">
            <v>0</v>
          </cell>
          <cell r="AM220">
            <v>16266</v>
          </cell>
          <cell r="AN220" t="str">
            <v>DEVOLUCION</v>
          </cell>
          <cell r="AO220" t="str">
            <v>PAIWEB: SE REALIZA DEVOLUCION DE FACTURA VACUNA NO REGISTRADA EN PAIWEB FAVOR CORREGIR PARA CONTINUAR CON TRAMITE LUISA MORA- LUIS ERNESTO</v>
          </cell>
          <cell r="AP220" t="str">
            <v>VACUNA</v>
          </cell>
          <cell r="AR220" t="str">
            <v>Ambulatorio</v>
          </cell>
          <cell r="AS220" t="str">
            <v>MIG-805027338</v>
          </cell>
          <cell r="AT220">
            <v>0</v>
          </cell>
          <cell r="AU220">
            <v>16266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H220">
            <v>0</v>
          </cell>
        </row>
        <row r="221">
          <cell r="E221" t="str">
            <v>FVE49640</v>
          </cell>
          <cell r="F221" t="str">
            <v>805027338_FVE49640</v>
          </cell>
          <cell r="G221">
            <v>44835</v>
          </cell>
          <cell r="H221">
            <v>44835</v>
          </cell>
          <cell r="I221">
            <v>8133</v>
          </cell>
          <cell r="J221">
            <v>8133</v>
          </cell>
          <cell r="L221" t="str">
            <v>Factura devuelta</v>
          </cell>
          <cell r="M221">
            <v>0</v>
          </cell>
          <cell r="R221" t="str">
            <v>Devuelta</v>
          </cell>
          <cell r="S221">
            <v>44774</v>
          </cell>
          <cell r="T221">
            <v>44811</v>
          </cell>
          <cell r="U221">
            <v>44811</v>
          </cell>
          <cell r="V221">
            <v>44824</v>
          </cell>
          <cell r="W221">
            <v>864</v>
          </cell>
          <cell r="X221" t="str">
            <v>Más de 360</v>
          </cell>
          <cell r="Y221">
            <v>8133</v>
          </cell>
          <cell r="Z221">
            <v>8133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8133</v>
          </cell>
          <cell r="AH221" t="str">
            <v>MIGRACION: PAIWEB: SE REALIZA DEVOLUCION DE FACTURADATOS DESACTUALIZADOS VACUNA NO REGISTRADA EN PAIWEB FAVOR CORREGIR PARA CONTINUAR CON TRAMITE LUISA MORA- LUIS ERNESTO</v>
          </cell>
          <cell r="AI221" t="str">
            <v>PAIWEB: SE REALIZA DEVOLUCION DE FACTURADATOS DESACTUALIZADOS VACUNA NO REGISTRADA EN PAIWEB FAVOR CORREGIR PARA CONTINUAR CON TRAMITE LUISA MORA- LUIS ERNESTO</v>
          </cell>
          <cell r="AK221">
            <v>0</v>
          </cell>
          <cell r="AL221">
            <v>0</v>
          </cell>
          <cell r="AM221">
            <v>8133</v>
          </cell>
          <cell r="AN221" t="str">
            <v>DEVOLUCION</v>
          </cell>
          <cell r="AO221" t="str">
            <v>PAIWEB: SE REALIZA DEVOLUCION DE FACTURA DATOS DESACTUALIZADOS VACUNA NO REGISTRADA EN PAIWEB FAVOR CORREGIR PARA CONTINUAR CON TRAMITE LUISA MORA- LUIS ERNESTO</v>
          </cell>
          <cell r="AP221" t="str">
            <v>VACUNA</v>
          </cell>
          <cell r="AR221" t="str">
            <v>Ambulatorio</v>
          </cell>
          <cell r="AS221" t="str">
            <v>MIG-805027338</v>
          </cell>
          <cell r="AT221">
            <v>0</v>
          </cell>
          <cell r="AU221">
            <v>8133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H221">
            <v>0</v>
          </cell>
        </row>
        <row r="222">
          <cell r="E222" t="str">
            <v>FVE49642</v>
          </cell>
          <cell r="F222" t="str">
            <v>805027338_FVE49642</v>
          </cell>
          <cell r="G222">
            <v>44835</v>
          </cell>
          <cell r="H222">
            <v>44835</v>
          </cell>
          <cell r="I222">
            <v>8133</v>
          </cell>
          <cell r="J222">
            <v>8133</v>
          </cell>
          <cell r="L222" t="str">
            <v>Factura devuelta</v>
          </cell>
          <cell r="M222">
            <v>0</v>
          </cell>
          <cell r="R222" t="str">
            <v>Devuelta</v>
          </cell>
          <cell r="S222">
            <v>44774</v>
          </cell>
          <cell r="T222">
            <v>44811</v>
          </cell>
          <cell r="U222">
            <v>44811</v>
          </cell>
          <cell r="V222">
            <v>44824</v>
          </cell>
          <cell r="W222">
            <v>864</v>
          </cell>
          <cell r="X222" t="str">
            <v>Más de 360</v>
          </cell>
          <cell r="Y222">
            <v>8133</v>
          </cell>
          <cell r="Z222">
            <v>8133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8133</v>
          </cell>
          <cell r="AH222" t="str">
            <v>MIGRACION: PAIWEB: SE REALIZA DEVOLUCION DE FACTURADATOS DESACTUALIZADOS VACUNA NO REGISTRADA EN PAIWEB FAVOR CORREGIR PARA CONTINUAR CON TRAMITE LUISA MORA- LUIS ERNESTO</v>
          </cell>
          <cell r="AI222" t="str">
            <v>PAIWEB: SE REALIZA DEVOLUCION DE FACTURADATOS DESACTUALIZADOS VACUNA NO REGISTRADA EN PAIWEB FAVOR CORREGIR PARA CONTINUAR CON TRAMITE LUISA MORA- LUIS ERNESTO</v>
          </cell>
          <cell r="AK222">
            <v>0</v>
          </cell>
          <cell r="AL222">
            <v>0</v>
          </cell>
          <cell r="AM222">
            <v>8133</v>
          </cell>
          <cell r="AN222" t="str">
            <v>DEVOLUCION</v>
          </cell>
          <cell r="AO222" t="str">
            <v>PAIWEB: SE REALIZA DEVOLUCION DE FACTURA DATOS DESACTUALIZADOS VACUNA NO REGISTRADA EN PAIWEB FAVOR CORREGIR PARA CONTINUAR CON TRAMITE LUISA MORA- LUIS ERNESTO</v>
          </cell>
          <cell r="AP222" t="str">
            <v>VACUNA</v>
          </cell>
          <cell r="AR222" t="str">
            <v>Ambulatorio</v>
          </cell>
          <cell r="AS222" t="str">
            <v>MIG-805027338</v>
          </cell>
          <cell r="AT222">
            <v>0</v>
          </cell>
          <cell r="AU222">
            <v>8133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H222">
            <v>0</v>
          </cell>
        </row>
        <row r="223">
          <cell r="E223" t="str">
            <v>FVE49643</v>
          </cell>
          <cell r="F223" t="str">
            <v>805027338_FVE49643</v>
          </cell>
          <cell r="G223">
            <v>44835</v>
          </cell>
          <cell r="H223">
            <v>44835</v>
          </cell>
          <cell r="I223">
            <v>8133</v>
          </cell>
          <cell r="J223">
            <v>8133</v>
          </cell>
          <cell r="L223" t="str">
            <v>Factura devuelta</v>
          </cell>
          <cell r="M223">
            <v>0</v>
          </cell>
          <cell r="R223" t="str">
            <v>Devuelta</v>
          </cell>
          <cell r="S223">
            <v>44774</v>
          </cell>
          <cell r="T223">
            <v>44811</v>
          </cell>
          <cell r="U223">
            <v>44811</v>
          </cell>
          <cell r="V223">
            <v>44824</v>
          </cell>
          <cell r="W223">
            <v>864</v>
          </cell>
          <cell r="X223" t="str">
            <v>Más de 360</v>
          </cell>
          <cell r="Y223">
            <v>8133</v>
          </cell>
          <cell r="Z223">
            <v>8133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8133</v>
          </cell>
          <cell r="AH223" t="str">
            <v>MIGRACION: PAIWEB: SE REALIZA DEVOLUCION DE FACTURADATOS DESACTUALIZADOS VACUNA NO REGISTRADA EN PAIWEB FAVOR CORREGIR PARA CONTINUAR CON TRAMITE LUISA MORA- LUIS ERNESTO</v>
          </cell>
          <cell r="AI223" t="str">
            <v>PAIWEB: SE REALIZA DEVOLUCION DE FACTURADATOS DESACTUALIZADOS VACUNA NO REGISTRADA EN PAIWEB FAVOR CORREGIR PARA CONTINUAR CON TRAMITE LUISA MORA- LUIS ERNESTO</v>
          </cell>
          <cell r="AK223">
            <v>0</v>
          </cell>
          <cell r="AL223">
            <v>0</v>
          </cell>
          <cell r="AM223">
            <v>8133</v>
          </cell>
          <cell r="AN223" t="str">
            <v>DEVOLUCION</v>
          </cell>
          <cell r="AO223" t="str">
            <v>PAIWEB: SE REALIZA DEVOLUCION DE FACTURA DATOS DESACTUALIZADOS VACUNA NO REGISTRADA EN PAIWEB FAVOR CORREGIR PARA CONTINUAR CON TRAMITE LUISA MORA- LUIS ERNESTO</v>
          </cell>
          <cell r="AP223" t="str">
            <v>VACUNA</v>
          </cell>
          <cell r="AR223" t="str">
            <v>Ambulatorio</v>
          </cell>
          <cell r="AS223" t="str">
            <v>MIG-805027338</v>
          </cell>
          <cell r="AT223">
            <v>0</v>
          </cell>
          <cell r="AU223">
            <v>8133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H223">
            <v>0</v>
          </cell>
        </row>
        <row r="224">
          <cell r="E224" t="str">
            <v>FVE49732</v>
          </cell>
          <cell r="F224" t="str">
            <v>805027338_FVE49732</v>
          </cell>
          <cell r="G224">
            <v>44835</v>
          </cell>
          <cell r="H224">
            <v>44835</v>
          </cell>
          <cell r="I224">
            <v>8133</v>
          </cell>
          <cell r="J224">
            <v>8133</v>
          </cell>
          <cell r="L224" t="str">
            <v>Factura devuelta</v>
          </cell>
          <cell r="M224">
            <v>0</v>
          </cell>
          <cell r="R224" t="str">
            <v>Devuelta</v>
          </cell>
          <cell r="S224">
            <v>44777</v>
          </cell>
          <cell r="T224">
            <v>44811</v>
          </cell>
          <cell r="U224">
            <v>44811</v>
          </cell>
          <cell r="V224">
            <v>44824</v>
          </cell>
          <cell r="W224">
            <v>864</v>
          </cell>
          <cell r="X224" t="str">
            <v>Más de 360</v>
          </cell>
          <cell r="Y224">
            <v>8133</v>
          </cell>
          <cell r="Z224">
            <v>8133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8133</v>
          </cell>
          <cell r="AH224" t="str">
            <v>MIGRACION: PAIWEB: SE REALIZA DEVOLUCION DE FACTURADATOS DESACTUALIZADOS VACUNA NO REGISTRADA EN PAIWEB FAVOR CORREGIR PARA CONTINUAR CON TRAMITE LUISA MORA- LUIS ERNESTO</v>
          </cell>
          <cell r="AI224" t="str">
            <v>PAIWEB: SE REALIZA DEVOLUCION DE FACTURADATOS DESACTUALIZADOS VACUNA NO REGISTRADA EN PAIWEB FAVOR CORREGIR PARA CONTINUAR CON TRAMITE LUISA MORA- LUIS ERNESTO</v>
          </cell>
          <cell r="AK224">
            <v>0</v>
          </cell>
          <cell r="AL224">
            <v>0</v>
          </cell>
          <cell r="AM224">
            <v>8133</v>
          </cell>
          <cell r="AN224" t="str">
            <v>DEVOLUCION</v>
          </cell>
          <cell r="AO224" t="str">
            <v>PAIWEB: SE REALIZA DEVOLUCION DE FACTURA DATOS DESACTUALIZADOS VACUNA NO REGISTRADA EN PAIWEB FAVOR CORREGIR PARA CONTINUAR CON TRAMITE LUISA MORA- LUIS ERNESTO</v>
          </cell>
          <cell r="AP224" t="str">
            <v>VACUNA</v>
          </cell>
          <cell r="AR224" t="str">
            <v>Ambulatorio</v>
          </cell>
          <cell r="AS224" t="str">
            <v>MIG-805027338</v>
          </cell>
          <cell r="AT224">
            <v>0</v>
          </cell>
          <cell r="AU224">
            <v>8133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H224">
            <v>0</v>
          </cell>
        </row>
        <row r="225">
          <cell r="E225" t="str">
            <v>FVE49759</v>
          </cell>
          <cell r="F225" t="str">
            <v>805027338_FVE49759</v>
          </cell>
          <cell r="G225">
            <v>44835</v>
          </cell>
          <cell r="H225">
            <v>44835</v>
          </cell>
          <cell r="I225">
            <v>8133</v>
          </cell>
          <cell r="J225">
            <v>8133</v>
          </cell>
          <cell r="L225" t="str">
            <v>Factura devuelta</v>
          </cell>
          <cell r="M225">
            <v>0</v>
          </cell>
          <cell r="R225" t="str">
            <v>Devuelta</v>
          </cell>
          <cell r="S225">
            <v>44776</v>
          </cell>
          <cell r="T225">
            <v>44811</v>
          </cell>
          <cell r="U225">
            <v>44811</v>
          </cell>
          <cell r="V225">
            <v>44824</v>
          </cell>
          <cell r="W225">
            <v>864</v>
          </cell>
          <cell r="X225" t="str">
            <v>Más de 360</v>
          </cell>
          <cell r="Y225">
            <v>8133</v>
          </cell>
          <cell r="Z225">
            <v>8133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8133</v>
          </cell>
          <cell r="AH225" t="str">
            <v>MIGRACION: PAIWEB: SE REALIZA DEVOLUCION DE FACTURAVACUNA NO REGISTRADA EN PAIWEB FAVOR CORREGIR PARA CONTINUAR CON TRAMITE LUISA MORA- LUIS ERNESTO</v>
          </cell>
          <cell r="AI225" t="str">
            <v>PAIWEB: SE REALIZA DEVOLUCION DE FACTURAVACUNA NO REGISTRADA EN PAIWEB FAVOR CORREGIR PARA CONTINUAR CON TRAMITE LUISA MORA- LUIS ERNESTO</v>
          </cell>
          <cell r="AK225">
            <v>0</v>
          </cell>
          <cell r="AL225">
            <v>0</v>
          </cell>
          <cell r="AM225">
            <v>8133</v>
          </cell>
          <cell r="AN225" t="str">
            <v>DEVOLUCION</v>
          </cell>
          <cell r="AO225" t="str">
            <v>PAIWEB: SE REALIZA DEVOLUCION DE FACTURA VACUNA NO REGISTRADA EN PAIWEB FAVOR CORREGIR PARA CONTINUAR CON TRAMITE LUISA MORA- LUIS ERNESTO</v>
          </cell>
          <cell r="AP225" t="str">
            <v>VACUNA</v>
          </cell>
          <cell r="AR225" t="str">
            <v>Ambulatorio</v>
          </cell>
          <cell r="AS225" t="str">
            <v>MIG-805027338</v>
          </cell>
          <cell r="AT225">
            <v>0</v>
          </cell>
          <cell r="AU225">
            <v>8133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H225">
            <v>0</v>
          </cell>
        </row>
        <row r="226">
          <cell r="E226" t="str">
            <v>FVE49760</v>
          </cell>
          <cell r="F226" t="str">
            <v>805027338_FVE49760</v>
          </cell>
          <cell r="G226">
            <v>44835</v>
          </cell>
          <cell r="H226">
            <v>44835</v>
          </cell>
          <cell r="I226">
            <v>8133</v>
          </cell>
          <cell r="J226">
            <v>8133</v>
          </cell>
          <cell r="L226" t="str">
            <v>Factura devuelta</v>
          </cell>
          <cell r="M226">
            <v>0</v>
          </cell>
          <cell r="R226" t="str">
            <v>Devuelta</v>
          </cell>
          <cell r="S226">
            <v>44776</v>
          </cell>
          <cell r="T226">
            <v>44811</v>
          </cell>
          <cell r="U226">
            <v>44811</v>
          </cell>
          <cell r="V226">
            <v>44824</v>
          </cell>
          <cell r="W226">
            <v>864</v>
          </cell>
          <cell r="X226" t="str">
            <v>Más de 360</v>
          </cell>
          <cell r="Y226">
            <v>8133</v>
          </cell>
          <cell r="Z226">
            <v>8133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8133</v>
          </cell>
          <cell r="AH226" t="str">
            <v>MIGRACION: PAIWEB: SE REALIZA DEVOLUCION DE FACTURAVACUNA NO REGISTRADA EN PAIWEB FAVOR CORREGIR PARA CONTINUAR CON TRAMITE LUISA MORA- LUIS ERNESTO</v>
          </cell>
          <cell r="AI226" t="str">
            <v>PAIWEB: SE REALIZA DEVOLUCION DE FACTURAVACUNA NO REGISTRADA EN PAIWEB FAVOR CORREGIR PARA CONTINUAR CON TRAMITE LUISA MORA- LUIS ERNESTO</v>
          </cell>
          <cell r="AK226">
            <v>0</v>
          </cell>
          <cell r="AL226">
            <v>0</v>
          </cell>
          <cell r="AM226">
            <v>8133</v>
          </cell>
          <cell r="AN226" t="str">
            <v>DEVOLUCION</v>
          </cell>
          <cell r="AO226" t="str">
            <v>PAIWEB: SE REALIZA DEVOLUCION DE FACTURA VACUNA NO REGISTRADA EN PAIWEB FAVOR CORREGIR PARA CONTINUAR CON TRAMITE LUISA MORA- LUIS ERNESTO</v>
          </cell>
          <cell r="AP226" t="str">
            <v>VACUNA</v>
          </cell>
          <cell r="AR226" t="str">
            <v>Ambulatorio</v>
          </cell>
          <cell r="AS226" t="str">
            <v>MIG-805027338</v>
          </cell>
          <cell r="AT226">
            <v>0</v>
          </cell>
          <cell r="AU226">
            <v>8133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H226">
            <v>0</v>
          </cell>
        </row>
        <row r="227">
          <cell r="E227" t="str">
            <v>FVE49851</v>
          </cell>
          <cell r="F227" t="str">
            <v>805027338_FVE49851</v>
          </cell>
          <cell r="G227">
            <v>44835</v>
          </cell>
          <cell r="H227">
            <v>44835</v>
          </cell>
          <cell r="I227">
            <v>8133</v>
          </cell>
          <cell r="J227">
            <v>8133</v>
          </cell>
          <cell r="L227" t="str">
            <v>Factura devuelta</v>
          </cell>
          <cell r="M227">
            <v>0</v>
          </cell>
          <cell r="R227" t="str">
            <v>Devuelta</v>
          </cell>
          <cell r="S227">
            <v>44781</v>
          </cell>
          <cell r="T227">
            <v>44811</v>
          </cell>
          <cell r="U227">
            <v>44811</v>
          </cell>
          <cell r="V227">
            <v>44824</v>
          </cell>
          <cell r="W227">
            <v>864</v>
          </cell>
          <cell r="X227" t="str">
            <v>Más de 360</v>
          </cell>
          <cell r="Y227">
            <v>8133</v>
          </cell>
          <cell r="Z227">
            <v>8133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8133</v>
          </cell>
          <cell r="AH227" t="str">
            <v>MIGRACION: PAIWEB: SE REALIZA DEVOLUCION DE FACTURAUSUARIO NO REGISTRADO EN PAIWEB FAVOR CORREGIR PARA CONTINUAR CON TRAMITE LUISA MORA- LUIS ERNESTO</v>
          </cell>
          <cell r="AI227" t="str">
            <v>PAIWEB: SE REALIZA DEVOLUCION DE FACTURAUSUARIO NO REGISTRADO EN PAIWEB FAVOR CORREGIR PARA CONTINUAR CON TRAMITE LUISA MORA- LUIS ERNESTO</v>
          </cell>
          <cell r="AK227">
            <v>0</v>
          </cell>
          <cell r="AL227">
            <v>0</v>
          </cell>
          <cell r="AM227">
            <v>8133</v>
          </cell>
          <cell r="AN227" t="str">
            <v>DEVOLUCION</v>
          </cell>
          <cell r="AO227" t="str">
            <v>PAIWEB: SE REALIZA DEVOLUCION DE FACTURA USUARIO NO REGISTRADO EN PAIWEB FAVOR CORREGIR PARA CONTINUAR CON TRAMITE LUISA MORA- LUIS ERNESTO</v>
          </cell>
          <cell r="AP227" t="str">
            <v>VACUNA</v>
          </cell>
          <cell r="AR227" t="str">
            <v>Ambulatorio</v>
          </cell>
          <cell r="AS227" t="str">
            <v>MIG-805027338</v>
          </cell>
          <cell r="AT227">
            <v>0</v>
          </cell>
          <cell r="AU227">
            <v>8133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H227">
            <v>0</v>
          </cell>
        </row>
        <row r="228">
          <cell r="E228" t="str">
            <v>FVE49867</v>
          </cell>
          <cell r="F228" t="str">
            <v>805027338_FVE49867</v>
          </cell>
          <cell r="G228">
            <v>44835</v>
          </cell>
          <cell r="H228">
            <v>44835</v>
          </cell>
          <cell r="I228">
            <v>8133</v>
          </cell>
          <cell r="J228">
            <v>8133</v>
          </cell>
          <cell r="L228" t="str">
            <v>Factura devuelta</v>
          </cell>
          <cell r="M228">
            <v>0</v>
          </cell>
          <cell r="R228" t="str">
            <v>Devuelta</v>
          </cell>
          <cell r="S228">
            <v>44782</v>
          </cell>
          <cell r="T228">
            <v>44811</v>
          </cell>
          <cell r="U228">
            <v>44811</v>
          </cell>
          <cell r="V228">
            <v>44824</v>
          </cell>
          <cell r="W228">
            <v>864</v>
          </cell>
          <cell r="X228" t="str">
            <v>Más de 360</v>
          </cell>
          <cell r="Y228">
            <v>8133</v>
          </cell>
          <cell r="Z228">
            <v>8133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8133</v>
          </cell>
          <cell r="AH228" t="str">
            <v>MIGRACION: PAIWEB: SE REALIZA DEVOLUCION DE FACTURADATOS DESACTUALIZADOS VACUNA NO REGISTRADA EN PAIWEB FAVOR CORREGIR PARA CONTINUAR CON TRAMITE LUISA MORA- LUIS ERNESTO</v>
          </cell>
          <cell r="AI228" t="str">
            <v>PAIWEB: SE REALIZA DEVOLUCION DE FACTURADATOS DESACTUALIZADOS VACUNA NO REGISTRADA EN PAIWEB FAVOR CORREGIR PARA CONTINUAR CON TRAMITE LUISA MORA- LUIS ERNESTO</v>
          </cell>
          <cell r="AK228">
            <v>0</v>
          </cell>
          <cell r="AL228">
            <v>0</v>
          </cell>
          <cell r="AM228">
            <v>8133</v>
          </cell>
          <cell r="AN228" t="str">
            <v>DEVOLUCION</v>
          </cell>
          <cell r="AO228" t="str">
            <v>PAIWEB: SE REALIZA DEVOLUCION DE FACTURA DATOS DESACTUALIZADOS VACUNA NO REGISTRADA EN PAIWEB FAVOR CORREGIR PARA CONTINUAR CON TRAMITE LUISA MORA- LUIS ERNESTO</v>
          </cell>
          <cell r="AP228" t="str">
            <v>VACUNA</v>
          </cell>
          <cell r="AR228" t="str">
            <v>Ambulatorio</v>
          </cell>
          <cell r="AS228" t="str">
            <v>MIG-805027338</v>
          </cell>
          <cell r="AT228">
            <v>0</v>
          </cell>
          <cell r="AU228">
            <v>8133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H228">
            <v>0</v>
          </cell>
        </row>
        <row r="229">
          <cell r="E229" t="str">
            <v>FVE49872</v>
          </cell>
          <cell r="F229" t="str">
            <v>805027338_FVE49872</v>
          </cell>
          <cell r="G229">
            <v>44835</v>
          </cell>
          <cell r="H229">
            <v>44835</v>
          </cell>
          <cell r="I229">
            <v>8133</v>
          </cell>
          <cell r="J229">
            <v>8133</v>
          </cell>
          <cell r="L229" t="str">
            <v>Factura devuelta</v>
          </cell>
          <cell r="M229">
            <v>0</v>
          </cell>
          <cell r="R229" t="str">
            <v>Devuelta</v>
          </cell>
          <cell r="S229">
            <v>44777</v>
          </cell>
          <cell r="T229">
            <v>44811</v>
          </cell>
          <cell r="U229">
            <v>44811</v>
          </cell>
          <cell r="V229">
            <v>44824</v>
          </cell>
          <cell r="W229">
            <v>864</v>
          </cell>
          <cell r="X229" t="str">
            <v>Más de 360</v>
          </cell>
          <cell r="Y229">
            <v>8133</v>
          </cell>
          <cell r="Z229">
            <v>8133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8133</v>
          </cell>
          <cell r="AH229" t="str">
            <v>MIGRACION: PAIWEB: SE REALIZA DEVOLUCION DE FACTURADATOS DESACTUALIZADOS VACUNA NO REGISTRADA EN PAIWEB FAVOR CORREGIR PARA CONTINUAR CON TRAMITE LUISA MORA- LUIS ERNESTO</v>
          </cell>
          <cell r="AI229" t="str">
            <v>PAIWEB: SE REALIZA DEVOLUCION DE FACTURADATOS DESACTUALIZADOS VACUNA NO REGISTRADA EN PAIWEB FAVOR CORREGIR PARA CONTINUAR CON TRAMITE LUISA MORA- LUIS ERNESTO</v>
          </cell>
          <cell r="AK229">
            <v>0</v>
          </cell>
          <cell r="AL229">
            <v>0</v>
          </cell>
          <cell r="AM229">
            <v>8133</v>
          </cell>
          <cell r="AN229" t="str">
            <v>DEVOLUCION</v>
          </cell>
          <cell r="AO229" t="str">
            <v>PAIWEB: SE REALIZA DEVOLUCION DE FACTURA DATOS DESACTUALIZADOS VACUNA NO REGISTRADA EN PAIWEB FAVOR CORREGIR PARA CONTINUAR CON TRAMITE LUISA MORA- LUIS ERNESTO</v>
          </cell>
          <cell r="AP229" t="str">
            <v>VACUNA</v>
          </cell>
          <cell r="AR229" t="str">
            <v>Ambulatorio</v>
          </cell>
          <cell r="AS229" t="str">
            <v>MIG-805027338</v>
          </cell>
          <cell r="AT229">
            <v>0</v>
          </cell>
          <cell r="AU229">
            <v>8133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H229">
            <v>0</v>
          </cell>
        </row>
        <row r="230">
          <cell r="E230" t="str">
            <v>FVE49876</v>
          </cell>
          <cell r="F230" t="str">
            <v>805027338_FVE49876</v>
          </cell>
          <cell r="G230">
            <v>44835</v>
          </cell>
          <cell r="H230">
            <v>44835</v>
          </cell>
          <cell r="I230">
            <v>8133</v>
          </cell>
          <cell r="J230">
            <v>8133</v>
          </cell>
          <cell r="L230" t="str">
            <v>Factura devuelta</v>
          </cell>
          <cell r="M230">
            <v>0</v>
          </cell>
          <cell r="R230" t="str">
            <v>Devuelta</v>
          </cell>
          <cell r="S230">
            <v>44777</v>
          </cell>
          <cell r="T230">
            <v>44811</v>
          </cell>
          <cell r="U230">
            <v>44811</v>
          </cell>
          <cell r="V230">
            <v>44824</v>
          </cell>
          <cell r="W230">
            <v>864</v>
          </cell>
          <cell r="X230" t="str">
            <v>Más de 360</v>
          </cell>
          <cell r="Y230">
            <v>8133</v>
          </cell>
          <cell r="Z230">
            <v>8133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8133</v>
          </cell>
          <cell r="AH230" t="str">
            <v>MIGRACION: PAIWEB: SE REALIZA DEVOLUCION DE FACTURADATOS DESACTUALIZADOS VACUNA NO REGISTRADA EN PAIWEB FAVOR CORREGIR PARA CONTINUAR CON TRAMITE LUISA MORA- LUIS ERNESTO</v>
          </cell>
          <cell r="AI230" t="str">
            <v>PAIWEB: SE REALIZA DEVOLUCION DE FACTURADATOS DESACTUALIZADOS VACUNA NO REGISTRADA EN PAIWEB FAVOR CORREGIR PARA CONTINUAR CON TRAMITE LUISA MORA- LUIS ERNESTO</v>
          </cell>
          <cell r="AK230">
            <v>0</v>
          </cell>
          <cell r="AL230">
            <v>0</v>
          </cell>
          <cell r="AM230">
            <v>8133</v>
          </cell>
          <cell r="AN230" t="str">
            <v>DEVOLUCION</v>
          </cell>
          <cell r="AO230" t="str">
            <v>PAIWEB: SE REALIZA DEVOLUCION DE FACTURA DATOS DESACTUALIZADOS VACUNA NO REGISTRADA EN PAIWEB FAVOR CORREGIR PARA CONTINUAR CON TRAMITE LUISA MORA- LUIS ERNESTO</v>
          </cell>
          <cell r="AP230" t="str">
            <v>VACUNA</v>
          </cell>
          <cell r="AR230" t="str">
            <v>Ambulatorio</v>
          </cell>
          <cell r="AS230" t="str">
            <v>MIG-805027338</v>
          </cell>
          <cell r="AT230">
            <v>0</v>
          </cell>
          <cell r="AU230">
            <v>8133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H230">
            <v>0</v>
          </cell>
        </row>
        <row r="231">
          <cell r="E231" t="str">
            <v>FVE49877</v>
          </cell>
          <cell r="F231" t="str">
            <v>805027338_FVE49877</v>
          </cell>
          <cell r="G231">
            <v>44835</v>
          </cell>
          <cell r="H231">
            <v>44835</v>
          </cell>
          <cell r="I231">
            <v>8133</v>
          </cell>
          <cell r="J231">
            <v>8133</v>
          </cell>
          <cell r="L231" t="str">
            <v>Factura devuelta</v>
          </cell>
          <cell r="M231">
            <v>0</v>
          </cell>
          <cell r="R231" t="str">
            <v>Devuelta</v>
          </cell>
          <cell r="S231">
            <v>44777</v>
          </cell>
          <cell r="T231">
            <v>44811</v>
          </cell>
          <cell r="U231">
            <v>44811</v>
          </cell>
          <cell r="V231">
            <v>44824</v>
          </cell>
          <cell r="W231">
            <v>864</v>
          </cell>
          <cell r="X231" t="str">
            <v>Más de 360</v>
          </cell>
          <cell r="Y231">
            <v>8133</v>
          </cell>
          <cell r="Z231">
            <v>8133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8133</v>
          </cell>
          <cell r="AH231" t="str">
            <v>MIGRACION: PAIWEB: SE REALIZA DEVOLUCION DE FACTURAVACUNA NO REGISTRADA EN PAIWEB FAVOR CORREGIR PARA CONTINUAR CON TRAMITE LUISA MORA- LUIS ERNESTO</v>
          </cell>
          <cell r="AI231" t="str">
            <v>PAIWEB: SE REALIZA DEVOLUCION DE FACTURAVACUNA NO REGISTRADA EN PAIWEB FAVOR CORREGIR PARA CONTINUAR CON TRAMITE LUISA MORA- LUIS ERNESTO</v>
          </cell>
          <cell r="AK231">
            <v>0</v>
          </cell>
          <cell r="AL231">
            <v>0</v>
          </cell>
          <cell r="AM231">
            <v>8133</v>
          </cell>
          <cell r="AN231" t="str">
            <v>DEVOLUCION</v>
          </cell>
          <cell r="AO231" t="str">
            <v>PAIWEB: SE REALIZA DEVOLUCION DE FACTURA VACUNA NO REGISTRADA EN PAIWEB FAVOR CORREGIR PARA CONTINUAR CON TRAMITE LUISA MORA- LUIS ERNESTO</v>
          </cell>
          <cell r="AP231" t="str">
            <v>VACUNA</v>
          </cell>
          <cell r="AR231" t="str">
            <v>Ambulatorio</v>
          </cell>
          <cell r="AS231" t="str">
            <v>MIG-805027338</v>
          </cell>
          <cell r="AT231">
            <v>0</v>
          </cell>
          <cell r="AU231">
            <v>8133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H231">
            <v>0</v>
          </cell>
        </row>
        <row r="232">
          <cell r="E232" t="str">
            <v>FVE49880</v>
          </cell>
          <cell r="F232" t="str">
            <v>805027338_FVE49880</v>
          </cell>
          <cell r="G232">
            <v>44835</v>
          </cell>
          <cell r="H232">
            <v>44835</v>
          </cell>
          <cell r="I232">
            <v>8133</v>
          </cell>
          <cell r="J232">
            <v>8133</v>
          </cell>
          <cell r="L232" t="str">
            <v>Factura devuelta</v>
          </cell>
          <cell r="M232">
            <v>0</v>
          </cell>
          <cell r="R232" t="str">
            <v>Devuelta</v>
          </cell>
          <cell r="S232">
            <v>44777</v>
          </cell>
          <cell r="T232">
            <v>44811</v>
          </cell>
          <cell r="U232">
            <v>44811</v>
          </cell>
          <cell r="V232">
            <v>44824</v>
          </cell>
          <cell r="W232">
            <v>864</v>
          </cell>
          <cell r="X232" t="str">
            <v>Más de 360</v>
          </cell>
          <cell r="Y232">
            <v>8133</v>
          </cell>
          <cell r="Z232">
            <v>8133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8133</v>
          </cell>
          <cell r="AH232" t="str">
            <v>MIGRACION: PAIWEB: SE REALIZA DEVOLUCION DE FACTURADATOS DESACTUALIZADOS VACUNA NO REGISTRADA EN PAIWEB FAVOR CORREGIR PARA CONTINUAR CON TRAMITE LUISA MORA- LUIS ERNESTO</v>
          </cell>
          <cell r="AI232" t="str">
            <v>PAIWEB: SE REALIZA DEVOLUCION DE FACTURADATOS DESACTUALIZADOS VACUNA NO REGISTRADA EN PAIWEB FAVOR CORREGIR PARA CONTINUAR CON TRAMITE LUISA MORA- LUIS ERNESTO</v>
          </cell>
          <cell r="AK232">
            <v>0</v>
          </cell>
          <cell r="AL232">
            <v>0</v>
          </cell>
          <cell r="AM232">
            <v>8133</v>
          </cell>
          <cell r="AN232" t="str">
            <v>DEVOLUCION</v>
          </cell>
          <cell r="AO232" t="str">
            <v>PAIWEB: SE REALIZA DEVOLUCION DE FACTURA DATOS DESACTUALIZADOS VACUNA NO REGISTRADA EN PAIWEB FAVOR CORREGIR PARA CONTINUAR CON TRAMITE LUISA MORA- LUIS ERNESTO</v>
          </cell>
          <cell r="AP232" t="str">
            <v>VACUNA</v>
          </cell>
          <cell r="AR232" t="str">
            <v>Ambulatorio</v>
          </cell>
          <cell r="AS232" t="str">
            <v>MIG-805027338</v>
          </cell>
          <cell r="AT232">
            <v>0</v>
          </cell>
          <cell r="AU232">
            <v>8133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H232">
            <v>0</v>
          </cell>
        </row>
        <row r="233">
          <cell r="E233" t="str">
            <v>FVE49910</v>
          </cell>
          <cell r="F233" t="str">
            <v>805027338_FVE49910</v>
          </cell>
          <cell r="G233">
            <v>44835</v>
          </cell>
          <cell r="H233">
            <v>44835</v>
          </cell>
          <cell r="I233">
            <v>8133</v>
          </cell>
          <cell r="J233">
            <v>8133</v>
          </cell>
          <cell r="L233" t="str">
            <v>Factura devuelta</v>
          </cell>
          <cell r="M233">
            <v>0</v>
          </cell>
          <cell r="R233" t="str">
            <v>Devuelta</v>
          </cell>
          <cell r="S233">
            <v>44777</v>
          </cell>
          <cell r="T233">
            <v>44811</v>
          </cell>
          <cell r="U233">
            <v>44811</v>
          </cell>
          <cell r="V233">
            <v>44824</v>
          </cell>
          <cell r="W233">
            <v>864</v>
          </cell>
          <cell r="X233" t="str">
            <v>Más de 360</v>
          </cell>
          <cell r="Y233">
            <v>8133</v>
          </cell>
          <cell r="Z233">
            <v>8133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8133</v>
          </cell>
          <cell r="AH233" t="str">
            <v>MIGRACION: PAIWEB: SE REALIZA DEVOLUCION DE FACTURADATOS DESACTUALIZADOS VACUNA NO REGISTRADA EN PAIWEB FAVOR CORREGIR PARA CONTINUAR CON TRAMITE LUISA MORA- LUIS ERNESTO</v>
          </cell>
          <cell r="AI233" t="str">
            <v>PAIWEB: SE REALIZA DEVOLUCION DE FACTURADATOS DESACTUALIZADOS VACUNA NO REGISTRADA EN PAIWEB FAVOR CORREGIR PARA CONTINUAR CON TRAMITE LUISA MORA- LUIS ERNESTO</v>
          </cell>
          <cell r="AK233">
            <v>0</v>
          </cell>
          <cell r="AL233">
            <v>0</v>
          </cell>
          <cell r="AM233">
            <v>8133</v>
          </cell>
          <cell r="AN233" t="str">
            <v>DEVOLUCION</v>
          </cell>
          <cell r="AO233" t="str">
            <v>PAIWEB: SE REALIZA DEVOLUCION DE FACTURA DATOS DESACTUALIZADOS VACUNA NO REGISTRADA EN PAIWEB FAVOR CORREGIR PARA CONTINUAR CON TRAMITE LUISA MORA- LUIS ERNESTO</v>
          </cell>
          <cell r="AP233" t="str">
            <v>VACUNA</v>
          </cell>
          <cell r="AR233" t="str">
            <v>Ambulatorio</v>
          </cell>
          <cell r="AS233" t="str">
            <v>MIG-805027338</v>
          </cell>
          <cell r="AT233">
            <v>0</v>
          </cell>
          <cell r="AU233">
            <v>8133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H233">
            <v>0</v>
          </cell>
        </row>
        <row r="234">
          <cell r="E234" t="str">
            <v>FVE49925</v>
          </cell>
          <cell r="F234" t="str">
            <v>805027338_FVE49925</v>
          </cell>
          <cell r="G234">
            <v>44835</v>
          </cell>
          <cell r="H234">
            <v>44835</v>
          </cell>
          <cell r="I234">
            <v>8133</v>
          </cell>
          <cell r="J234">
            <v>8133</v>
          </cell>
          <cell r="L234" t="str">
            <v>Factura devuelta</v>
          </cell>
          <cell r="M234">
            <v>0</v>
          </cell>
          <cell r="R234" t="str">
            <v>Devuelta</v>
          </cell>
          <cell r="S234">
            <v>44777</v>
          </cell>
          <cell r="T234">
            <v>44811</v>
          </cell>
          <cell r="U234">
            <v>44811</v>
          </cell>
          <cell r="V234">
            <v>44824</v>
          </cell>
          <cell r="W234">
            <v>864</v>
          </cell>
          <cell r="X234" t="str">
            <v>Más de 360</v>
          </cell>
          <cell r="Y234">
            <v>8133</v>
          </cell>
          <cell r="Z234">
            <v>8133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8133</v>
          </cell>
          <cell r="AH234" t="str">
            <v>MIGRACION: PAIWEB: SE REALIZA DEVOLUCION DE FACTURADATOS DESACTUALIZADOS VACUNA NO REGISTRADA EN PAIWEB FAVOR CORREGIR PARA CONTINUAR CON TRAMITE LUISA MORA- LUIS ERNESTO</v>
          </cell>
          <cell r="AI234" t="str">
            <v>PAIWEB: SE REALIZA DEVOLUCION DE FACTURADATOS DESACTUALIZADOS VACUNA NO REGISTRADA EN PAIWEB FAVOR CORREGIR PARA CONTINUAR CON TRAMITE LUISA MORA- LUIS ERNESTO</v>
          </cell>
          <cell r="AK234">
            <v>0</v>
          </cell>
          <cell r="AL234">
            <v>0</v>
          </cell>
          <cell r="AM234">
            <v>8133</v>
          </cell>
          <cell r="AN234" t="str">
            <v>DEVOLUCION</v>
          </cell>
          <cell r="AO234" t="str">
            <v>PAIWEB: SE REALIZA DEVOLUCION DE FACTURA DATOS DESACTUALIZADOS VACUNA NO REGISTRADA EN PAIWEB FAVOR CORREGIR PARA CONTINUAR CON TRAMITE LUISA MORA- LUIS ERNESTO</v>
          </cell>
          <cell r="AP234" t="str">
            <v>VACUNA</v>
          </cell>
          <cell r="AR234" t="str">
            <v>Ambulatorio</v>
          </cell>
          <cell r="AS234" t="str">
            <v>MIG-805027338</v>
          </cell>
          <cell r="AT234">
            <v>0</v>
          </cell>
          <cell r="AU234">
            <v>8133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H234">
            <v>0</v>
          </cell>
        </row>
        <row r="235">
          <cell r="E235" t="str">
            <v>FVE50083</v>
          </cell>
          <cell r="F235" t="str">
            <v>805027338_FVE50083</v>
          </cell>
          <cell r="G235">
            <v>44835</v>
          </cell>
          <cell r="H235">
            <v>44835</v>
          </cell>
          <cell r="I235">
            <v>8133</v>
          </cell>
          <cell r="J235">
            <v>8133</v>
          </cell>
          <cell r="L235" t="str">
            <v>Factura devuelta</v>
          </cell>
          <cell r="M235">
            <v>0</v>
          </cell>
          <cell r="R235" t="str">
            <v>Devuelta</v>
          </cell>
          <cell r="S235">
            <v>44784</v>
          </cell>
          <cell r="T235">
            <v>44811</v>
          </cell>
          <cell r="U235">
            <v>44811</v>
          </cell>
          <cell r="V235">
            <v>44824</v>
          </cell>
          <cell r="W235">
            <v>864</v>
          </cell>
          <cell r="X235" t="str">
            <v>Más de 360</v>
          </cell>
          <cell r="Y235">
            <v>8133</v>
          </cell>
          <cell r="Z235">
            <v>8133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8133</v>
          </cell>
          <cell r="AH235" t="str">
            <v>MIGRACION: PAIWEB: SE REALIZA DEVOLUCION DE FACTURAVACUNA NO REGISTRADA EN PAIWEB FAVOR CORREGIR PARA CONTINUAR CON TRAMITE LUISA MORA- LUIS ERNESTO</v>
          </cell>
          <cell r="AI235" t="str">
            <v>PAIWEB: SE REALIZA DEVOLUCION DE FACTURAVACUNA NO REGISTRADA EN PAIWEB FAVOR CORREGIR PARA CONTINUAR CON TRAMITE LUISA MORA- LUIS ERNESTO</v>
          </cell>
          <cell r="AK235">
            <v>0</v>
          </cell>
          <cell r="AL235">
            <v>0</v>
          </cell>
          <cell r="AM235">
            <v>8133</v>
          </cell>
          <cell r="AN235" t="str">
            <v>DEVOLUCION</v>
          </cell>
          <cell r="AO235" t="str">
            <v>PAIWEB: SE REALIZA DEVOLUCION DE FACTURA VACUNA NO REGISTRADA EN PAIWEB FAVOR CORREGIR PARA CONTINUAR CON TRAMITE LUISA MORA- LUIS ERNESTO</v>
          </cell>
          <cell r="AP235" t="str">
            <v>VACUNA</v>
          </cell>
          <cell r="AR235" t="str">
            <v>Ambulatorio</v>
          </cell>
          <cell r="AS235" t="str">
            <v>MIG-805027338</v>
          </cell>
          <cell r="AT235">
            <v>0</v>
          </cell>
          <cell r="AU235">
            <v>8133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H235">
            <v>0</v>
          </cell>
        </row>
        <row r="236">
          <cell r="E236" t="str">
            <v>FVE50096</v>
          </cell>
          <cell r="F236" t="str">
            <v>805027338_FVE50096</v>
          </cell>
          <cell r="G236">
            <v>44835</v>
          </cell>
          <cell r="H236">
            <v>44835</v>
          </cell>
          <cell r="I236">
            <v>8133</v>
          </cell>
          <cell r="J236">
            <v>8133</v>
          </cell>
          <cell r="L236" t="str">
            <v>Factura devuelta</v>
          </cell>
          <cell r="M236">
            <v>0</v>
          </cell>
          <cell r="R236" t="str">
            <v>Devuelta</v>
          </cell>
          <cell r="S236">
            <v>44784</v>
          </cell>
          <cell r="T236">
            <v>44811</v>
          </cell>
          <cell r="U236">
            <v>44811</v>
          </cell>
          <cell r="V236">
            <v>44824</v>
          </cell>
          <cell r="W236">
            <v>864</v>
          </cell>
          <cell r="X236" t="str">
            <v>Más de 360</v>
          </cell>
          <cell r="Y236">
            <v>8133</v>
          </cell>
          <cell r="Z236">
            <v>8133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8133</v>
          </cell>
          <cell r="AH236" t="str">
            <v>MIGRACION: PAIWEB: SE REALIZA DEVOLUCION DE FACTURADATOS DESACTUALIZADOS VACUNA NO REGISTRADA EN PAIWEB FAVOR CORREGIR PARA CONTINUAR CON TRAMITE LUISA MORA- LUIS ERNESTO</v>
          </cell>
          <cell r="AI236" t="str">
            <v>PAIWEB: SE REALIZA DEVOLUCION DE FACTURADATOS DESACTUALIZADOS VACUNA NO REGISTRADA EN PAIWEB FAVOR CORREGIR PARA CONTINUAR CON TRAMITE LUISA MORA- LUIS ERNESTO</v>
          </cell>
          <cell r="AK236">
            <v>0</v>
          </cell>
          <cell r="AL236">
            <v>0</v>
          </cell>
          <cell r="AM236">
            <v>8133</v>
          </cell>
          <cell r="AN236" t="str">
            <v>DEVOLUCION</v>
          </cell>
          <cell r="AO236" t="str">
            <v>PAIWEB: SE REALIZA DEVOLUCION DE FACTURA DATOS DESACTUALIZADOS VACUNA NO REGISTRADA EN PAIWEB FAVOR CORREGIR PARA CONTINUAR CON TRAMITE LUISA MORA- LUIS ERNESTO</v>
          </cell>
          <cell r="AP236" t="str">
            <v>VACUNA</v>
          </cell>
          <cell r="AR236" t="str">
            <v>Ambulatorio</v>
          </cell>
          <cell r="AS236" t="str">
            <v>MIG-805027338</v>
          </cell>
          <cell r="AT236">
            <v>0</v>
          </cell>
          <cell r="AU236">
            <v>8133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H236">
            <v>0</v>
          </cell>
        </row>
        <row r="237">
          <cell r="E237" t="str">
            <v>FVE50145</v>
          </cell>
          <cell r="F237" t="str">
            <v>805027338_FVE50145</v>
          </cell>
          <cell r="G237">
            <v>44835</v>
          </cell>
          <cell r="H237">
            <v>44835</v>
          </cell>
          <cell r="I237">
            <v>8133</v>
          </cell>
          <cell r="J237">
            <v>8133</v>
          </cell>
          <cell r="L237" t="str">
            <v>Factura devuelta</v>
          </cell>
          <cell r="M237">
            <v>0</v>
          </cell>
          <cell r="R237" t="str">
            <v>Devuelta</v>
          </cell>
          <cell r="S237">
            <v>44778</v>
          </cell>
          <cell r="T237">
            <v>44811</v>
          </cell>
          <cell r="U237">
            <v>44811</v>
          </cell>
          <cell r="V237">
            <v>44824</v>
          </cell>
          <cell r="W237">
            <v>864</v>
          </cell>
          <cell r="X237" t="str">
            <v>Más de 360</v>
          </cell>
          <cell r="Y237">
            <v>8133</v>
          </cell>
          <cell r="Z237">
            <v>8133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8133</v>
          </cell>
          <cell r="AH237" t="str">
            <v>MIGRACION: PAIWEB: SE REALIZA DEVOLUCION DE FACTURADATOS DESACTUALIZADOS VACUNA NO REGISTRADA EN PAIWEB FAVOR CORREGIR PARA CONTINUAR CON TRAMITE LUISA MORA- LUIS ERNESTO</v>
          </cell>
          <cell r="AI237" t="str">
            <v>PAIWEB: SE REALIZA DEVOLUCION DE FACTURADATOS DESACTUALIZADOS VACUNA NO REGISTRADA EN PAIWEB FAVOR CORREGIR PARA CONTINUAR CON TRAMITE LUISA MORA- LUIS ERNESTO</v>
          </cell>
          <cell r="AK237">
            <v>0</v>
          </cell>
          <cell r="AL237">
            <v>0</v>
          </cell>
          <cell r="AM237">
            <v>8133</v>
          </cell>
          <cell r="AN237" t="str">
            <v>DEVOLUCION</v>
          </cell>
          <cell r="AO237" t="str">
            <v>PAIWEB: SE REALIZA DEVOLUCION DE FACTURA DATOS DESACTUALIZADOS VACUNA NO REGISTRADA EN PAIWEB FAVOR CORREGIR PARA CONTINUAR CON TRAMITE LUISA MORA- LUIS ERNESTO</v>
          </cell>
          <cell r="AP237" t="str">
            <v>VACUNA</v>
          </cell>
          <cell r="AR237" t="str">
            <v>Ambulatorio</v>
          </cell>
          <cell r="AS237" t="str">
            <v>MIG-805027338</v>
          </cell>
          <cell r="AT237">
            <v>0</v>
          </cell>
          <cell r="AU237">
            <v>8133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H237">
            <v>0</v>
          </cell>
        </row>
        <row r="238">
          <cell r="E238" t="str">
            <v>FVE50237</v>
          </cell>
          <cell r="F238" t="str">
            <v>805027338_FVE50237</v>
          </cell>
          <cell r="G238">
            <v>44835</v>
          </cell>
          <cell r="H238">
            <v>44835</v>
          </cell>
          <cell r="I238">
            <v>8133</v>
          </cell>
          <cell r="J238">
            <v>8133</v>
          </cell>
          <cell r="L238" t="str">
            <v>Factura devuelta</v>
          </cell>
          <cell r="M238">
            <v>0</v>
          </cell>
          <cell r="R238" t="str">
            <v>Devuelta</v>
          </cell>
          <cell r="S238">
            <v>44790</v>
          </cell>
          <cell r="T238">
            <v>44811</v>
          </cell>
          <cell r="U238">
            <v>44811</v>
          </cell>
          <cell r="V238">
            <v>44824</v>
          </cell>
          <cell r="W238">
            <v>864</v>
          </cell>
          <cell r="X238" t="str">
            <v>Más de 360</v>
          </cell>
          <cell r="Y238">
            <v>8133</v>
          </cell>
          <cell r="Z238">
            <v>8133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8133</v>
          </cell>
          <cell r="AH238" t="str">
            <v>MIGRACION: PAIWEB: SE REALIZA DEVOLUCION DE FACTURADATOS DESACTUALIZADOS VACUNA NO REGISTRADA EN PAIWEB FAVOR CORREGIR PARA CONTINUAR CON TRAMITE LUISA MORA- LUIS ERNESTO</v>
          </cell>
          <cell r="AI238" t="str">
            <v>PAIWEB: SE REALIZA DEVOLUCION DE FACTURADATOS DESACTUALIZADOS VACUNA NO REGISTRADA EN PAIWEB FAVOR CORREGIR PARA CONTINUAR CON TRAMITE LUISA MORA- LUIS ERNESTO</v>
          </cell>
          <cell r="AK238">
            <v>0</v>
          </cell>
          <cell r="AL238">
            <v>0</v>
          </cell>
          <cell r="AM238">
            <v>8133</v>
          </cell>
          <cell r="AN238" t="str">
            <v>DEVOLUCION</v>
          </cell>
          <cell r="AO238" t="str">
            <v>PAIWEB: SE REALIZA DEVOLUCION DE FACTURA DATOS DESACTUALIZADOS VACUNA NO REGISTRADA EN PAIWEB FAVOR CORREGIR PARA CONTINUAR CON TRAMITE LUISA MORA- LUIS ERNESTO</v>
          </cell>
          <cell r="AP238" t="str">
            <v>VACUNA</v>
          </cell>
          <cell r="AR238" t="str">
            <v>Ambulatorio</v>
          </cell>
          <cell r="AS238" t="str">
            <v>MIG-805027338</v>
          </cell>
          <cell r="AT238">
            <v>0</v>
          </cell>
          <cell r="AU238">
            <v>8133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H238">
            <v>0</v>
          </cell>
        </row>
        <row r="239">
          <cell r="E239" t="str">
            <v>FVE50262</v>
          </cell>
          <cell r="F239" t="str">
            <v>805027338_FVE50262</v>
          </cell>
          <cell r="G239">
            <v>44835</v>
          </cell>
          <cell r="H239">
            <v>44835</v>
          </cell>
          <cell r="I239">
            <v>8133</v>
          </cell>
          <cell r="J239">
            <v>8133</v>
          </cell>
          <cell r="L239" t="str">
            <v>Factura devuelta</v>
          </cell>
          <cell r="M239">
            <v>0</v>
          </cell>
          <cell r="R239" t="str">
            <v>Devuelta</v>
          </cell>
          <cell r="S239">
            <v>44789</v>
          </cell>
          <cell r="T239">
            <v>44811</v>
          </cell>
          <cell r="U239">
            <v>44811</v>
          </cell>
          <cell r="V239">
            <v>44824</v>
          </cell>
          <cell r="W239">
            <v>864</v>
          </cell>
          <cell r="X239" t="str">
            <v>Más de 360</v>
          </cell>
          <cell r="Y239">
            <v>8133</v>
          </cell>
          <cell r="Z239">
            <v>8133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8133</v>
          </cell>
          <cell r="AH239" t="str">
            <v>MIGRACION: PAIWEB: SE REALIZA DEVOLUCION DE FACTURAVACUNA NO REGISTRADA EN PAIWEB FAVOR CORREGIR PARA CONTINUAR CON TRAMITE LUISA MORA- LUIS ERNESTO</v>
          </cell>
          <cell r="AI239" t="str">
            <v>PAIWEB: SE REALIZA DEVOLUCION DE FACTURAVACUNA NO REGISTRADA EN PAIWEB FAVOR CORREGIR PARA CONTINUAR CON TRAMITE LUISA MORA- LUIS ERNESTO</v>
          </cell>
          <cell r="AK239">
            <v>0</v>
          </cell>
          <cell r="AL239">
            <v>0</v>
          </cell>
          <cell r="AM239">
            <v>8133</v>
          </cell>
          <cell r="AN239" t="str">
            <v>DEVOLUCION</v>
          </cell>
          <cell r="AO239" t="str">
            <v>PAIWEB: SE REALIZA DEVOLUCION DE FACTURA VACUNA NO REGISTRADA EN PAIWEB FAVOR CORREGIR PARA CONTINUAR CON TRAMITE LUISA MORA- LUIS ERNESTO</v>
          </cell>
          <cell r="AP239" t="str">
            <v>VACUNA</v>
          </cell>
          <cell r="AR239" t="str">
            <v>Ambulatorio</v>
          </cell>
          <cell r="AS239" t="str">
            <v>MIG-805027338</v>
          </cell>
          <cell r="AT239">
            <v>0</v>
          </cell>
          <cell r="AU239">
            <v>8133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H239">
            <v>0</v>
          </cell>
        </row>
        <row r="240">
          <cell r="E240" t="str">
            <v>FVE50447</v>
          </cell>
          <cell r="F240" t="str">
            <v>805027338_FVE50447</v>
          </cell>
          <cell r="G240">
            <v>44835</v>
          </cell>
          <cell r="H240">
            <v>44835</v>
          </cell>
          <cell r="I240">
            <v>8133</v>
          </cell>
          <cell r="J240">
            <v>8133</v>
          </cell>
          <cell r="L240" t="str">
            <v>Factura devuelta</v>
          </cell>
          <cell r="M240">
            <v>0</v>
          </cell>
          <cell r="R240" t="str">
            <v>Devuelta</v>
          </cell>
          <cell r="S240">
            <v>44795</v>
          </cell>
          <cell r="T240">
            <v>44811</v>
          </cell>
          <cell r="U240">
            <v>44811</v>
          </cell>
          <cell r="V240">
            <v>44824</v>
          </cell>
          <cell r="W240">
            <v>864</v>
          </cell>
          <cell r="X240" t="str">
            <v>Más de 360</v>
          </cell>
          <cell r="Y240">
            <v>8133</v>
          </cell>
          <cell r="Z240">
            <v>8133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8133</v>
          </cell>
          <cell r="AH240" t="str">
            <v>MIGRACION: PAIWEB: SE REALIZA DEVOLUCION DE FACTURADATOS DESACTUALIZADOS VACUNA NO REGISTRADA EN PAIWEB FAVOR CORREGIR PARA CONTINUAR CON TRAMITE LUISA MORA- LUIS ERNESTO</v>
          </cell>
          <cell r="AI240" t="str">
            <v>PAIWEB: SE REALIZA DEVOLUCION DE FACTURADATOS DESACTUALIZADOS VACUNA NO REGISTRADA EN PAIWEB FAVOR CORREGIR PARA CONTINUAR CON TRAMITE LUISA MORA- LUIS ERNESTO</v>
          </cell>
          <cell r="AK240">
            <v>0</v>
          </cell>
          <cell r="AL240">
            <v>0</v>
          </cell>
          <cell r="AM240">
            <v>8133</v>
          </cell>
          <cell r="AN240" t="str">
            <v>DEVOLUCION</v>
          </cell>
          <cell r="AO240" t="str">
            <v>PAIWEB: SE REALIZA DEVOLUCION DE FACTURA DATOS DESACTUALIZADOS VACUNA NO REGISTRADA EN PAIWEB FAVOR CORREGIR PARA CONTINUAR CON TRAMITE LUISA MORA- LUIS ERNESTO</v>
          </cell>
          <cell r="AP240" t="str">
            <v>VACUNA</v>
          </cell>
          <cell r="AR240" t="str">
            <v>Ambulatorio</v>
          </cell>
          <cell r="AS240" t="str">
            <v>MIG-805027338</v>
          </cell>
          <cell r="AT240">
            <v>0</v>
          </cell>
          <cell r="AU240">
            <v>8133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H240">
            <v>0</v>
          </cell>
        </row>
        <row r="241">
          <cell r="E241" t="str">
            <v>FVE50467</v>
          </cell>
          <cell r="F241" t="str">
            <v>805027338_FVE50467</v>
          </cell>
          <cell r="G241">
            <v>44835</v>
          </cell>
          <cell r="H241">
            <v>44835</v>
          </cell>
          <cell r="I241">
            <v>8133</v>
          </cell>
          <cell r="J241">
            <v>8133</v>
          </cell>
          <cell r="L241" t="str">
            <v>Factura devuelta</v>
          </cell>
          <cell r="M241">
            <v>0</v>
          </cell>
          <cell r="R241" t="str">
            <v>Devuelta</v>
          </cell>
          <cell r="S241">
            <v>44789</v>
          </cell>
          <cell r="T241">
            <v>44811</v>
          </cell>
          <cell r="U241">
            <v>44811</v>
          </cell>
          <cell r="V241">
            <v>44824</v>
          </cell>
          <cell r="W241">
            <v>864</v>
          </cell>
          <cell r="X241" t="str">
            <v>Más de 360</v>
          </cell>
          <cell r="Y241">
            <v>8133</v>
          </cell>
          <cell r="Z241">
            <v>8133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8133</v>
          </cell>
          <cell r="AH241" t="str">
            <v>MIGRACION: PAIWEB: SE REALIZA DEVOLUCION DE FACTURAVACUNA NO REGISTRADA EN PAIWEB FAVOR CORREGIR PARA CONTINUAR CON TRAMITE LUISA MORA- LUIS ERNESTO</v>
          </cell>
          <cell r="AI241" t="str">
            <v>PAIWEB: SE REALIZA DEVOLUCION DE FACTURAVACUNA NO REGISTRADA EN PAIWEB FAVOR CORREGIR PARA CONTINUAR CON TRAMITE LUISA MORA- LUIS ERNESTO</v>
          </cell>
          <cell r="AK241">
            <v>0</v>
          </cell>
          <cell r="AL241">
            <v>0</v>
          </cell>
          <cell r="AM241">
            <v>8133</v>
          </cell>
          <cell r="AN241" t="str">
            <v>DEVOLUCION</v>
          </cell>
          <cell r="AO241" t="str">
            <v>PAIWEB: SE REALIZA DEVOLUCION DE FACTURA VACUNA NO REGISTRADA EN PAIWEB FAVOR CORREGIR PARA CONTINUAR CON TRAMITE LUISA MORA- LUIS ERNESTO</v>
          </cell>
          <cell r="AP241" t="str">
            <v>VACUNA</v>
          </cell>
          <cell r="AR241" t="str">
            <v>Ambulatorio</v>
          </cell>
          <cell r="AS241" t="str">
            <v>MIG-805027338</v>
          </cell>
          <cell r="AT241">
            <v>0</v>
          </cell>
          <cell r="AU241">
            <v>8133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H241">
            <v>0</v>
          </cell>
        </row>
        <row r="242">
          <cell r="E242" t="str">
            <v>FVE50475</v>
          </cell>
          <cell r="F242" t="str">
            <v>805027338_FVE50475</v>
          </cell>
          <cell r="G242">
            <v>44835</v>
          </cell>
          <cell r="H242">
            <v>44835</v>
          </cell>
          <cell r="I242">
            <v>8133</v>
          </cell>
          <cell r="J242">
            <v>8133</v>
          </cell>
          <cell r="L242" t="str">
            <v>Factura devuelta</v>
          </cell>
          <cell r="M242">
            <v>0</v>
          </cell>
          <cell r="R242" t="str">
            <v>Devuelta</v>
          </cell>
          <cell r="S242">
            <v>44789</v>
          </cell>
          <cell r="T242">
            <v>44811</v>
          </cell>
          <cell r="U242">
            <v>44811</v>
          </cell>
          <cell r="V242">
            <v>44824</v>
          </cell>
          <cell r="W242">
            <v>864</v>
          </cell>
          <cell r="X242" t="str">
            <v>Más de 360</v>
          </cell>
          <cell r="Y242">
            <v>8133</v>
          </cell>
          <cell r="Z242">
            <v>8133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8133</v>
          </cell>
          <cell r="AH242" t="str">
            <v>MIGRACION: PAIWEB: SE REALIZA DEVOLUCION DE FACTURAVACUNA NO REGISTRADA EN PAIWEB FAVOR CORREGIR PARA CONTINUAR CON TRAMITE LUISA MORA- LUIS ERNESTO</v>
          </cell>
          <cell r="AI242" t="str">
            <v>PAIWEB: SE REALIZA DEVOLUCION DE FACTURAVACUNA NO REGISTRADA EN PAIWEB FAVOR CORREGIR PARA CONTINUAR CON TRAMITE LUISA MORA- LUIS ERNESTO</v>
          </cell>
          <cell r="AK242">
            <v>0</v>
          </cell>
          <cell r="AL242">
            <v>0</v>
          </cell>
          <cell r="AM242">
            <v>8133</v>
          </cell>
          <cell r="AN242" t="str">
            <v>DEVOLUCION</v>
          </cell>
          <cell r="AO242" t="str">
            <v>PAIWEB: SE REALIZA DEVOLUCION DE FACTURA VACUNA NO REGISTRADA EN PAIWEB FAVOR CORREGIR PARA CONTINUAR CON TRAMITE LUISA MORA- LUIS ERNESTO</v>
          </cell>
          <cell r="AP242" t="str">
            <v>VACUNA</v>
          </cell>
          <cell r="AR242" t="str">
            <v>Ambulatorio</v>
          </cell>
          <cell r="AS242" t="str">
            <v>MIG-805027338</v>
          </cell>
          <cell r="AT242">
            <v>0</v>
          </cell>
          <cell r="AU242">
            <v>8133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H242">
            <v>0</v>
          </cell>
        </row>
        <row r="243">
          <cell r="E243" t="str">
            <v>FVE50483</v>
          </cell>
          <cell r="F243" t="str">
            <v>805027338_FVE50483</v>
          </cell>
          <cell r="G243">
            <v>44835</v>
          </cell>
          <cell r="H243">
            <v>44835</v>
          </cell>
          <cell r="I243">
            <v>8133</v>
          </cell>
          <cell r="J243">
            <v>8133</v>
          </cell>
          <cell r="L243" t="str">
            <v>Factura devuelta</v>
          </cell>
          <cell r="M243">
            <v>0</v>
          </cell>
          <cell r="R243" t="str">
            <v>Devuelta</v>
          </cell>
          <cell r="S243">
            <v>44791</v>
          </cell>
          <cell r="T243">
            <v>44811</v>
          </cell>
          <cell r="U243">
            <v>44811</v>
          </cell>
          <cell r="V243">
            <v>44824</v>
          </cell>
          <cell r="W243">
            <v>864</v>
          </cell>
          <cell r="X243" t="str">
            <v>Más de 360</v>
          </cell>
          <cell r="Y243">
            <v>8133</v>
          </cell>
          <cell r="Z243">
            <v>8133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8133</v>
          </cell>
          <cell r="AH243" t="str">
            <v>MIGRACION: PAIWEB: SE REALIZA DEVOLUCION DE FACTURAVACUNA NO REGISTRADA EN PAIWEB FAVOR CORREGIR PARA CONTINUAR CON TRAMITE LUISA MORA- LUIS ERNESTO</v>
          </cell>
          <cell r="AI243" t="str">
            <v>PAIWEB: SE REALIZA DEVOLUCION DE FACTURAVACUNA NO REGISTRADA EN PAIWEB FAVOR CORREGIR PARA CONTINUAR CON TRAMITE LUISA MORA- LUIS ERNESTO</v>
          </cell>
          <cell r="AK243">
            <v>0</v>
          </cell>
          <cell r="AL243">
            <v>0</v>
          </cell>
          <cell r="AM243">
            <v>8133</v>
          </cell>
          <cell r="AN243" t="str">
            <v>DEVOLUCION</v>
          </cell>
          <cell r="AO243" t="str">
            <v>PAIWEB: SE REALIZA DEVOLUCION DE FACTURA VACUNA NO REGISTRADA EN PAIWEB FAVOR CORREGIR PARA CONTINUAR CON TRAMITE LUISA MORA- LUIS ERNESTO</v>
          </cell>
          <cell r="AP243" t="str">
            <v>VACUNA</v>
          </cell>
          <cell r="AR243" t="str">
            <v>Ambulatorio</v>
          </cell>
          <cell r="AS243" t="str">
            <v>MIG-805027338</v>
          </cell>
          <cell r="AT243">
            <v>0</v>
          </cell>
          <cell r="AU243">
            <v>8133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H243">
            <v>0</v>
          </cell>
        </row>
        <row r="244">
          <cell r="E244" t="str">
            <v>FVE50520</v>
          </cell>
          <cell r="F244" t="str">
            <v>805027338_FVE50520</v>
          </cell>
          <cell r="G244">
            <v>44835</v>
          </cell>
          <cell r="H244">
            <v>44835</v>
          </cell>
          <cell r="I244">
            <v>8133</v>
          </cell>
          <cell r="J244">
            <v>8133</v>
          </cell>
          <cell r="L244" t="str">
            <v>Factura devuelta</v>
          </cell>
          <cell r="M244">
            <v>0</v>
          </cell>
          <cell r="R244" t="str">
            <v>Devuelta</v>
          </cell>
          <cell r="S244">
            <v>44791</v>
          </cell>
          <cell r="T244">
            <v>44811</v>
          </cell>
          <cell r="U244">
            <v>44811</v>
          </cell>
          <cell r="V244">
            <v>44824</v>
          </cell>
          <cell r="W244">
            <v>864</v>
          </cell>
          <cell r="X244" t="str">
            <v>Más de 360</v>
          </cell>
          <cell r="Y244">
            <v>8133</v>
          </cell>
          <cell r="Z244">
            <v>8133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8133</v>
          </cell>
          <cell r="AH244" t="str">
            <v>MIGRACION: PAIWEB: SE REALIZA DEVOLUCION DE FACTURAVACUNA NO REGISTRADA EN PAIWEB FAVOR CORREGIR PARA CONTINUAR CON TRAMITE LUISA MORA- LUIS ERNESTO</v>
          </cell>
          <cell r="AI244" t="str">
            <v>PAIWEB: SE REALIZA DEVOLUCION DE FACTURAVACUNA NO REGISTRADA EN PAIWEB FAVOR CORREGIR PARA CONTINUAR CON TRAMITE LUISA MORA- LUIS ERNESTO</v>
          </cell>
          <cell r="AK244">
            <v>0</v>
          </cell>
          <cell r="AL244">
            <v>0</v>
          </cell>
          <cell r="AM244">
            <v>8133</v>
          </cell>
          <cell r="AN244" t="str">
            <v>DEVOLUCION</v>
          </cell>
          <cell r="AO244" t="str">
            <v>PAIWEB: SE REALIZA DEVOLUCION DE FACTURA VACUNA NO REGISTRADA EN PAIWEB FAVOR CORREGIR PARA CONTINUAR CON TRAMITE LUISA MORA- LUIS ERNESTO</v>
          </cell>
          <cell r="AP244" t="str">
            <v>VACUNA</v>
          </cell>
          <cell r="AR244" t="str">
            <v>Ambulatorio</v>
          </cell>
          <cell r="AS244" t="str">
            <v>MIG-805027338</v>
          </cell>
          <cell r="AT244">
            <v>0</v>
          </cell>
          <cell r="AU244">
            <v>8133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H244">
            <v>0</v>
          </cell>
        </row>
        <row r="245">
          <cell r="E245" t="str">
            <v>FVE50600</v>
          </cell>
          <cell r="F245" t="str">
            <v>805027338_FVE50600</v>
          </cell>
          <cell r="G245">
            <v>44835</v>
          </cell>
          <cell r="H245">
            <v>44835</v>
          </cell>
          <cell r="I245">
            <v>8133</v>
          </cell>
          <cell r="J245">
            <v>8133</v>
          </cell>
          <cell r="L245" t="str">
            <v>Factura devuelta</v>
          </cell>
          <cell r="M245">
            <v>0</v>
          </cell>
          <cell r="R245" t="str">
            <v>Devuelta</v>
          </cell>
          <cell r="S245">
            <v>44796</v>
          </cell>
          <cell r="T245">
            <v>44811</v>
          </cell>
          <cell r="U245">
            <v>44811</v>
          </cell>
          <cell r="V245">
            <v>44824</v>
          </cell>
          <cell r="W245">
            <v>864</v>
          </cell>
          <cell r="X245" t="str">
            <v>Más de 360</v>
          </cell>
          <cell r="Y245">
            <v>8133</v>
          </cell>
          <cell r="Z245">
            <v>8133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8133</v>
          </cell>
          <cell r="AH245" t="str">
            <v>MIGRACION: PAIWEB: SE REALIZA DEVOLUCION DE FACTURADATOS DESACTUALIZADOS VACUNA NO REGISTRADA EN PAIWEB FAVOR CORREGIR PARA CONTINUAR CON TRAMITE LUISA MORA- LUIS ERNESTO</v>
          </cell>
          <cell r="AI245" t="str">
            <v>PAIWEB: SE REALIZA DEVOLUCION DE FACTURADATOS DESACTUALIZADOS VACUNA NO REGISTRADA EN PAIWEB FAVOR CORREGIR PARA CONTINUAR CON TRAMITE LUISA MORA- LUIS ERNESTO</v>
          </cell>
          <cell r="AK245">
            <v>0</v>
          </cell>
          <cell r="AL245">
            <v>0</v>
          </cell>
          <cell r="AM245">
            <v>8133</v>
          </cell>
          <cell r="AN245" t="str">
            <v>DEVOLUCION</v>
          </cell>
          <cell r="AO245" t="str">
            <v>PAIWEB: SE REALIZA DEVOLUCION DE FACTURA DATOS DESACTUALIZADOS VACUNA NO REGISTRADA EN PAIWEB FAVOR CORREGIR PARA CONTINUAR CON TRAMITE LUISA MORA- LUIS ERNESTO</v>
          </cell>
          <cell r="AP245" t="str">
            <v>VACUNA</v>
          </cell>
          <cell r="AR245" t="str">
            <v>Ambulatorio</v>
          </cell>
          <cell r="AS245" t="str">
            <v>MIG-805027338</v>
          </cell>
          <cell r="AT245">
            <v>0</v>
          </cell>
          <cell r="AU245">
            <v>8133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H245">
            <v>0</v>
          </cell>
        </row>
        <row r="246">
          <cell r="E246" t="str">
            <v>FVE50651</v>
          </cell>
          <cell r="F246" t="str">
            <v>805027338_FVE50651</v>
          </cell>
          <cell r="G246">
            <v>44835</v>
          </cell>
          <cell r="H246">
            <v>44835</v>
          </cell>
          <cell r="I246">
            <v>8133</v>
          </cell>
          <cell r="J246">
            <v>8133</v>
          </cell>
          <cell r="L246" t="str">
            <v>Factura devuelta</v>
          </cell>
          <cell r="M246">
            <v>0</v>
          </cell>
          <cell r="R246" t="str">
            <v>Devuelta</v>
          </cell>
          <cell r="S246">
            <v>44791</v>
          </cell>
          <cell r="T246">
            <v>44811</v>
          </cell>
          <cell r="U246">
            <v>44811</v>
          </cell>
          <cell r="V246">
            <v>44824</v>
          </cell>
          <cell r="W246">
            <v>864</v>
          </cell>
          <cell r="X246" t="str">
            <v>Más de 360</v>
          </cell>
          <cell r="Y246">
            <v>8133</v>
          </cell>
          <cell r="Z246">
            <v>8133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8133</v>
          </cell>
          <cell r="AH246" t="str">
            <v>MIGRACION: PAIWEB: SE REALIZA DEVOLUCION DE FACTURAVACUNA NO REGISTRADA EN PAIWEB FAVOR CORREGIR PARA CONTINUAR CON TRAMITE LUISA MORA- LUIS ERNESTO</v>
          </cell>
          <cell r="AI246" t="str">
            <v>PAIWEB: SE REALIZA DEVOLUCION DE FACTURAVACUNA NO REGISTRADA EN PAIWEB FAVOR CORREGIR PARA CONTINUAR CON TRAMITE LUISA MORA- LUIS ERNESTO</v>
          </cell>
          <cell r="AK246">
            <v>0</v>
          </cell>
          <cell r="AL246">
            <v>0</v>
          </cell>
          <cell r="AM246">
            <v>8133</v>
          </cell>
          <cell r="AN246" t="str">
            <v>DEVOLUCION</v>
          </cell>
          <cell r="AO246" t="str">
            <v>PAIWEB: SE REALIZA DEVOLUCION DE FACTURA VACUNA NO REGISTRADA EN PAIWEB FAVOR CORREGIR PARA CONTINUAR CON TRAMITE LUISA MORA- LUIS ERNESTO</v>
          </cell>
          <cell r="AP246" t="str">
            <v>VACUNA</v>
          </cell>
          <cell r="AR246" t="str">
            <v>Ambulatorio</v>
          </cell>
          <cell r="AS246" t="str">
            <v>MIG-805027338</v>
          </cell>
          <cell r="AT246">
            <v>0</v>
          </cell>
          <cell r="AU246">
            <v>8133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H246">
            <v>0</v>
          </cell>
        </row>
        <row r="247">
          <cell r="E247" t="str">
            <v>FVE50656</v>
          </cell>
          <cell r="F247" t="str">
            <v>805027338_FVE50656</v>
          </cell>
          <cell r="G247">
            <v>44835</v>
          </cell>
          <cell r="H247">
            <v>44835</v>
          </cell>
          <cell r="I247">
            <v>8133</v>
          </cell>
          <cell r="J247">
            <v>8133</v>
          </cell>
          <cell r="L247" t="str">
            <v>Factura devuelta</v>
          </cell>
          <cell r="M247">
            <v>0</v>
          </cell>
          <cell r="R247" t="str">
            <v>Devuelta</v>
          </cell>
          <cell r="S247">
            <v>44791</v>
          </cell>
          <cell r="T247">
            <v>44811</v>
          </cell>
          <cell r="U247">
            <v>44811</v>
          </cell>
          <cell r="V247">
            <v>44824</v>
          </cell>
          <cell r="W247">
            <v>864</v>
          </cell>
          <cell r="X247" t="str">
            <v>Más de 360</v>
          </cell>
          <cell r="Y247">
            <v>8133</v>
          </cell>
          <cell r="Z247">
            <v>8133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8133</v>
          </cell>
          <cell r="AH247" t="str">
            <v>MIGRACION: PAIWEB: SE REALIZA DEVOLUCION DE FACTURADATOS DESACTUALIZADOS VACUNA NO REGISTRADA EN PAIWEB FAVOR CORREGIR PARA CONTINUAR CON TRAMITE LUISA MORA- LUIS ERNESTO</v>
          </cell>
          <cell r="AI247" t="str">
            <v>PAIWEB: SE REALIZA DEVOLUCION DE FACTURADATOS DESACTUALIZADOS VACUNA NO REGISTRADA EN PAIWEB FAVOR CORREGIR PARA CONTINUAR CON TRAMITE LUISA MORA- LUIS ERNESTO</v>
          </cell>
          <cell r="AK247">
            <v>0</v>
          </cell>
          <cell r="AL247">
            <v>0</v>
          </cell>
          <cell r="AM247">
            <v>8133</v>
          </cell>
          <cell r="AN247" t="str">
            <v>DEVOLUCION</v>
          </cell>
          <cell r="AO247" t="str">
            <v>PAIWEB: SE REALIZA DEVOLUCION DE FACTURA DATOS DESACTUALIZADOS VACUNA NO REGISTRADA EN PAIWEB FAVOR CORREGIR PARA CONTINUAR CON TRAMITE LUISA MORA- LUIS ERNESTO</v>
          </cell>
          <cell r="AP247" t="str">
            <v>VACUNA</v>
          </cell>
          <cell r="AR247" t="str">
            <v>Ambulatorio</v>
          </cell>
          <cell r="AS247" t="str">
            <v>MIG-805027338</v>
          </cell>
          <cell r="AT247">
            <v>0</v>
          </cell>
          <cell r="AU247">
            <v>8133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H247">
            <v>0</v>
          </cell>
        </row>
        <row r="248">
          <cell r="E248" t="str">
            <v>FVE50750</v>
          </cell>
          <cell r="F248" t="str">
            <v>805027338_FVE50750</v>
          </cell>
          <cell r="G248">
            <v>44835</v>
          </cell>
          <cell r="H248">
            <v>44835</v>
          </cell>
          <cell r="I248">
            <v>8133</v>
          </cell>
          <cell r="J248">
            <v>8133</v>
          </cell>
          <cell r="L248" t="str">
            <v>Factura devuelta</v>
          </cell>
          <cell r="M248">
            <v>0</v>
          </cell>
          <cell r="R248" t="str">
            <v>Devuelta</v>
          </cell>
          <cell r="S248">
            <v>44797</v>
          </cell>
          <cell r="T248">
            <v>44811</v>
          </cell>
          <cell r="U248">
            <v>44811</v>
          </cell>
          <cell r="V248">
            <v>44824</v>
          </cell>
          <cell r="W248">
            <v>864</v>
          </cell>
          <cell r="X248" t="str">
            <v>Más de 360</v>
          </cell>
          <cell r="Y248">
            <v>8133</v>
          </cell>
          <cell r="Z248">
            <v>8133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8133</v>
          </cell>
          <cell r="AH248" t="str">
            <v>MIGRACION: PAIWEB: SE REALIZA DEVOLUCION DE FACTURADATOS DESACTUALIZADOS VACUNA NO REGISTRADA EN PAIWEB FAVOR CORREGIR PARA CONTINUAR CON TRAMITE LUISA MORA- LUIS ERNESTO</v>
          </cell>
          <cell r="AI248" t="str">
            <v>PAIWEB: SE REALIZA DEVOLUCION DE FACTURADATOS DESACTUALIZADOS VACUNA NO REGISTRADA EN PAIWEB FAVOR CORREGIR PARA CONTINUAR CON TRAMITE LUISA MORA- LUIS ERNESTO</v>
          </cell>
          <cell r="AK248">
            <v>0</v>
          </cell>
          <cell r="AL248">
            <v>0</v>
          </cell>
          <cell r="AM248">
            <v>8133</v>
          </cell>
          <cell r="AN248" t="str">
            <v>DEVOLUCION</v>
          </cell>
          <cell r="AO248" t="str">
            <v>PAIWEB: SE REALIZA DEVOLUCION DE FACTURA DATOS DESACTUALIZADOS VACUNA NO REGISTRADA EN PAIWEB FAVOR CORREGIR PARA CONTINUAR CON TRAMITE LUISA MORA- LUIS ERNESTO</v>
          </cell>
          <cell r="AP248" t="str">
            <v>VACUNA</v>
          </cell>
          <cell r="AR248" t="str">
            <v>Ambulatorio</v>
          </cell>
          <cell r="AS248" t="str">
            <v>MIG-805027338</v>
          </cell>
          <cell r="AT248">
            <v>0</v>
          </cell>
          <cell r="AU248">
            <v>8133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H248">
            <v>0</v>
          </cell>
        </row>
        <row r="249">
          <cell r="E249" t="str">
            <v>FVE50759</v>
          </cell>
          <cell r="F249" t="str">
            <v>805027338_FVE50759</v>
          </cell>
          <cell r="G249">
            <v>44835</v>
          </cell>
          <cell r="H249">
            <v>44835</v>
          </cell>
          <cell r="I249">
            <v>8133</v>
          </cell>
          <cell r="J249">
            <v>8133</v>
          </cell>
          <cell r="L249" t="str">
            <v>Factura devuelta</v>
          </cell>
          <cell r="M249">
            <v>0</v>
          </cell>
          <cell r="R249" t="str">
            <v>Devuelta</v>
          </cell>
          <cell r="S249">
            <v>44797</v>
          </cell>
          <cell r="T249">
            <v>44811</v>
          </cell>
          <cell r="U249">
            <v>44811</v>
          </cell>
          <cell r="V249">
            <v>44824</v>
          </cell>
          <cell r="W249">
            <v>864</v>
          </cell>
          <cell r="X249" t="str">
            <v>Más de 360</v>
          </cell>
          <cell r="Y249">
            <v>8133</v>
          </cell>
          <cell r="Z249">
            <v>8133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8133</v>
          </cell>
          <cell r="AH249" t="str">
            <v>MIGRACION: PAIWEB: SE REALIZA DEVOLUCION DE FACTURADATOS DESACTUALIZADOS VACUNA NO REGISTRADA EN PAIWEB FAVOR CORREGIR PARA CONTINUAR CON TRAMITE LUISA MORA- LUIS ERNESTO</v>
          </cell>
          <cell r="AI249" t="str">
            <v>PAIWEB: SE REALIZA DEVOLUCION DE FACTURADATOS DESACTUALIZADOS VACUNA NO REGISTRADA EN PAIWEB FAVOR CORREGIR PARA CONTINUAR CON TRAMITE LUISA MORA- LUIS ERNESTO</v>
          </cell>
          <cell r="AK249">
            <v>0</v>
          </cell>
          <cell r="AL249">
            <v>0</v>
          </cell>
          <cell r="AM249">
            <v>8133</v>
          </cell>
          <cell r="AN249" t="str">
            <v>DEVOLUCION</v>
          </cell>
          <cell r="AO249" t="str">
            <v>PAIWEB: SE REALIZA DEVOLUCION DE FACTURA DATOS DESACTUALIZADOS VACUNA NO REGISTRADA EN PAIWEB FAVOR CORREGIR PARA CONTINUAR CON TRAMITE LUISA MORA- LUIS ERNESTO</v>
          </cell>
          <cell r="AP249" t="str">
            <v>VACUNA</v>
          </cell>
          <cell r="AR249" t="str">
            <v>Ambulatorio</v>
          </cell>
          <cell r="AS249" t="str">
            <v>MIG-805027338</v>
          </cell>
          <cell r="AT249">
            <v>0</v>
          </cell>
          <cell r="AU249">
            <v>8133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H249">
            <v>0</v>
          </cell>
        </row>
        <row r="250">
          <cell r="E250" t="str">
            <v>FVE50788</v>
          </cell>
          <cell r="F250" t="str">
            <v>805027338_FVE50788</v>
          </cell>
          <cell r="G250">
            <v>44835</v>
          </cell>
          <cell r="H250">
            <v>44835</v>
          </cell>
          <cell r="I250">
            <v>8133</v>
          </cell>
          <cell r="J250">
            <v>8133</v>
          </cell>
          <cell r="L250" t="str">
            <v>Factura devuelta</v>
          </cell>
          <cell r="M250">
            <v>0</v>
          </cell>
          <cell r="R250" t="str">
            <v>Devuelta</v>
          </cell>
          <cell r="S250">
            <v>44799</v>
          </cell>
          <cell r="T250">
            <v>44811</v>
          </cell>
          <cell r="U250">
            <v>44811</v>
          </cell>
          <cell r="V250">
            <v>44824</v>
          </cell>
          <cell r="W250">
            <v>864</v>
          </cell>
          <cell r="X250" t="str">
            <v>Más de 360</v>
          </cell>
          <cell r="Y250">
            <v>8133</v>
          </cell>
          <cell r="Z250">
            <v>8133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8133</v>
          </cell>
          <cell r="AH250" t="str">
            <v>MIGRACION: PAIWEB: SE REALIZA DEVOLUCION DE FACTURADATOS DESACTUALIZADOS VACUNA NO REGISTRADA EN PAIWEB FAVOR CORREGIR PARA CONTINUAR CON TRAMITE LUISA MORA- LUIS ERNESTO</v>
          </cell>
          <cell r="AI250" t="str">
            <v>PAIWEB: SE REALIZA DEVOLUCION DE FACTURADATOS DESACTUALIZADOS VACUNA NO REGISTRADA EN PAIWEB FAVOR CORREGIR PARA CONTINUAR CON TRAMITE LUISA MORA- LUIS ERNESTO</v>
          </cell>
          <cell r="AK250">
            <v>0</v>
          </cell>
          <cell r="AL250">
            <v>0</v>
          </cell>
          <cell r="AM250">
            <v>8133</v>
          </cell>
          <cell r="AN250" t="str">
            <v>DEVOLUCION</v>
          </cell>
          <cell r="AO250" t="str">
            <v>PAIWEB: SE REALIZA DEVOLUCION DE FACTURA DATOS DESACTUALIZADOS VACUNA NO REGISTRADA EN PAIWEB FAVOR CORREGIR PARA CONTINUAR CON TRAMITE LUISA MORA- LUIS ERNESTO</v>
          </cell>
          <cell r="AP250" t="str">
            <v>VACUNA</v>
          </cell>
          <cell r="AR250" t="str">
            <v>Ambulatorio</v>
          </cell>
          <cell r="AS250" t="str">
            <v>MIG-805027338</v>
          </cell>
          <cell r="AT250">
            <v>0</v>
          </cell>
          <cell r="AU250">
            <v>8133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H250">
            <v>0</v>
          </cell>
        </row>
        <row r="251">
          <cell r="E251" t="str">
            <v>FVE50830</v>
          </cell>
          <cell r="F251" t="str">
            <v>805027338_FVE50830</v>
          </cell>
          <cell r="G251">
            <v>44835</v>
          </cell>
          <cell r="H251">
            <v>44835</v>
          </cell>
          <cell r="I251">
            <v>8133</v>
          </cell>
          <cell r="J251">
            <v>8133</v>
          </cell>
          <cell r="L251" t="str">
            <v>Factura devuelta</v>
          </cell>
          <cell r="M251">
            <v>0</v>
          </cell>
          <cell r="R251" t="str">
            <v>Devuelta</v>
          </cell>
          <cell r="S251">
            <v>44796</v>
          </cell>
          <cell r="T251">
            <v>44811</v>
          </cell>
          <cell r="U251">
            <v>44811</v>
          </cell>
          <cell r="V251">
            <v>44824</v>
          </cell>
          <cell r="W251">
            <v>864</v>
          </cell>
          <cell r="X251" t="str">
            <v>Más de 360</v>
          </cell>
          <cell r="Y251">
            <v>8133</v>
          </cell>
          <cell r="Z251">
            <v>8133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8133</v>
          </cell>
          <cell r="AH251" t="str">
            <v>MIGRACION: PAIWEB: SE REALIZA DEVOLUCION DE FACTURADATOS DESACTUALIZADOS VACUNA NO REGISTRADA EN PAIWEB FAVOR CORREGIR PARA CONTINUAR CON TRAMITE LUISA MORA- LUIS ERNESTO</v>
          </cell>
          <cell r="AI251" t="str">
            <v>PAIWEB: SE REALIZA DEVOLUCION DE FACTURADATOS DESACTUALIZADOS VACUNA NO REGISTRADA EN PAIWEB FAVOR CORREGIR PARA CONTINUAR CON TRAMITE LUISA MORA- LUIS ERNESTO</v>
          </cell>
          <cell r="AK251">
            <v>0</v>
          </cell>
          <cell r="AL251">
            <v>0</v>
          </cell>
          <cell r="AM251">
            <v>8133</v>
          </cell>
          <cell r="AN251" t="str">
            <v>DEVOLUCION</v>
          </cell>
          <cell r="AO251" t="str">
            <v>PAIWEB: SE REALIZA DEVOLUCION DE FACTURA DATOS DESACTUALIZADOS VACUNA NO REGISTRADA EN PAIWEB FAVOR CORREGIR PARA CONTINUAR CON TRAMITE LUISA MORA- LUIS ERNESTO</v>
          </cell>
          <cell r="AP251" t="str">
            <v>VACUNA</v>
          </cell>
          <cell r="AR251" t="str">
            <v>Ambulatorio</v>
          </cell>
          <cell r="AS251" t="str">
            <v>MIG-805027338</v>
          </cell>
          <cell r="AT251">
            <v>0</v>
          </cell>
          <cell r="AU251">
            <v>8133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H251">
            <v>0</v>
          </cell>
        </row>
        <row r="252">
          <cell r="E252" t="str">
            <v>FVE50851</v>
          </cell>
          <cell r="F252" t="str">
            <v>805027338_FVE50851</v>
          </cell>
          <cell r="G252">
            <v>44835</v>
          </cell>
          <cell r="H252">
            <v>44835</v>
          </cell>
          <cell r="I252">
            <v>8133</v>
          </cell>
          <cell r="J252">
            <v>8133</v>
          </cell>
          <cell r="L252" t="str">
            <v>Factura devuelta</v>
          </cell>
          <cell r="M252">
            <v>0</v>
          </cell>
          <cell r="R252" t="str">
            <v>Devuelta</v>
          </cell>
          <cell r="S252">
            <v>44789</v>
          </cell>
          <cell r="T252">
            <v>44811</v>
          </cell>
          <cell r="U252">
            <v>44811</v>
          </cell>
          <cell r="V252">
            <v>44824</v>
          </cell>
          <cell r="W252">
            <v>864</v>
          </cell>
          <cell r="X252" t="str">
            <v>Más de 360</v>
          </cell>
          <cell r="Y252">
            <v>8133</v>
          </cell>
          <cell r="Z252">
            <v>8133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8133</v>
          </cell>
          <cell r="AH252" t="str">
            <v>MIGRACION: PAIWEB: SE REALIZA DEVOLUCION DE FACTURAVACUNA NO REGISTRADA EN PAIWEB FAVOR CORREGIR PARA CONTINUAR CON TRAMITE LUISA MORA- LUIS ERNESTO</v>
          </cell>
          <cell r="AI252" t="str">
            <v>PAIWEB: SE REALIZA DEVOLUCION DE FACTURAVACUNA NO REGISTRADA EN PAIWEB FAVOR CORREGIR PARA CONTINUAR CON TRAMITE LUISA MORA- LUIS ERNESTO</v>
          </cell>
          <cell r="AK252">
            <v>0</v>
          </cell>
          <cell r="AL252">
            <v>0</v>
          </cell>
          <cell r="AM252">
            <v>8133</v>
          </cell>
          <cell r="AN252" t="str">
            <v>DEVOLUCION</v>
          </cell>
          <cell r="AO252" t="str">
            <v>PAIWEB: SE REALIZA DEVOLUCION DE FACTURA VACUNA NO REGISTRADA EN PAIWEB FAVOR CORREGIR PARA CONTINUAR CON TRAMITE LUISA MORA- LUIS ERNESTO</v>
          </cell>
          <cell r="AP252" t="str">
            <v>VACUNA</v>
          </cell>
          <cell r="AR252" t="str">
            <v>Ambulatorio</v>
          </cell>
          <cell r="AS252" t="str">
            <v>MIG-805027338</v>
          </cell>
          <cell r="AT252">
            <v>0</v>
          </cell>
          <cell r="AU252">
            <v>8133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H252">
            <v>0</v>
          </cell>
        </row>
        <row r="253">
          <cell r="E253" t="str">
            <v>FVE50856</v>
          </cell>
          <cell r="F253" t="str">
            <v>805027338_FVE50856</v>
          </cell>
          <cell r="G253">
            <v>44835</v>
          </cell>
          <cell r="H253">
            <v>44835</v>
          </cell>
          <cell r="I253">
            <v>8133</v>
          </cell>
          <cell r="J253">
            <v>8133</v>
          </cell>
          <cell r="L253" t="str">
            <v>Factura devuelta</v>
          </cell>
          <cell r="M253">
            <v>0</v>
          </cell>
          <cell r="R253" t="str">
            <v>Devuelta</v>
          </cell>
          <cell r="S253">
            <v>44792</v>
          </cell>
          <cell r="T253">
            <v>44811</v>
          </cell>
          <cell r="U253">
            <v>44811</v>
          </cell>
          <cell r="V253">
            <v>44824</v>
          </cell>
          <cell r="W253">
            <v>864</v>
          </cell>
          <cell r="X253" t="str">
            <v>Más de 360</v>
          </cell>
          <cell r="Y253">
            <v>8133</v>
          </cell>
          <cell r="Z253">
            <v>8133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8133</v>
          </cell>
          <cell r="AH253" t="str">
            <v>MIGRACION: PAIWEB: SE REALIZA DEVOLUCION DE FACTURADATOS DESACTUALIZADOS VACUNA NO REGISTRADA EN PAIWEB FAVOR CORREGIR PARA CONTINUAR CON TRAMITE LUISA MORA- LUIS ERNESTO</v>
          </cell>
          <cell r="AI253" t="str">
            <v>PAIWEB: SE REALIZA DEVOLUCION DE FACTURADATOS DESACTUALIZADOS VACUNA NO REGISTRADA EN PAIWEB FAVOR CORREGIR PARA CONTINUAR CON TRAMITE LUISA MORA- LUIS ERNESTO</v>
          </cell>
          <cell r="AK253">
            <v>0</v>
          </cell>
          <cell r="AL253">
            <v>0</v>
          </cell>
          <cell r="AM253">
            <v>8133</v>
          </cell>
          <cell r="AN253" t="str">
            <v>DEVOLUCION</v>
          </cell>
          <cell r="AO253" t="str">
            <v>PAIWEB: SE REALIZA DEVOLUCION DE FACTURA DATOS DESACTUALIZADOS VACUNA NO REGISTRADA EN PAIWEB FAVOR CORREGIR PARA CONTINUAR CON TRAMITE LUISA MORA- LUIS ERNESTO</v>
          </cell>
          <cell r="AP253" t="str">
            <v>VACUNA</v>
          </cell>
          <cell r="AR253" t="str">
            <v>Ambulatorio</v>
          </cell>
          <cell r="AS253" t="str">
            <v>MIG-805027338</v>
          </cell>
          <cell r="AT253">
            <v>0</v>
          </cell>
          <cell r="AU253">
            <v>8133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H253">
            <v>0</v>
          </cell>
        </row>
        <row r="254">
          <cell r="E254" t="str">
            <v>FVE50857</v>
          </cell>
          <cell r="F254" t="str">
            <v>805027338_FVE50857</v>
          </cell>
          <cell r="G254">
            <v>44835</v>
          </cell>
          <cell r="H254">
            <v>44835</v>
          </cell>
          <cell r="I254">
            <v>8133</v>
          </cell>
          <cell r="J254">
            <v>8133</v>
          </cell>
          <cell r="L254" t="str">
            <v>Factura devuelta</v>
          </cell>
          <cell r="M254">
            <v>0</v>
          </cell>
          <cell r="R254" t="str">
            <v>Devuelta</v>
          </cell>
          <cell r="S254">
            <v>44792</v>
          </cell>
          <cell r="T254">
            <v>44811</v>
          </cell>
          <cell r="U254">
            <v>44811</v>
          </cell>
          <cell r="V254">
            <v>44824</v>
          </cell>
          <cell r="W254">
            <v>864</v>
          </cell>
          <cell r="X254" t="str">
            <v>Más de 360</v>
          </cell>
          <cell r="Y254">
            <v>8133</v>
          </cell>
          <cell r="Z254">
            <v>8133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8133</v>
          </cell>
          <cell r="AH254" t="str">
            <v>MIGRACION: PAIWEB: SE REALIZA DEVOLUCION DE FACTURAVACUNA NO REGISTRADA EN PAIWEB FAVOR CORREGIR PARA CONTINUAR CON TRAMITE LUISA MORA- LUIS ERNESTO</v>
          </cell>
          <cell r="AI254" t="str">
            <v>PAIWEB: SE REALIZA DEVOLUCION DE FACTURAVACUNA NO REGISTRADA EN PAIWEB FAVOR CORREGIR PARA CONTINUAR CON TRAMITE LUISA MORA- LUIS ERNESTO</v>
          </cell>
          <cell r="AK254">
            <v>0</v>
          </cell>
          <cell r="AL254">
            <v>0</v>
          </cell>
          <cell r="AM254">
            <v>8133</v>
          </cell>
          <cell r="AN254" t="str">
            <v>DEVOLUCION</v>
          </cell>
          <cell r="AO254" t="str">
            <v>PAIWEB: SE REALIZA DEVOLUCION DE FACTURA VACUNA NO REGISTRADA EN PAIWEB FAVOR CORREGIR PARA CONTINUAR CON TRAMITE LUISA MORA- LUIS ERNESTO</v>
          </cell>
          <cell r="AP254" t="str">
            <v>VACUNA</v>
          </cell>
          <cell r="AR254" t="str">
            <v>Ambulatorio</v>
          </cell>
          <cell r="AS254" t="str">
            <v>MIG-805027338</v>
          </cell>
          <cell r="AT254">
            <v>0</v>
          </cell>
          <cell r="AU254">
            <v>8133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H254">
            <v>0</v>
          </cell>
        </row>
        <row r="255">
          <cell r="E255" t="str">
            <v>FVE50858</v>
          </cell>
          <cell r="F255" t="str">
            <v>805027338_FVE50858</v>
          </cell>
          <cell r="G255">
            <v>44835</v>
          </cell>
          <cell r="H255">
            <v>44835</v>
          </cell>
          <cell r="I255">
            <v>8133</v>
          </cell>
          <cell r="J255">
            <v>8133</v>
          </cell>
          <cell r="L255" t="str">
            <v>Factura devuelta</v>
          </cell>
          <cell r="M255">
            <v>0</v>
          </cell>
          <cell r="R255" t="str">
            <v>Devuelta</v>
          </cell>
          <cell r="S255">
            <v>44792</v>
          </cell>
          <cell r="T255">
            <v>44811</v>
          </cell>
          <cell r="U255">
            <v>44811</v>
          </cell>
          <cell r="V255">
            <v>44824</v>
          </cell>
          <cell r="W255">
            <v>864</v>
          </cell>
          <cell r="X255" t="str">
            <v>Más de 360</v>
          </cell>
          <cell r="Y255">
            <v>8133</v>
          </cell>
          <cell r="Z255">
            <v>8133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8133</v>
          </cell>
          <cell r="AH255" t="str">
            <v>MIGRACION: PAIWEB: SE REALIZA DEVOLUCION DE FACTURAVACUNA NO REGISTRADA EN PAIWEB FAVOR CORREGIR PARA CONTINUAR CON TRAMITE LUISA MORA- LUIS ERNESTO</v>
          </cell>
          <cell r="AI255" t="str">
            <v>PAIWEB: SE REALIZA DEVOLUCION DE FACTURAVACUNA NO REGISTRADA EN PAIWEB FAVOR CORREGIR PARA CONTINUAR CON TRAMITE LUISA MORA- LUIS ERNESTO</v>
          </cell>
          <cell r="AK255">
            <v>0</v>
          </cell>
          <cell r="AL255">
            <v>0</v>
          </cell>
          <cell r="AM255">
            <v>8133</v>
          </cell>
          <cell r="AN255" t="str">
            <v>DEVOLUCION</v>
          </cell>
          <cell r="AO255" t="str">
            <v>PAIWEB: SE REALIZA DEVOLUCION DE FACTURA VACUNA NO REGISTRADA EN PAIWEB FAVOR CORREGIR PARA CONTINUAR CON TRAMITE LUISA MORA- LUIS ERNESTO</v>
          </cell>
          <cell r="AP255" t="str">
            <v>VACUNA</v>
          </cell>
          <cell r="AR255" t="str">
            <v>Ambulatorio</v>
          </cell>
          <cell r="AS255" t="str">
            <v>MIG-805027338</v>
          </cell>
          <cell r="AT255">
            <v>0</v>
          </cell>
          <cell r="AU255">
            <v>8133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H255">
            <v>0</v>
          </cell>
        </row>
        <row r="256">
          <cell r="E256" t="str">
            <v>FVE50888</v>
          </cell>
          <cell r="F256" t="str">
            <v>805027338_FVE50888</v>
          </cell>
          <cell r="G256">
            <v>44835</v>
          </cell>
          <cell r="H256">
            <v>44835</v>
          </cell>
          <cell r="I256">
            <v>8133</v>
          </cell>
          <cell r="J256">
            <v>8133</v>
          </cell>
          <cell r="L256" t="str">
            <v>Factura devuelta</v>
          </cell>
          <cell r="M256">
            <v>0</v>
          </cell>
          <cell r="R256" t="str">
            <v>Devuelta</v>
          </cell>
          <cell r="S256">
            <v>44803</v>
          </cell>
          <cell r="T256">
            <v>44811</v>
          </cell>
          <cell r="U256">
            <v>44811</v>
          </cell>
          <cell r="V256">
            <v>44824</v>
          </cell>
          <cell r="W256">
            <v>864</v>
          </cell>
          <cell r="X256" t="str">
            <v>Más de 360</v>
          </cell>
          <cell r="Y256">
            <v>8133</v>
          </cell>
          <cell r="Z256">
            <v>8133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8133</v>
          </cell>
          <cell r="AH256" t="str">
            <v>MIGRACION: PAIWEB: SE REALIZA DEVOLUCION DE FACTURADATOS DESACTUALIZADOS VACUNA NO REGISTRADA EN PAIWEB FAVOR CORREGIR PARA CONTINUAR CON TRAMITE LUISA MORA- LUIS ERNESTO</v>
          </cell>
          <cell r="AI256" t="str">
            <v>PAIWEB: SE REALIZA DEVOLUCION DE FACTURADATOS DESACTUALIZADOS VACUNA NO REGISTRADA EN PAIWEB FAVOR CORREGIR PARA CONTINUAR CON TRAMITE LUISA MORA- LUIS ERNESTO</v>
          </cell>
          <cell r="AK256">
            <v>0</v>
          </cell>
          <cell r="AL256">
            <v>0</v>
          </cell>
          <cell r="AM256">
            <v>8133</v>
          </cell>
          <cell r="AN256" t="str">
            <v>DEVOLUCION</v>
          </cell>
          <cell r="AO256" t="str">
            <v>PAIWEB: SE REALIZA DEVOLUCION DE FACTURA DATOS DESACTUALIZADOS VACUNA NO REGISTRADA EN PAIWEB FAVOR CORREGIR PARA CONTINUAR CON TRAMITE LUISA MORA- LUIS ERNESTO</v>
          </cell>
          <cell r="AP256" t="str">
            <v>VACUNA</v>
          </cell>
          <cell r="AR256" t="str">
            <v>Ambulatorio</v>
          </cell>
          <cell r="AS256" t="str">
            <v>MIG-805027338</v>
          </cell>
          <cell r="AT256">
            <v>0</v>
          </cell>
          <cell r="AU256">
            <v>8133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H256">
            <v>0</v>
          </cell>
        </row>
        <row r="257">
          <cell r="E257" t="str">
            <v>FVE50892</v>
          </cell>
          <cell r="F257" t="str">
            <v>805027338_FVE50892</v>
          </cell>
          <cell r="G257">
            <v>44835</v>
          </cell>
          <cell r="H257">
            <v>44835</v>
          </cell>
          <cell r="I257">
            <v>8133</v>
          </cell>
          <cell r="J257">
            <v>8133</v>
          </cell>
          <cell r="L257" t="str">
            <v>Factura devuelta</v>
          </cell>
          <cell r="M257">
            <v>0</v>
          </cell>
          <cell r="R257" t="str">
            <v>Devuelta</v>
          </cell>
          <cell r="S257">
            <v>44803</v>
          </cell>
          <cell r="T257">
            <v>44811</v>
          </cell>
          <cell r="U257">
            <v>44811</v>
          </cell>
          <cell r="V257">
            <v>44824</v>
          </cell>
          <cell r="W257">
            <v>864</v>
          </cell>
          <cell r="X257" t="str">
            <v>Más de 360</v>
          </cell>
          <cell r="Y257">
            <v>8133</v>
          </cell>
          <cell r="Z257">
            <v>8133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8133</v>
          </cell>
          <cell r="AH257" t="str">
            <v>MIGRACION: PAIWEB: SE REALIZA DEVOLUCION DE FACTURADATOS DESACTUALIZADOS VACUNA NO REGISTRADA EN PAIWEB FAVOR CORREGIR PARA CONTINUAR CON TRAMITE LUISA MORA- LUIS ERNESTO</v>
          </cell>
          <cell r="AI257" t="str">
            <v>PAIWEB: SE REALIZA DEVOLUCION DE FACTURADATOS DESACTUALIZADOS VACUNA NO REGISTRADA EN PAIWEB FAVOR CORREGIR PARA CONTINUAR CON TRAMITE LUISA MORA- LUIS ERNESTO</v>
          </cell>
          <cell r="AK257">
            <v>0</v>
          </cell>
          <cell r="AL257">
            <v>0</v>
          </cell>
          <cell r="AM257">
            <v>8133</v>
          </cell>
          <cell r="AN257" t="str">
            <v>DEVOLUCION</v>
          </cell>
          <cell r="AO257" t="str">
            <v>PAIWEB: SE REALIZA DEVOLUCION DE FACTURA DATOS DESACTUALIZADOS VACUNA NO REGISTRADA EN PAIWEB FAVOR CORREGIR PARA CONTINUAR CON TRAMITE LUISA MORA- LUIS ERNESTO</v>
          </cell>
          <cell r="AP257" t="str">
            <v>VACUNA</v>
          </cell>
          <cell r="AR257" t="str">
            <v>Ambulatorio</v>
          </cell>
          <cell r="AS257" t="str">
            <v>MIG-805027338</v>
          </cell>
          <cell r="AT257">
            <v>0</v>
          </cell>
          <cell r="AU257">
            <v>8133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H257">
            <v>0</v>
          </cell>
        </row>
        <row r="258">
          <cell r="E258" t="str">
            <v>FVE50963</v>
          </cell>
          <cell r="F258" t="str">
            <v>805027338_FVE50963</v>
          </cell>
          <cell r="G258">
            <v>44835</v>
          </cell>
          <cell r="H258">
            <v>44835</v>
          </cell>
          <cell r="I258">
            <v>8133</v>
          </cell>
          <cell r="J258">
            <v>8133</v>
          </cell>
          <cell r="L258" t="str">
            <v>Factura devuelta</v>
          </cell>
          <cell r="M258">
            <v>0</v>
          </cell>
          <cell r="R258" t="str">
            <v>Devuelta</v>
          </cell>
          <cell r="S258">
            <v>44777</v>
          </cell>
          <cell r="T258">
            <v>44811</v>
          </cell>
          <cell r="U258">
            <v>44811</v>
          </cell>
          <cell r="V258">
            <v>44824</v>
          </cell>
          <cell r="W258">
            <v>864</v>
          </cell>
          <cell r="X258" t="str">
            <v>Más de 360</v>
          </cell>
          <cell r="Y258">
            <v>8133</v>
          </cell>
          <cell r="Z258">
            <v>8133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8133</v>
          </cell>
          <cell r="AH258" t="str">
            <v>MIGRACION: PAIWEB: SE REALIZA DEVOLUCION DE FACTURAVACUNA NO REGISTRADA EN PAIWEB FAVOR CORREGIR PARA CONTINUAR CON TRAMITE LUISA MORA- LUIS ERNESTO</v>
          </cell>
          <cell r="AI258" t="str">
            <v>PAIWEB: SE REALIZA DEVOLUCION DE FACTURAVACUNA NO REGISTRADA EN PAIWEB FAVOR CORREGIR PARA CONTINUAR CON TRAMITE LUISA MORA- LUIS ERNESTO</v>
          </cell>
          <cell r="AK258">
            <v>0</v>
          </cell>
          <cell r="AL258">
            <v>0</v>
          </cell>
          <cell r="AM258">
            <v>8133</v>
          </cell>
          <cell r="AN258" t="str">
            <v>DEVOLUCION</v>
          </cell>
          <cell r="AO258" t="str">
            <v>PAIWEB: SE REALIZA DEVOLUCION DE FACTURA VACUNA NO REGISTRADA EN PAIWEB FAVOR CORREGIR PARA CONTINUAR CON TRAMITE LUISA MORA- LUIS ERNESTO</v>
          </cell>
          <cell r="AP258" t="str">
            <v>VACUNA</v>
          </cell>
          <cell r="AR258" t="str">
            <v>Ambulatorio</v>
          </cell>
          <cell r="AS258" t="str">
            <v>MIG-805027338</v>
          </cell>
          <cell r="AT258">
            <v>0</v>
          </cell>
          <cell r="AU258">
            <v>8133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H258">
            <v>0</v>
          </cell>
        </row>
        <row r="259">
          <cell r="E259" t="str">
            <v>FVE50964</v>
          </cell>
          <cell r="F259" t="str">
            <v>805027338_FVE50964</v>
          </cell>
          <cell r="G259">
            <v>44835</v>
          </cell>
          <cell r="H259">
            <v>44835</v>
          </cell>
          <cell r="I259">
            <v>8133</v>
          </cell>
          <cell r="J259">
            <v>8133</v>
          </cell>
          <cell r="L259" t="str">
            <v>Factura devuelta</v>
          </cell>
          <cell r="M259">
            <v>0</v>
          </cell>
          <cell r="R259" t="str">
            <v>Devuelta</v>
          </cell>
          <cell r="S259">
            <v>44797</v>
          </cell>
          <cell r="T259">
            <v>44811</v>
          </cell>
          <cell r="U259">
            <v>44811</v>
          </cell>
          <cell r="V259">
            <v>44824</v>
          </cell>
          <cell r="W259">
            <v>864</v>
          </cell>
          <cell r="X259" t="str">
            <v>Más de 360</v>
          </cell>
          <cell r="Y259">
            <v>8133</v>
          </cell>
          <cell r="Z259">
            <v>8133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8133</v>
          </cell>
          <cell r="AH259" t="str">
            <v>MIGRACION: PAIWEB: SE REALIZA DEVOLUCION DE FACTURAVACUNA NO REGISTRADA EN PAIWEB FAVOR CORREGIR PARA CONTINUAR CON TRAMITE LUISA MORA- LUIS ERNESTO</v>
          </cell>
          <cell r="AI259" t="str">
            <v>PAIWEB: SE REALIZA DEVOLUCION DE FACTURAVACUNA NO REGISTRADA EN PAIWEB FAVOR CORREGIR PARA CONTINUAR CON TRAMITE LUISA MORA- LUIS ERNESTO</v>
          </cell>
          <cell r="AK259">
            <v>0</v>
          </cell>
          <cell r="AL259">
            <v>0</v>
          </cell>
          <cell r="AM259">
            <v>8133</v>
          </cell>
          <cell r="AN259" t="str">
            <v>DEVOLUCION</v>
          </cell>
          <cell r="AO259" t="str">
            <v>PAIWEB: SE REALIZA DEVOLUCION DE FACTURA VACUNA NO REGISTRADA EN PAIWEB FAVOR CORREGIR PARA CONTINUAR CON TRAMITE LUISA MORA- LUIS ERNESTO</v>
          </cell>
          <cell r="AP259" t="str">
            <v>VACUNA</v>
          </cell>
          <cell r="AR259" t="str">
            <v>Ambulatorio</v>
          </cell>
          <cell r="AS259" t="str">
            <v>MIG-805027338</v>
          </cell>
          <cell r="AT259">
            <v>0</v>
          </cell>
          <cell r="AU259">
            <v>8133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H259">
            <v>0</v>
          </cell>
        </row>
        <row r="260">
          <cell r="E260" t="str">
            <v>FVE50221</v>
          </cell>
          <cell r="F260" t="str">
            <v>805027338_FVE50221</v>
          </cell>
          <cell r="G260">
            <v>44835</v>
          </cell>
          <cell r="H260">
            <v>44835</v>
          </cell>
          <cell r="I260">
            <v>12190</v>
          </cell>
          <cell r="J260">
            <v>12190</v>
          </cell>
          <cell r="L260" t="str">
            <v>Factura devuelta</v>
          </cell>
          <cell r="M260">
            <v>0</v>
          </cell>
          <cell r="R260" t="str">
            <v>Devuelta</v>
          </cell>
          <cell r="S260">
            <v>44790</v>
          </cell>
          <cell r="T260">
            <v>44810</v>
          </cell>
          <cell r="U260">
            <v>44810</v>
          </cell>
          <cell r="V260">
            <v>44824</v>
          </cell>
          <cell r="W260">
            <v>864</v>
          </cell>
          <cell r="X260" t="str">
            <v>Más de 360</v>
          </cell>
          <cell r="Y260">
            <v>12190</v>
          </cell>
          <cell r="Z260">
            <v>12190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12190</v>
          </cell>
          <cell r="AH260" t="str">
            <v>MIGRACION: PAIWEB: SE REALIZA DEVOLUCION DE FACTURADATOS DESACTUALIZADOS VACUNA NO REGISTRADA EN PAIWEB FAVOR CORREGIR PARA CONTINUAR CON TRAMITE LUISA MORA- LUIS ERNESTO</v>
          </cell>
          <cell r="AI260" t="str">
            <v>PAIWEB: SE REALIZA DEVOLUCION DE FACTURADATOS DESACTUALIZADOS VACUNA NO REGISTRADA EN PAIWEB FAVOR CORREGIR PARA CONTINUAR CON TRAMITE LUISA MORA- LUIS ERNESTO</v>
          </cell>
          <cell r="AK260">
            <v>0</v>
          </cell>
          <cell r="AL260">
            <v>0</v>
          </cell>
          <cell r="AM260">
            <v>12190</v>
          </cell>
          <cell r="AN260" t="str">
            <v>DEVOLUCION</v>
          </cell>
          <cell r="AO260" t="str">
            <v>PAIWEB: SE REALIZA DEVOLUCION DE FACTURA DATOS DESACTUALIZADOS VACUNA NO REGISTRADA EN PAIWEB FAVOR CORREGIR PARA CONTINUAR CON TRAMITE LUISA MORA- LUIS ERNESTO</v>
          </cell>
          <cell r="AP260" t="str">
            <v>VACUNA</v>
          </cell>
          <cell r="AR260" t="str">
            <v>Ambulatorio</v>
          </cell>
          <cell r="AS260" t="str">
            <v>MIG-805027338</v>
          </cell>
          <cell r="AT260">
            <v>0</v>
          </cell>
          <cell r="AU260">
            <v>12190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H260">
            <v>0</v>
          </cell>
        </row>
        <row r="261">
          <cell r="E261" t="str">
            <v>FVE50236</v>
          </cell>
          <cell r="F261" t="str">
            <v>805027338_FVE50236</v>
          </cell>
          <cell r="G261">
            <v>44835</v>
          </cell>
          <cell r="H261">
            <v>44835</v>
          </cell>
          <cell r="I261">
            <v>12190</v>
          </cell>
          <cell r="J261">
            <v>12190</v>
          </cell>
          <cell r="L261" t="str">
            <v>Factura devuelta</v>
          </cell>
          <cell r="M261">
            <v>0</v>
          </cell>
          <cell r="R261" t="str">
            <v>Devuelta</v>
          </cell>
          <cell r="S261">
            <v>44790</v>
          </cell>
          <cell r="T261">
            <v>44810</v>
          </cell>
          <cell r="U261">
            <v>44810</v>
          </cell>
          <cell r="V261">
            <v>44824</v>
          </cell>
          <cell r="W261">
            <v>864</v>
          </cell>
          <cell r="X261" t="str">
            <v>Más de 360</v>
          </cell>
          <cell r="Y261">
            <v>12190</v>
          </cell>
          <cell r="Z261">
            <v>12190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12190</v>
          </cell>
          <cell r="AH261" t="str">
            <v>MIGRACION: PAIWEB: SE REALIZA DEVOLUCION DE FACTURAVACUNA NO REGISTRADA EN PAIWEB FAVOR CORREGIR PARA CONTINUAR CON TRAMITE LUISA MORA- LUIS ERNESTO</v>
          </cell>
          <cell r="AI261" t="str">
            <v>PAIWEB: SE REALIZA DEVOLUCION DE FACTURAVACUNA NO REGISTRADA EN PAIWEB FAVOR CORREGIR PARA CONTINUAR CON TRAMITE LUISA MORA- LUIS ERNESTO</v>
          </cell>
          <cell r="AK261">
            <v>0</v>
          </cell>
          <cell r="AL261">
            <v>0</v>
          </cell>
          <cell r="AM261">
            <v>12190</v>
          </cell>
          <cell r="AN261" t="str">
            <v>DEVOLUCION</v>
          </cell>
          <cell r="AO261" t="str">
            <v>PAIWEB: SE REALIZA DEVOLUCION DE FACTURA VACUNA NO REGISTRADA EN PAIWEB FAVOR CORREGIR PARA CONTINUAR CON TRAMITE LUISA MORA- LUIS ERNESTO</v>
          </cell>
          <cell r="AP261" t="str">
            <v>VACUNA</v>
          </cell>
          <cell r="AR261" t="str">
            <v>Ambulatorio</v>
          </cell>
          <cell r="AS261" t="str">
            <v>MIG-805027338</v>
          </cell>
          <cell r="AT261">
            <v>0</v>
          </cell>
          <cell r="AU261">
            <v>12190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H261">
            <v>0</v>
          </cell>
        </row>
        <row r="262">
          <cell r="E262" t="str">
            <v>FVE50263</v>
          </cell>
          <cell r="F262" t="str">
            <v>805027338_FVE50263</v>
          </cell>
          <cell r="G262">
            <v>44835</v>
          </cell>
          <cell r="H262">
            <v>44835</v>
          </cell>
          <cell r="I262">
            <v>12190</v>
          </cell>
          <cell r="J262">
            <v>12190</v>
          </cell>
          <cell r="L262" t="str">
            <v>Factura devuelta</v>
          </cell>
          <cell r="M262">
            <v>0</v>
          </cell>
          <cell r="R262" t="str">
            <v>Devuelta</v>
          </cell>
          <cell r="S262">
            <v>44789</v>
          </cell>
          <cell r="T262">
            <v>44810</v>
          </cell>
          <cell r="U262">
            <v>44810</v>
          </cell>
          <cell r="V262">
            <v>44824</v>
          </cell>
          <cell r="W262">
            <v>864</v>
          </cell>
          <cell r="X262" t="str">
            <v>Más de 360</v>
          </cell>
          <cell r="Y262">
            <v>12190</v>
          </cell>
          <cell r="Z262">
            <v>12190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12190</v>
          </cell>
          <cell r="AH262" t="str">
            <v>MIGRACION: PAIWEB: SE REALIZA DEVOLUCION DE FACTURAVACUNA NO REGISTRADA EN PAIWEB FAVOR CORREGIR PARA CONTINUAR CON TRAMITE LUISA MORA- LUIS ERNESTO</v>
          </cell>
          <cell r="AI262" t="str">
            <v>PAIWEB: SE REALIZA DEVOLUCION DE FACTURAVACUNA NO REGISTRADA EN PAIWEB FAVOR CORREGIR PARA CONTINUAR CON TRAMITE LUISA MORA- LUIS ERNESTO</v>
          </cell>
          <cell r="AK262">
            <v>0</v>
          </cell>
          <cell r="AL262">
            <v>0</v>
          </cell>
          <cell r="AM262">
            <v>12190</v>
          </cell>
          <cell r="AN262" t="str">
            <v>DEVOLUCION</v>
          </cell>
          <cell r="AO262" t="str">
            <v>PAIWEB: SE REALIZA DEVOLUCION DE FACTURA VACUNA NO REGISTRADA EN PAIWEB FAVOR CORREGIR PARA CONTINUAR CON TRAMITE LUISA MORA- LUIS ERNESTO</v>
          </cell>
          <cell r="AP262" t="str">
            <v>VACUNA</v>
          </cell>
          <cell r="AR262" t="str">
            <v>Ambulatorio</v>
          </cell>
          <cell r="AS262" t="str">
            <v>MIG-805027338</v>
          </cell>
          <cell r="AT262">
            <v>0</v>
          </cell>
          <cell r="AU262">
            <v>12190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H262">
            <v>0</v>
          </cell>
        </row>
        <row r="263">
          <cell r="E263" t="str">
            <v>FVE50530</v>
          </cell>
          <cell r="F263" t="str">
            <v>805027338_FVE50530</v>
          </cell>
          <cell r="G263">
            <v>44835</v>
          </cell>
          <cell r="H263">
            <v>44835</v>
          </cell>
          <cell r="I263">
            <v>12190</v>
          </cell>
          <cell r="J263">
            <v>12190</v>
          </cell>
          <cell r="L263" t="str">
            <v>Factura devuelta</v>
          </cell>
          <cell r="M263">
            <v>0</v>
          </cell>
          <cell r="R263" t="str">
            <v>Devuelta</v>
          </cell>
          <cell r="S263">
            <v>44792</v>
          </cell>
          <cell r="T263">
            <v>44810</v>
          </cell>
          <cell r="U263">
            <v>44810</v>
          </cell>
          <cell r="V263">
            <v>44824</v>
          </cell>
          <cell r="W263">
            <v>864</v>
          </cell>
          <cell r="X263" t="str">
            <v>Más de 360</v>
          </cell>
          <cell r="Y263">
            <v>12190</v>
          </cell>
          <cell r="Z263">
            <v>12190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12190</v>
          </cell>
          <cell r="AH263" t="str">
            <v>MIGRACION: PAIWEB: SE REALIZA DEVOLUCION DE FACTURADATOS DESACTUALIZADOS VACUNA NO REGISTRADA EN PAIWEB FAVOR CORREGIR PARA CONTINUAR CON TRAMITE LUISA MORA- LUIS ERNESTO</v>
          </cell>
          <cell r="AI263" t="str">
            <v>PAIWEB: SE REALIZA DEVOLUCION DE FACTURADATOS DESACTUALIZADOS VACUNA NO REGISTRADA EN PAIWEB FAVOR CORREGIR PARA CONTINUAR CON TRAMITE LUISA MORA- LUIS ERNESTO</v>
          </cell>
          <cell r="AK263">
            <v>0</v>
          </cell>
          <cell r="AL263">
            <v>0</v>
          </cell>
          <cell r="AM263">
            <v>12190</v>
          </cell>
          <cell r="AN263" t="str">
            <v>DEVOLUCION</v>
          </cell>
          <cell r="AO263" t="str">
            <v>PAIWEB: SE REALIZA DEVOLUCION DE FACTURA DATOS DESACTUALIZADOS VACUNA NO REGISTRADA EN PAIWEB FAVOR CORREGIR PARA CONTINUAR CON TRAMITE LUISA MORA- LUIS ERNESTO</v>
          </cell>
          <cell r="AP263" t="str">
            <v>VACUNA</v>
          </cell>
          <cell r="AR263" t="str">
            <v>Ambulatorio</v>
          </cell>
          <cell r="AS263" t="str">
            <v>MIG-805027338</v>
          </cell>
          <cell r="AT263">
            <v>0</v>
          </cell>
          <cell r="AU263">
            <v>12190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H263">
            <v>0</v>
          </cell>
        </row>
        <row r="264">
          <cell r="E264" t="str">
            <v>FVE50670</v>
          </cell>
          <cell r="F264" t="str">
            <v>805027338_FVE50670</v>
          </cell>
          <cell r="G264">
            <v>44835</v>
          </cell>
          <cell r="H264">
            <v>44835</v>
          </cell>
          <cell r="I264">
            <v>12190</v>
          </cell>
          <cell r="J264">
            <v>12190</v>
          </cell>
          <cell r="L264" t="str">
            <v>Factura devuelta</v>
          </cell>
          <cell r="M264">
            <v>0</v>
          </cell>
          <cell r="R264" t="str">
            <v>Devuelta</v>
          </cell>
          <cell r="S264">
            <v>44778</v>
          </cell>
          <cell r="T264">
            <v>44810</v>
          </cell>
          <cell r="U264">
            <v>44810</v>
          </cell>
          <cell r="V264">
            <v>44824</v>
          </cell>
          <cell r="W264">
            <v>864</v>
          </cell>
          <cell r="X264" t="str">
            <v>Más de 360</v>
          </cell>
          <cell r="Y264">
            <v>12190</v>
          </cell>
          <cell r="Z264">
            <v>12190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12190</v>
          </cell>
          <cell r="AH264" t="str">
            <v>MIGRACION: PAIWEB: SE REALIZA DEVOLUCION DE FACTURADATOS DESACTUALIZADOS VACUNA NO REGISTRADA EN PAIWEB FAVOR CORREGIR PARA CONTINUAR CON TRAMITE LUISA MORA- LUIS ERNESTO</v>
          </cell>
          <cell r="AI264" t="str">
            <v>PAIWEB: SE REALIZA DEVOLUCION DE FACTURADATOS DESACTUALIZADOS VACUNA NO REGISTRADA EN PAIWEB FAVOR CORREGIR PARA CONTINUAR CON TRAMITE LUISA MORA- LUIS ERNESTO</v>
          </cell>
          <cell r="AK264">
            <v>0</v>
          </cell>
          <cell r="AL264">
            <v>0</v>
          </cell>
          <cell r="AM264">
            <v>12190</v>
          </cell>
          <cell r="AN264" t="str">
            <v>DEVOLUCION</v>
          </cell>
          <cell r="AO264" t="str">
            <v>PAIWEB: SE REALIZA DEVOLUCION DE FACTURA DATOS DESACTUALIZADOS VACUNA NO REGISTRADA EN PAIWEB FAVOR CORREGIR PARA CONTINUAR CON TRAMITE LUISA MORA- LUIS ERNESTO</v>
          </cell>
          <cell r="AP264" t="str">
            <v>VACUNA</v>
          </cell>
          <cell r="AR264" t="str">
            <v>Ambulatorio</v>
          </cell>
          <cell r="AS264" t="str">
            <v>MIG-805027338</v>
          </cell>
          <cell r="AT264">
            <v>0</v>
          </cell>
          <cell r="AU264">
            <v>12190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H264">
            <v>0</v>
          </cell>
        </row>
        <row r="265">
          <cell r="E265" t="str">
            <v>FVE50825</v>
          </cell>
          <cell r="F265" t="str">
            <v>805027338_FVE50825</v>
          </cell>
          <cell r="G265">
            <v>44835</v>
          </cell>
          <cell r="H265">
            <v>44835</v>
          </cell>
          <cell r="I265">
            <v>12190</v>
          </cell>
          <cell r="J265">
            <v>12190</v>
          </cell>
          <cell r="L265" t="str">
            <v>Factura devuelta</v>
          </cell>
          <cell r="M265">
            <v>0</v>
          </cell>
          <cell r="R265" t="str">
            <v>Devuelta</v>
          </cell>
          <cell r="S265">
            <v>44777</v>
          </cell>
          <cell r="T265">
            <v>44810</v>
          </cell>
          <cell r="U265">
            <v>44810</v>
          </cell>
          <cell r="V265">
            <v>44824</v>
          </cell>
          <cell r="W265">
            <v>864</v>
          </cell>
          <cell r="X265" t="str">
            <v>Más de 360</v>
          </cell>
          <cell r="Y265">
            <v>12190</v>
          </cell>
          <cell r="Z265">
            <v>12190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12190</v>
          </cell>
          <cell r="AH265" t="str">
            <v>MIGRACION: PAIWEB: SE REALIZA DEVOLUCION DE FACTURADATOS DESACTUALIZADOS VACUNA NO REGISTRADA EN PAIWEB FAVOR CORREGIR PARA CONTINUAR CON TRAMITE LUISA MORA- LUIS ERNESTO</v>
          </cell>
          <cell r="AI265" t="str">
            <v>PAIWEB: SE REALIZA DEVOLUCION DE FACTURADATOS DESACTUALIZADOS VACUNA NO REGISTRADA EN PAIWEB FAVOR CORREGIR PARA CONTINUAR CON TRAMITE LUISA MORA- LUIS ERNESTO</v>
          </cell>
          <cell r="AK265">
            <v>0</v>
          </cell>
          <cell r="AL265">
            <v>0</v>
          </cell>
          <cell r="AM265">
            <v>12190</v>
          </cell>
          <cell r="AN265" t="str">
            <v>DEVOLUCION</v>
          </cell>
          <cell r="AO265" t="str">
            <v>PAIWEB: SE REALIZA DEVOLUCION DE FACTURA DATOS DESACTUALIZADOS VACUNA NO REGISTRADA EN PAIWEB FAVOR CORREGIR PARA CONTINUAR CON TRAMITE LUISA MORA- LUIS ERNESTO</v>
          </cell>
          <cell r="AP265" t="str">
            <v>VACUNA</v>
          </cell>
          <cell r="AR265" t="str">
            <v>Ambulatorio</v>
          </cell>
          <cell r="AS265" t="str">
            <v>MIG-805027338</v>
          </cell>
          <cell r="AT265">
            <v>0</v>
          </cell>
          <cell r="AU265">
            <v>12190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H265">
            <v>0</v>
          </cell>
        </row>
        <row r="266">
          <cell r="E266" t="str">
            <v>FVE49088</v>
          </cell>
          <cell r="F266" t="str">
            <v>805027338_FVE49088</v>
          </cell>
          <cell r="G266">
            <v>44786</v>
          </cell>
          <cell r="H266">
            <v>44786</v>
          </cell>
          <cell r="I266">
            <v>80800</v>
          </cell>
          <cell r="J266">
            <v>80800</v>
          </cell>
          <cell r="L266" t="str">
            <v>Factura devuelta</v>
          </cell>
          <cell r="M266">
            <v>0</v>
          </cell>
          <cell r="R266" t="str">
            <v>Devuelta</v>
          </cell>
          <cell r="S266">
            <v>44755</v>
          </cell>
          <cell r="T266">
            <v>44790</v>
          </cell>
          <cell r="U266">
            <v>44790</v>
          </cell>
          <cell r="V266">
            <v>44796</v>
          </cell>
          <cell r="W266">
            <v>892</v>
          </cell>
          <cell r="X266" t="str">
            <v>Más de 360</v>
          </cell>
          <cell r="Y266">
            <v>80800</v>
          </cell>
          <cell r="Z266">
            <v>80800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80800</v>
          </cell>
          <cell r="AH266" t="str">
            <v>MIGRACION: COVID-19: SE REALIZA DEVOLUCION DE FACTURASIN EPS REGISTRADA FAVOR CORREGIR PARA CONTINUAR CON TRAMITE LUISA MORA</v>
          </cell>
          <cell r="AI266" t="str">
            <v>COVID-19: SE REALIZA DEVOLUCION DE FACTURASIN EPS REGISTRADA FAVOR CORREGIR PARA CONTINUAR CON TRAMITE LUISA MORA</v>
          </cell>
          <cell r="AK266">
            <v>0</v>
          </cell>
          <cell r="AL266">
            <v>0</v>
          </cell>
          <cell r="AM266">
            <v>80800</v>
          </cell>
          <cell r="AN266" t="str">
            <v>DEVOLUCION</v>
          </cell>
          <cell r="AO266" t="str">
            <v>COVID-19: SE REALIZA DEVOLUCION DE FACTURA SIN EPS REGISTRADA FAVOR CORREGIR PARA CONTINUAR CON TRAMITE LUISA MORA</v>
          </cell>
          <cell r="AP266" t="str">
            <v>COVID-19</v>
          </cell>
          <cell r="AR266" t="str">
            <v>Ambulatorio</v>
          </cell>
          <cell r="AS266" t="str">
            <v>MIG-805027338</v>
          </cell>
          <cell r="AT266">
            <v>0</v>
          </cell>
          <cell r="AU266">
            <v>80800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H266">
            <v>0</v>
          </cell>
        </row>
        <row r="267">
          <cell r="E267" t="str">
            <v>FVE49662</v>
          </cell>
          <cell r="F267" t="str">
            <v>805027338_FVE49662</v>
          </cell>
          <cell r="G267">
            <v>44786</v>
          </cell>
          <cell r="H267">
            <v>44786</v>
          </cell>
          <cell r="I267">
            <v>80800</v>
          </cell>
          <cell r="J267">
            <v>80800</v>
          </cell>
          <cell r="L267" t="str">
            <v>Factura devuelta</v>
          </cell>
          <cell r="M267">
            <v>0</v>
          </cell>
          <cell r="R267" t="str">
            <v>Devuelta</v>
          </cell>
          <cell r="S267">
            <v>44747</v>
          </cell>
          <cell r="T267">
            <v>44790</v>
          </cell>
          <cell r="U267">
            <v>44790</v>
          </cell>
          <cell r="V267">
            <v>44796</v>
          </cell>
          <cell r="W267">
            <v>892</v>
          </cell>
          <cell r="X267" t="str">
            <v>Más de 360</v>
          </cell>
          <cell r="Y267">
            <v>80800</v>
          </cell>
          <cell r="Z267">
            <v>80800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80800</v>
          </cell>
          <cell r="AH267" t="str">
            <v>MIGRACION: COVID-19: SE REALIZA DEVOLUCION DE FACTURAREPORTADO A SOS FAVOR CORREGIR PARA CONTINUAR CON TRAMITE LUISA MORA</v>
          </cell>
          <cell r="AI267" t="str">
            <v>COVID-19: SE REALIZA DEVOLUCION DE FACTURAREPORTADO A SOS FAVOR CORREGIR PARA CONTINUAR CON TRAMITE LUISA MORA</v>
          </cell>
          <cell r="AK267">
            <v>0</v>
          </cell>
          <cell r="AL267">
            <v>0</v>
          </cell>
          <cell r="AM267">
            <v>80800</v>
          </cell>
          <cell r="AN267" t="str">
            <v>DEVOLUCION</v>
          </cell>
          <cell r="AO267" t="str">
            <v>COVID-19: SE REALIZA DEVOLUCION DE FACTURA REPORTADO A SOS FAVOR CORREGIR PARA CONTINUAR CON TRAMITE LUISA MORA</v>
          </cell>
          <cell r="AP267" t="str">
            <v>COVID-19</v>
          </cell>
          <cell r="AR267" t="str">
            <v>Ambulatorio</v>
          </cell>
          <cell r="AS267" t="str">
            <v>MIG-805027338</v>
          </cell>
          <cell r="AT267">
            <v>0</v>
          </cell>
          <cell r="AU267">
            <v>80800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H267">
            <v>0</v>
          </cell>
        </row>
        <row r="268">
          <cell r="E268" t="str">
            <v>FVE49667</v>
          </cell>
          <cell r="F268" t="str">
            <v>805027338_FVE49667</v>
          </cell>
          <cell r="G268">
            <v>44786</v>
          </cell>
          <cell r="H268">
            <v>44786</v>
          </cell>
          <cell r="I268">
            <v>80800</v>
          </cell>
          <cell r="J268">
            <v>80800</v>
          </cell>
          <cell r="L268" t="str">
            <v>Factura devuelta</v>
          </cell>
          <cell r="M268">
            <v>0</v>
          </cell>
          <cell r="R268" t="str">
            <v>Devuelta</v>
          </cell>
          <cell r="S268">
            <v>44749</v>
          </cell>
          <cell r="T268">
            <v>44790</v>
          </cell>
          <cell r="U268">
            <v>44790</v>
          </cell>
          <cell r="V268">
            <v>44796</v>
          </cell>
          <cell r="W268">
            <v>892</v>
          </cell>
          <cell r="X268" t="str">
            <v>Más de 360</v>
          </cell>
          <cell r="Y268">
            <v>80800</v>
          </cell>
          <cell r="Z268">
            <v>80800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80800</v>
          </cell>
          <cell r="AH268" t="str">
            <v>MIGRACION: COVID-19: SE REALIZA DEVOLUCION DE FACTURAREPORTADO A NUEVA EPS FAVOR CORREGIR PARA CONTINUAR CON TRAMITE LUISA MORA</v>
          </cell>
          <cell r="AI268" t="str">
            <v>COVID-19: SE REALIZA DEVOLUCION DE FACTURAREPORTADO A NUEVA EPS FAVOR CORREGIR PARA CONTINUAR CON TRAMITE LUISA MORA</v>
          </cell>
          <cell r="AK268">
            <v>0</v>
          </cell>
          <cell r="AL268">
            <v>0</v>
          </cell>
          <cell r="AM268">
            <v>80800</v>
          </cell>
          <cell r="AN268" t="str">
            <v>DEVOLUCION</v>
          </cell>
          <cell r="AO268" t="str">
            <v>COVID-19: SE REALIZA DEVOLUCION DE FACTURA REPORTADO A NUEVA EPS FAVOR CORREGIR PARA CONTINUAR CON TRAMITE LUISA MORA</v>
          </cell>
          <cell r="AP268" t="str">
            <v>COVID-19</v>
          </cell>
          <cell r="AR268" t="str">
            <v>Ambulatorio</v>
          </cell>
          <cell r="AS268" t="str">
            <v>MIG-805027338</v>
          </cell>
          <cell r="AT268">
            <v>0</v>
          </cell>
          <cell r="AU268">
            <v>80800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H268">
            <v>0</v>
          </cell>
        </row>
        <row r="269">
          <cell r="E269" t="str">
            <v>FVE48992</v>
          </cell>
          <cell r="F269" t="str">
            <v>805027338_FVE48992</v>
          </cell>
          <cell r="G269">
            <v>44786</v>
          </cell>
          <cell r="H269">
            <v>44786</v>
          </cell>
          <cell r="I269">
            <v>80800</v>
          </cell>
          <cell r="J269">
            <v>80800</v>
          </cell>
          <cell r="L269" t="str">
            <v>Factura devuelta</v>
          </cell>
          <cell r="M269">
            <v>0</v>
          </cell>
          <cell r="R269" t="str">
            <v>Devuelta</v>
          </cell>
          <cell r="S269">
            <v>44755</v>
          </cell>
          <cell r="T269">
            <v>44790</v>
          </cell>
          <cell r="U269">
            <v>44790</v>
          </cell>
          <cell r="V269">
            <v>44796</v>
          </cell>
          <cell r="W269">
            <v>892</v>
          </cell>
          <cell r="X269" t="str">
            <v>Más de 360</v>
          </cell>
          <cell r="Y269">
            <v>80800</v>
          </cell>
          <cell r="Z269">
            <v>80800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80800</v>
          </cell>
          <cell r="AH269" t="str">
            <v>MIGRACION: COVID-19: SE REALIZA DEVOLUCION DE FACTURAREPORTADO A EMSSANAR FAVOR CORREGIR PARA CONTINUAR CON TRAMITE LUISA MORA</v>
          </cell>
          <cell r="AI269" t="str">
            <v>COVID-19: SE REALIZA DEVOLUCION DE FACTURAREPORTADO A EMSSANAR FAVOR CORREGIR PARA CONTINUAR CON TRAMITE LUISA MORA</v>
          </cell>
          <cell r="AK269">
            <v>0</v>
          </cell>
          <cell r="AL269">
            <v>0</v>
          </cell>
          <cell r="AM269">
            <v>80800</v>
          </cell>
          <cell r="AN269" t="str">
            <v>DEVOLUCION</v>
          </cell>
          <cell r="AO269" t="str">
            <v>COVID-19: SE REALIZA DEVOLUCION DE FACTURA REPORTADO A EMSSANAR FAVOR CORREGIR PARA CONTINUAR CON TRAMITE LUISA MORA</v>
          </cell>
          <cell r="AP269" t="str">
            <v>COVID-19</v>
          </cell>
          <cell r="AR269" t="str">
            <v>Ambulatorio</v>
          </cell>
          <cell r="AS269" t="str">
            <v>MIG-805027338</v>
          </cell>
          <cell r="AT269">
            <v>0</v>
          </cell>
          <cell r="AU269">
            <v>80800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H269">
            <v>0</v>
          </cell>
        </row>
        <row r="270">
          <cell r="E270" t="str">
            <v>FVE48157</v>
          </cell>
          <cell r="F270" t="str">
            <v>805027338_FVE48157</v>
          </cell>
          <cell r="G270">
            <v>44781</v>
          </cell>
          <cell r="H270">
            <v>44781</v>
          </cell>
          <cell r="I270">
            <v>80800</v>
          </cell>
          <cell r="J270">
            <v>80800</v>
          </cell>
          <cell r="L270" t="str">
            <v>Factura devuelta</v>
          </cell>
          <cell r="M270">
            <v>0</v>
          </cell>
          <cell r="R270" t="str">
            <v>Devuelta</v>
          </cell>
          <cell r="S270">
            <v>44740</v>
          </cell>
          <cell r="T270">
            <v>44781</v>
          </cell>
          <cell r="U270">
            <v>44781</v>
          </cell>
          <cell r="V270">
            <v>44783</v>
          </cell>
          <cell r="W270">
            <v>905</v>
          </cell>
          <cell r="X270" t="str">
            <v>Más de 360</v>
          </cell>
          <cell r="Y270">
            <v>80800</v>
          </cell>
          <cell r="Z270">
            <v>80800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80800</v>
          </cell>
          <cell r="AH270" t="str">
            <v>MIGRACION: COVID-19: Se realiza devolución de factura, se realizavalidación y se evidencia que está reportada a otra EPS SANITAS* Favor corregir para continuar con el tramite de pag o. Luisa Mora</v>
          </cell>
          <cell r="AI270" t="str">
            <v>COVID-19: Se realiza devolución de factura, se realizavalidación y se evidencia que está reportada a otra EPS SANITAS* Favor corregir para continuar con el tramite de pag o. Luisa Mora</v>
          </cell>
          <cell r="AK270">
            <v>0</v>
          </cell>
          <cell r="AL270">
            <v>0</v>
          </cell>
          <cell r="AM270">
            <v>80800</v>
          </cell>
          <cell r="AN270" t="str">
            <v>DEVOLUCION</v>
          </cell>
          <cell r="AO270" t="str">
            <v>COVID-19: Se realiza devolución de factura, se realiza validación y se evidencia que está reportada a otra EPS SANITAS* Favor corregir para continuar con el tramite de pag o. Luisa Mora</v>
          </cell>
          <cell r="AP270" t="str">
            <v>COVID-19</v>
          </cell>
          <cell r="AR270" t="str">
            <v>Ambulatorio</v>
          </cell>
          <cell r="AS270" t="str">
            <v>MIG-805027338</v>
          </cell>
          <cell r="AT270">
            <v>0</v>
          </cell>
          <cell r="AU270">
            <v>80800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H270">
            <v>0</v>
          </cell>
        </row>
        <row r="271">
          <cell r="E271" t="str">
            <v>FVE216</v>
          </cell>
          <cell r="F271" t="str">
            <v>805027338_FVE216</v>
          </cell>
          <cell r="G271">
            <v>44242</v>
          </cell>
          <cell r="H271">
            <v>44242</v>
          </cell>
          <cell r="I271">
            <v>7100</v>
          </cell>
          <cell r="J271">
            <v>7100</v>
          </cell>
          <cell r="L271" t="str">
            <v>Factura devuelta</v>
          </cell>
          <cell r="M271">
            <v>0</v>
          </cell>
          <cell r="R271" t="str">
            <v>Devuelta</v>
          </cell>
          <cell r="S271">
            <v>44179</v>
          </cell>
          <cell r="T271">
            <v>44231</v>
          </cell>
          <cell r="U271">
            <v>44231</v>
          </cell>
          <cell r="V271">
            <v>44235</v>
          </cell>
          <cell r="W271">
            <v>1453</v>
          </cell>
          <cell r="X271" t="str">
            <v>Más de 360</v>
          </cell>
          <cell r="Y271">
            <v>7100</v>
          </cell>
          <cell r="Z271">
            <v>7100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7100</v>
          </cell>
          <cell r="AH271" t="str">
            <v>MIGRACION: SE REALIZA DEVOLUCION DE FACTURAVACUNA NO REGISTRADA EN PAIWEB FAVOR VALIDAR PARA DAR TRAMITE DE PAGO LUISA MORA</v>
          </cell>
          <cell r="AI271" t="str">
            <v>SE REALIZA DEVOLUCION DE FACTURAVACUNA NO REGISTRADA EN PAIWEB FAVOR VALIDAR PARA DAR TRAMITE DE PAGO LUISA MORA</v>
          </cell>
          <cell r="AK271">
            <v>0</v>
          </cell>
          <cell r="AL271">
            <v>0</v>
          </cell>
          <cell r="AM271">
            <v>7100</v>
          </cell>
          <cell r="AN271" t="str">
            <v>DEVOLUCION</v>
          </cell>
          <cell r="AO271" t="str">
            <v>SE REALIZA DEVOLUCION DE FACTURA VACUNA NO REGISTRADA EN PAIWEB FAVOR VALIDAR PARA DAR TRAMITE DE PAGO LUISA MORA</v>
          </cell>
          <cell r="AP271" t="str">
            <v>VACUNA</v>
          </cell>
          <cell r="AR271" t="str">
            <v>Ambulatorio</v>
          </cell>
          <cell r="AS271" t="str">
            <v>MIG-805027338</v>
          </cell>
          <cell r="AT271">
            <v>0</v>
          </cell>
          <cell r="AU271">
            <v>7100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H271">
            <v>0</v>
          </cell>
        </row>
        <row r="272">
          <cell r="E272" t="str">
            <v>FVE99</v>
          </cell>
          <cell r="F272" t="str">
            <v>805027338_FVE99</v>
          </cell>
          <cell r="G272">
            <v>44242</v>
          </cell>
          <cell r="H272">
            <v>44242</v>
          </cell>
          <cell r="I272">
            <v>7100</v>
          </cell>
          <cell r="J272">
            <v>7100</v>
          </cell>
          <cell r="L272" t="str">
            <v>Factura devuelta</v>
          </cell>
          <cell r="M272">
            <v>0</v>
          </cell>
          <cell r="R272" t="str">
            <v>Devuelta</v>
          </cell>
          <cell r="S272">
            <v>44169</v>
          </cell>
          <cell r="T272">
            <v>44231</v>
          </cell>
          <cell r="U272">
            <v>44231</v>
          </cell>
          <cell r="V272">
            <v>44235</v>
          </cell>
          <cell r="W272">
            <v>1453</v>
          </cell>
          <cell r="X272" t="str">
            <v>Más de 360</v>
          </cell>
          <cell r="Y272">
            <v>7100</v>
          </cell>
          <cell r="Z272">
            <v>7100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7100</v>
          </cell>
          <cell r="AH272" t="str">
            <v>MIGRACION: SE REALIZA DEVOLUCION DE FACTURAVACUNA NO REGISTRADA EN PAIWEB FAVOR VALIDAR PARA DAR TRAMITE DE PAGO LUISA MORA</v>
          </cell>
          <cell r="AI272" t="str">
            <v>SE REALIZA DEVOLUCION DE FACTURAVACUNA NO REGISTRADA EN PAIWEB FAVOR VALIDAR PARA DAR TRAMITE DE PAGO LUISA MORA</v>
          </cell>
          <cell r="AK272">
            <v>0</v>
          </cell>
          <cell r="AL272">
            <v>0</v>
          </cell>
          <cell r="AM272">
            <v>7100</v>
          </cell>
          <cell r="AN272" t="str">
            <v>DEVOLUCION</v>
          </cell>
          <cell r="AO272" t="str">
            <v>SE REALIZA DEVOLUCION DE FACTURA VACUNA NO REGISTRADA EN PAIWEB FAVOR VALIDAR PARA DAR TRAMITE DE PAGO LUISA MORA</v>
          </cell>
          <cell r="AP272" t="str">
            <v>VACUNA</v>
          </cell>
          <cell r="AR272" t="str">
            <v>Ambulatorio</v>
          </cell>
          <cell r="AS272" t="str">
            <v>MIG-805027338</v>
          </cell>
          <cell r="AT272">
            <v>0</v>
          </cell>
          <cell r="AU272">
            <v>7100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H272">
            <v>0</v>
          </cell>
        </row>
        <row r="273">
          <cell r="E273" t="str">
            <v>FVE68264</v>
          </cell>
          <cell r="F273" t="str">
            <v>805027338_FVE68264</v>
          </cell>
          <cell r="G273">
            <v>45323</v>
          </cell>
          <cell r="H273">
            <v>45323</v>
          </cell>
          <cell r="I273">
            <v>741152</v>
          </cell>
          <cell r="J273">
            <v>741152</v>
          </cell>
          <cell r="L273" t="str">
            <v>Factura devuelta</v>
          </cell>
          <cell r="M273">
            <v>0</v>
          </cell>
          <cell r="R273" t="str">
            <v>Devuelta</v>
          </cell>
          <cell r="S273">
            <v>45144</v>
          </cell>
          <cell r="T273">
            <v>45301</v>
          </cell>
          <cell r="V273">
            <v>45351</v>
          </cell>
          <cell r="W273">
            <v>337</v>
          </cell>
          <cell r="X273" t="str">
            <v>181-360</v>
          </cell>
          <cell r="Y273">
            <v>741152</v>
          </cell>
          <cell r="Z273">
            <v>741152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741152</v>
          </cell>
          <cell r="AH273" t="str">
            <v>Se realiza devolución de factura, al validar soportes adjuntos no se evidencia autorización para los servicios facturados. Por favor gestionar y anexar autorización para continuar trámite.</v>
          </cell>
          <cell r="AK273">
            <v>0</v>
          </cell>
          <cell r="AL273">
            <v>0</v>
          </cell>
          <cell r="AM273">
            <v>741152</v>
          </cell>
          <cell r="AN273" t="str">
            <v>DEVOLUCION</v>
          </cell>
          <cell r="AO273" t="str">
            <v>Se realiza devolución de factura, al validar soportes adjuntos no se evidencia autorización para los servicios facturados. Por favor gestionar y anexar autorización para continuar trámite.</v>
          </cell>
          <cell r="AP273" t="str">
            <v>FACTURACION</v>
          </cell>
          <cell r="AQ273" t="str">
            <v>Servicios ambulatorios</v>
          </cell>
          <cell r="AR273" t="str">
            <v>Ambulatorio</v>
          </cell>
          <cell r="AT273">
            <v>0</v>
          </cell>
          <cell r="AU273">
            <v>741152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H273">
            <v>0</v>
          </cell>
        </row>
        <row r="274">
          <cell r="E274" t="str">
            <v>FVE67370</v>
          </cell>
          <cell r="F274" t="str">
            <v>805027338_FVE67370</v>
          </cell>
          <cell r="G274">
            <v>45323</v>
          </cell>
          <cell r="H274">
            <v>45323</v>
          </cell>
          <cell r="I274">
            <v>441146</v>
          </cell>
          <cell r="J274">
            <v>441146</v>
          </cell>
          <cell r="L274" t="str">
            <v>Factura devuelta</v>
          </cell>
          <cell r="M274">
            <v>0</v>
          </cell>
          <cell r="R274" t="str">
            <v>Devuelta</v>
          </cell>
          <cell r="S274">
            <v>45135</v>
          </cell>
          <cell r="T274">
            <v>45296</v>
          </cell>
          <cell r="V274">
            <v>45351</v>
          </cell>
          <cell r="W274">
            <v>337</v>
          </cell>
          <cell r="X274" t="str">
            <v>181-360</v>
          </cell>
          <cell r="Y274">
            <v>441146</v>
          </cell>
          <cell r="Z274">
            <v>441146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441146</v>
          </cell>
          <cell r="AH274" t="str">
            <v>Se realiza devolución de factura, al validar soportes adjuntos no se evidencia autorización para los servicios facturados. Por favor gestionar y anexar autorización para continuar trámite.</v>
          </cell>
          <cell r="AK274">
            <v>0</v>
          </cell>
          <cell r="AL274">
            <v>0</v>
          </cell>
          <cell r="AM274">
            <v>441146</v>
          </cell>
          <cell r="AN274" t="str">
            <v>DEVOLUCION</v>
          </cell>
          <cell r="AO274" t="str">
            <v>Se realiza devolución de factura, al validar soportes adjuntos no se evidencia autorización para los servicios facturados. Por favor gestionar y anexar autorización para continuar trámite.</v>
          </cell>
          <cell r="AP274" t="str">
            <v>FACTURACION</v>
          </cell>
          <cell r="AQ274" t="str">
            <v>Urgencias</v>
          </cell>
          <cell r="AR274" t="str">
            <v>Urgencias</v>
          </cell>
          <cell r="AT274">
            <v>0</v>
          </cell>
          <cell r="AU274">
            <v>441146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H274">
            <v>0</v>
          </cell>
        </row>
        <row r="275">
          <cell r="E275" t="str">
            <v>FVE61366</v>
          </cell>
          <cell r="F275" t="str">
            <v>805027338_FVE61366</v>
          </cell>
          <cell r="G275">
            <v>45036</v>
          </cell>
          <cell r="H275">
            <v>45036</v>
          </cell>
          <cell r="I275">
            <v>173009</v>
          </cell>
          <cell r="J275">
            <v>173009</v>
          </cell>
          <cell r="L275" t="str">
            <v>Factura devuelta</v>
          </cell>
          <cell r="M275">
            <v>0</v>
          </cell>
          <cell r="R275" t="str">
            <v>Devuelta</v>
          </cell>
          <cell r="S275">
            <v>45036</v>
          </cell>
          <cell r="T275">
            <v>45475</v>
          </cell>
          <cell r="V275">
            <v>45505</v>
          </cell>
          <cell r="W275">
            <v>183</v>
          </cell>
          <cell r="X275" t="str">
            <v>181-360</v>
          </cell>
          <cell r="Y275">
            <v>173009</v>
          </cell>
          <cell r="Z275">
            <v>173009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173009</v>
          </cell>
          <cell r="AH275" t="str">
            <v>Se realiza devolución de factura, no cuenta con historia clínica que justifiquen la prestación del servicio, soportes incompletos. Por favor anexar para continuar proceso de auditoría.</v>
          </cell>
          <cell r="AK275">
            <v>0</v>
          </cell>
          <cell r="AL275">
            <v>0</v>
          </cell>
          <cell r="AM275">
            <v>173009</v>
          </cell>
          <cell r="AN275" t="str">
            <v>DEVOLUCION</v>
          </cell>
          <cell r="AO275" t="str">
            <v>Se realiza devolución de factura, no cuenta con historia clínica que justifiquen la prestación del servicio, soportes incompletos. Por favor anexar para continuar proceso de auditoría.</v>
          </cell>
          <cell r="AP275" t="str">
            <v>SOPORTE</v>
          </cell>
          <cell r="AQ275" t="str">
            <v>Urgencias</v>
          </cell>
          <cell r="AR275" t="str">
            <v>Urgencias</v>
          </cell>
          <cell r="AT275">
            <v>0</v>
          </cell>
          <cell r="AU275">
            <v>173009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H275">
            <v>0</v>
          </cell>
        </row>
        <row r="276">
          <cell r="E276" t="str">
            <v>FVE68488</v>
          </cell>
          <cell r="F276" t="str">
            <v>805027338_FVE68488</v>
          </cell>
          <cell r="G276">
            <v>45323</v>
          </cell>
          <cell r="H276">
            <v>45323</v>
          </cell>
          <cell r="I276">
            <v>87702</v>
          </cell>
          <cell r="J276">
            <v>87702</v>
          </cell>
          <cell r="L276" t="str">
            <v>Factura devuelta</v>
          </cell>
          <cell r="M276">
            <v>0</v>
          </cell>
          <cell r="R276" t="str">
            <v>Devuelta</v>
          </cell>
          <cell r="S276">
            <v>45149</v>
          </cell>
          <cell r="T276">
            <v>45301</v>
          </cell>
          <cell r="V276">
            <v>45351</v>
          </cell>
          <cell r="W276">
            <v>337</v>
          </cell>
          <cell r="X276" t="str">
            <v>181-360</v>
          </cell>
          <cell r="Y276">
            <v>87702</v>
          </cell>
          <cell r="Z276">
            <v>87702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87702</v>
          </cell>
          <cell r="AH276" t="str">
            <v>Se realiza devolución de factura, al validar documentos adjuntos no se evidencia soporte de laboratorio o reporte de SISMUESTRAS. Por favor anexar para continuar proceso de auditoría.</v>
          </cell>
          <cell r="AK276">
            <v>0</v>
          </cell>
          <cell r="AL276">
            <v>0</v>
          </cell>
          <cell r="AM276">
            <v>87702</v>
          </cell>
          <cell r="AN276" t="str">
            <v>DEVOLUCION</v>
          </cell>
          <cell r="AO276" t="str">
            <v>Se realiza devolución de factura, al validar documentos adjuntos no se evidencia soporte de laboratorio o reporte de SISMUESTRAS. Por favor anexar para continuar proceso de auditoría.</v>
          </cell>
          <cell r="AP276" t="str">
            <v>FACTURACION</v>
          </cell>
          <cell r="AQ276" t="str">
            <v>Urgencias</v>
          </cell>
          <cell r="AR276" t="str">
            <v>Urgencias</v>
          </cell>
          <cell r="AT276">
            <v>0</v>
          </cell>
          <cell r="AU276">
            <v>87702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H276">
            <v>0</v>
          </cell>
        </row>
        <row r="277">
          <cell r="E277" t="str">
            <v>FVE61035</v>
          </cell>
          <cell r="F277" t="str">
            <v>805027338_FVE61035</v>
          </cell>
          <cell r="G277">
            <v>45027</v>
          </cell>
          <cell r="H277">
            <v>45027</v>
          </cell>
          <cell r="I277">
            <v>77728</v>
          </cell>
          <cell r="J277">
            <v>77728</v>
          </cell>
          <cell r="L277" t="str">
            <v>Factura devuelta</v>
          </cell>
          <cell r="M277">
            <v>0</v>
          </cell>
          <cell r="R277" t="str">
            <v>Devuelta</v>
          </cell>
          <cell r="S277">
            <v>45027</v>
          </cell>
          <cell r="T277">
            <v>45475</v>
          </cell>
          <cell r="V277">
            <v>45505</v>
          </cell>
          <cell r="W277">
            <v>183</v>
          </cell>
          <cell r="X277" t="str">
            <v>181-360</v>
          </cell>
          <cell r="Y277">
            <v>77728</v>
          </cell>
          <cell r="Z277">
            <v>77728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77728</v>
          </cell>
          <cell r="AH277" t="str">
            <v>Se realiza devolución de factura, no cuenta con historia clínica que justifiquen la prestación del servicio, soportes incompletos. No se realiza auditoría integral.</v>
          </cell>
          <cell r="AK277">
            <v>0</v>
          </cell>
          <cell r="AL277">
            <v>0</v>
          </cell>
          <cell r="AM277">
            <v>77728</v>
          </cell>
          <cell r="AN277" t="str">
            <v>DEVOLUCION</v>
          </cell>
          <cell r="AO277" t="str">
            <v>Se realiza devolución de factura, no cuenta con historia clínica que justifiquen la prestación del servicio, soportes incompletos. No se realiza auditoría integral.</v>
          </cell>
          <cell r="AP277" t="str">
            <v>FACTURACION</v>
          </cell>
          <cell r="AQ277" t="str">
            <v>Urgencias</v>
          </cell>
          <cell r="AR277" t="str">
            <v>Urgencias</v>
          </cell>
          <cell r="AT277">
            <v>0</v>
          </cell>
          <cell r="AU277">
            <v>77728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H277">
            <v>0</v>
          </cell>
        </row>
        <row r="278">
          <cell r="E278" t="str">
            <v>FVE67428</v>
          </cell>
          <cell r="F278" t="str">
            <v>805027338_FVE67428</v>
          </cell>
          <cell r="G278">
            <v>45323</v>
          </cell>
          <cell r="H278">
            <v>45323</v>
          </cell>
          <cell r="I278">
            <v>75783</v>
          </cell>
          <cell r="J278">
            <v>75783</v>
          </cell>
          <cell r="L278" t="str">
            <v>Factura devuelta</v>
          </cell>
          <cell r="M278">
            <v>0</v>
          </cell>
          <cell r="R278" t="str">
            <v>Devuelta</v>
          </cell>
          <cell r="S278">
            <v>45135</v>
          </cell>
          <cell r="T278">
            <v>45273</v>
          </cell>
          <cell r="V278">
            <v>45327</v>
          </cell>
          <cell r="W278">
            <v>361</v>
          </cell>
          <cell r="X278" t="str">
            <v>Más de 360</v>
          </cell>
          <cell r="Y278">
            <v>75783</v>
          </cell>
          <cell r="Z278">
            <v>75783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75783</v>
          </cell>
          <cell r="AH278" t="str">
            <v>AUT: SE DEVUELVE FACTURA NO CUENTA CON AUTORIZACION POR LOS SERVICIOS PRESTADOS TODOS LOS SERVICIOS DE ATENCION DE URGENCIAS SE DEBEN DE SOLICITAR AL CORREO AUTORIZACIONESCAP@EPSDELAGENTE.COM.CO , FAVOR SOLICITAR PARA DAR TRAMITE. JENNIFER REBOLLEDO</v>
          </cell>
          <cell r="AK278">
            <v>0</v>
          </cell>
          <cell r="AL278">
            <v>0</v>
          </cell>
          <cell r="AM278">
            <v>75783</v>
          </cell>
          <cell r="AN278" t="str">
            <v>DEVOLUCION</v>
          </cell>
          <cell r="AO278" t="str">
            <v>AUT: SE DEVUELVE FACTURA NO CUENTA CON AUTORIZACION POR LOS SERVICIOS PRESTADOS TODOS LOS SERVICIOS DE ATENCION DE URGENCIAS SE DEBEN DE SOLICITAR AL CORREO AUTORIZACIONESCAP@EPSDELAGENTE.COM.CO , FAVOR SOLICITAR PARA DAR TRAMITE. JENNIFER REBOLLEDO</v>
          </cell>
          <cell r="AP278" t="str">
            <v>AUTORIZACION</v>
          </cell>
          <cell r="AQ278" t="str">
            <v>Urgencias</v>
          </cell>
          <cell r="AR278" t="str">
            <v>Urgencias</v>
          </cell>
          <cell r="AT278">
            <v>0</v>
          </cell>
          <cell r="AU278">
            <v>75783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H278">
            <v>0</v>
          </cell>
        </row>
        <row r="279">
          <cell r="E279" t="str">
            <v>FVE68656</v>
          </cell>
          <cell r="F279" t="str">
            <v>805027338_FVE68656</v>
          </cell>
          <cell r="G279">
            <v>45323</v>
          </cell>
          <cell r="H279">
            <v>45323</v>
          </cell>
          <cell r="I279">
            <v>47175</v>
          </cell>
          <cell r="J279">
            <v>47175</v>
          </cell>
          <cell r="L279" t="str">
            <v>Factura devuelta</v>
          </cell>
          <cell r="M279">
            <v>0</v>
          </cell>
          <cell r="R279" t="str">
            <v>Devuelta</v>
          </cell>
          <cell r="S279">
            <v>45152</v>
          </cell>
          <cell r="T279">
            <v>45301</v>
          </cell>
          <cell r="V279">
            <v>45351</v>
          </cell>
          <cell r="W279">
            <v>337</v>
          </cell>
          <cell r="X279" t="str">
            <v>181-360</v>
          </cell>
          <cell r="Y279">
            <v>47175</v>
          </cell>
          <cell r="Z279">
            <v>47175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47175</v>
          </cell>
          <cell r="AH279" t="str">
            <v>Se realiza devolución de factura, paciente  GABRIELA HERNANDEZ VALENCIA - RC- 1109565334 no corresponde a EPS COMFENALCO VALLE  para la fecha de prestación, por lo cual no se reconocen los servicios.</v>
          </cell>
          <cell r="AK279">
            <v>0</v>
          </cell>
          <cell r="AL279">
            <v>0</v>
          </cell>
          <cell r="AM279">
            <v>47175</v>
          </cell>
          <cell r="AN279" t="str">
            <v>DEVOLUCION</v>
          </cell>
          <cell r="AO279" t="str">
            <v>Se realiza devolución de factura, paciente GABRIELA HERNANDEZ VALENCIA - RC- 1109565334 no corresponde a EPS COMFENALCO VALLE para la fecha de prestación, por lo cual no se reconocen los servicios.</v>
          </cell>
          <cell r="AP279" t="str">
            <v>FACTURACION</v>
          </cell>
          <cell r="AQ279" t="str">
            <v>Servicios ambulatorios</v>
          </cell>
          <cell r="AR279" t="str">
            <v>Ambulatorio</v>
          </cell>
          <cell r="AT279">
            <v>0</v>
          </cell>
          <cell r="AU279">
            <v>47175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H279">
            <v>0</v>
          </cell>
        </row>
        <row r="280">
          <cell r="E280" t="str">
            <v>FEV6866</v>
          </cell>
          <cell r="F280" t="str">
            <v>805027338_FEV6866</v>
          </cell>
          <cell r="G280">
            <v>45577</v>
          </cell>
          <cell r="H280">
            <v>45577</v>
          </cell>
          <cell r="I280">
            <v>10573</v>
          </cell>
          <cell r="J280">
            <v>10573</v>
          </cell>
          <cell r="L280" t="str">
            <v>Factura devuelta</v>
          </cell>
          <cell r="M280">
            <v>0</v>
          </cell>
          <cell r="R280" t="str">
            <v>Devuelta</v>
          </cell>
          <cell r="S280">
            <v>45577</v>
          </cell>
          <cell r="T280">
            <v>45603</v>
          </cell>
          <cell r="V280">
            <v>45623</v>
          </cell>
          <cell r="W280">
            <v>65</v>
          </cell>
          <cell r="X280" t="str">
            <v>61-90</v>
          </cell>
          <cell r="Y280">
            <v>10573</v>
          </cell>
          <cell r="Z280">
            <v>10573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10573</v>
          </cell>
          <cell r="AH280" t="str">
            <v>Se realiza devolución de factura, paciente  CC 1111557783 - SAMUEL CASANOVA LENIS no corresponde a EPS COMFENALCO VALLE  para la fecha de prestación del servicio, por lo cual no se reconocen los servicios facturados por valor de $10.573</v>
          </cell>
          <cell r="AK280">
            <v>0</v>
          </cell>
          <cell r="AL280">
            <v>0</v>
          </cell>
          <cell r="AM280">
            <v>10573</v>
          </cell>
          <cell r="AN280" t="str">
            <v>DEVOLUCION</v>
          </cell>
          <cell r="AO280" t="str">
            <v>Se realiza devolución de factura, paciente CC 1111557783 - SAMUEL CASANOVA LENIS no corresponde a EPS COMFENALCO VALLE para la fecha de prestación del servicio, por lo cual no se reconocen los servicios facturados por valor de $10.573</v>
          </cell>
          <cell r="AP280" t="str">
            <v>USUARIO</v>
          </cell>
          <cell r="AQ280" t="str">
            <v>Servicios ambulatorios</v>
          </cell>
          <cell r="AR280" t="str">
            <v>Ambulatorio</v>
          </cell>
          <cell r="AT280">
            <v>0</v>
          </cell>
          <cell r="AU280">
            <v>10573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H280">
            <v>0</v>
          </cell>
        </row>
        <row r="281">
          <cell r="E281" t="str">
            <v>FEV9321</v>
          </cell>
          <cell r="F281" t="str">
            <v>805027338_FEV9321</v>
          </cell>
          <cell r="G281">
            <v>45637</v>
          </cell>
          <cell r="H281">
            <v>45637</v>
          </cell>
          <cell r="I281">
            <v>155502</v>
          </cell>
          <cell r="J281">
            <v>155502</v>
          </cell>
          <cell r="L281" t="str">
            <v>Factura devuelta</v>
          </cell>
          <cell r="M281">
            <v>0</v>
          </cell>
          <cell r="R281" t="str">
            <v>Devuelta</v>
          </cell>
          <cell r="S281">
            <v>45637</v>
          </cell>
          <cell r="T281">
            <v>45695</v>
          </cell>
          <cell r="V281">
            <v>45706</v>
          </cell>
          <cell r="W281">
            <v>-18</v>
          </cell>
          <cell r="X281" t="str">
            <v>Corriente</v>
          </cell>
          <cell r="Y281">
            <v>155502</v>
          </cell>
          <cell r="Z281">
            <v>155502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155502</v>
          </cell>
          <cell r="AH281" t="str">
            <v>Se realiza devolución de factura, paciente  TI 1105370363 - JUAN JOSE VARELA GRANADOS no corresponde a EPS COMFENALCO VALLE  para la fecha de prestación del servicio, por lo cual no se reconocen los servicios facturados por valor de $155.502</v>
          </cell>
          <cell r="AK281">
            <v>0</v>
          </cell>
          <cell r="AL281">
            <v>0</v>
          </cell>
          <cell r="AM281">
            <v>155502</v>
          </cell>
          <cell r="AN281" t="str">
            <v>DEVOLUCION</v>
          </cell>
          <cell r="AO281" t="str">
            <v>Se realiza devolución de factura, paciente  TI 1105370363 - JUAN JOSE VARELA GRANADOS no corresponde a EPS COMFENALCO VALLE  para la fecha de prestación del servicio, por lo cual no se reconocen los servicios facturados por valor de $155.502</v>
          </cell>
          <cell r="AQ281" t="str">
            <v>Urgencias</v>
          </cell>
          <cell r="AT281">
            <v>0</v>
          </cell>
          <cell r="AU281">
            <v>155502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H281">
            <v>0</v>
          </cell>
        </row>
        <row r="282">
          <cell r="E282" t="str">
            <v>FEV9320</v>
          </cell>
          <cell r="F282" t="str">
            <v>805027338_FEV9320</v>
          </cell>
          <cell r="G282">
            <v>45637</v>
          </cell>
          <cell r="H282">
            <v>45637</v>
          </cell>
          <cell r="I282">
            <v>180098</v>
          </cell>
          <cell r="J282">
            <v>180098</v>
          </cell>
          <cell r="L282" t="str">
            <v>Factura devuelta</v>
          </cell>
          <cell r="M282">
            <v>0</v>
          </cell>
          <cell r="R282" t="str">
            <v>Devuelta</v>
          </cell>
          <cell r="S282">
            <v>45637</v>
          </cell>
          <cell r="T282">
            <v>45695</v>
          </cell>
          <cell r="V282">
            <v>45706</v>
          </cell>
          <cell r="W282">
            <v>-18</v>
          </cell>
          <cell r="X282" t="str">
            <v>Corriente</v>
          </cell>
          <cell r="Y282">
            <v>180098</v>
          </cell>
          <cell r="Z282">
            <v>180098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180098</v>
          </cell>
          <cell r="AH282" t="str">
            <v>Se realiza devolución de factura, paciente  CC 94538880 - HERNEY MUÑOZ MARTINEZ no corresponde a EPS COMFENALCO VALLE  para la fecha de prestación del servicio, por lo cual no se reconocen los servicios facturados por valor de $180.098</v>
          </cell>
          <cell r="AK282">
            <v>0</v>
          </cell>
          <cell r="AL282">
            <v>0</v>
          </cell>
          <cell r="AM282">
            <v>180098</v>
          </cell>
          <cell r="AN282" t="str">
            <v>DEVOLUCION</v>
          </cell>
          <cell r="AO282" t="str">
            <v>Se realiza devolución de factura, paciente  CC 94538880 - HERNEY MUÑOZ MARTINEZ no corresponde a EPS COMFENALCO VALLE  para la fecha de prestación del servicio, por lo cual no se reconocen los servicios facturados por valor de $180.098</v>
          </cell>
          <cell r="AQ282" t="str">
            <v>Urgencias</v>
          </cell>
          <cell r="AT282">
            <v>0</v>
          </cell>
          <cell r="AU282">
            <v>180098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H282">
            <v>0</v>
          </cell>
        </row>
        <row r="283">
          <cell r="E283" t="str">
            <v>FEV9319</v>
          </cell>
          <cell r="F283" t="str">
            <v>805027338_FEV9319</v>
          </cell>
          <cell r="G283">
            <v>45637</v>
          </cell>
          <cell r="H283">
            <v>45637</v>
          </cell>
          <cell r="I283">
            <v>88327</v>
          </cell>
          <cell r="J283">
            <v>88327</v>
          </cell>
          <cell r="L283" t="str">
            <v>Factura devuelta</v>
          </cell>
          <cell r="M283">
            <v>0</v>
          </cell>
          <cell r="R283" t="str">
            <v>Devuelta</v>
          </cell>
          <cell r="S283">
            <v>45637</v>
          </cell>
          <cell r="T283">
            <v>45695</v>
          </cell>
          <cell r="V283">
            <v>45714</v>
          </cell>
          <cell r="W283">
            <v>-26</v>
          </cell>
          <cell r="X283" t="str">
            <v>Corriente</v>
          </cell>
          <cell r="Y283">
            <v>88327</v>
          </cell>
          <cell r="Z283">
            <v>88327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88327</v>
          </cell>
          <cell r="AH283" t="str">
            <v>Se realiza devolución de factura al validar soportes adjuntos no se evidencia autorización. No cuenta con autorización para los servicios facturados, por favor gestionar y anexar para continuar con trámite.</v>
          </cell>
          <cell r="AK283">
            <v>0</v>
          </cell>
          <cell r="AL283">
            <v>0</v>
          </cell>
          <cell r="AM283">
            <v>88327</v>
          </cell>
          <cell r="AN283" t="str">
            <v>DEVOLUCION</v>
          </cell>
          <cell r="AO283" t="str">
            <v>Se realiza devolución de factura al validar soportes adjuntos no se evidencia autorización. No cuenta con autorización para los servicios facturados, por favor gestionar y anexar para continuar con trámite.</v>
          </cell>
          <cell r="AQ283" t="str">
            <v>Urgencias</v>
          </cell>
          <cell r="AT283">
            <v>0</v>
          </cell>
          <cell r="AU283">
            <v>88327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H283">
            <v>0</v>
          </cell>
        </row>
        <row r="284">
          <cell r="E284" t="str">
            <v>FEV9717</v>
          </cell>
          <cell r="F284" t="str">
            <v>805027338_FEV9717</v>
          </cell>
          <cell r="G284">
            <v>45649</v>
          </cell>
          <cell r="H284">
            <v>45649</v>
          </cell>
          <cell r="I284">
            <v>176814</v>
          </cell>
          <cell r="J284">
            <v>176814</v>
          </cell>
          <cell r="L284" t="str">
            <v>Factura devuelta</v>
          </cell>
          <cell r="M284">
            <v>0</v>
          </cell>
          <cell r="R284" t="str">
            <v>Devuelta</v>
          </cell>
          <cell r="S284">
            <v>45649</v>
          </cell>
          <cell r="T284">
            <v>45695</v>
          </cell>
          <cell r="V284">
            <v>45714</v>
          </cell>
          <cell r="W284">
            <v>-26</v>
          </cell>
          <cell r="X284" t="str">
            <v>Corriente</v>
          </cell>
          <cell r="Y284">
            <v>176814</v>
          </cell>
          <cell r="Z284">
            <v>176814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176814</v>
          </cell>
          <cell r="AH284" t="str">
            <v>Se realiza devolución de factura al validar soportes adjuntos no se evidencia autorización. No cuenta con autorización para los servicios facturados, por favor gestionar y anexar para continuar con trámite.</v>
          </cell>
          <cell r="AK284">
            <v>0</v>
          </cell>
          <cell r="AL284">
            <v>0</v>
          </cell>
          <cell r="AM284">
            <v>176814</v>
          </cell>
          <cell r="AN284" t="str">
            <v>DEVOLUCION</v>
          </cell>
          <cell r="AO284" t="str">
            <v>Se realiza devolución de factura al validar soportes adjuntos no se evidencia autorización. No cuenta con autorización para los servicios facturados, por favor gestionar y anexar para continuar con trámite.</v>
          </cell>
          <cell r="AQ284" t="str">
            <v>Servicios ambulatorios</v>
          </cell>
          <cell r="AT284">
            <v>0</v>
          </cell>
          <cell r="AU284">
            <v>176814</v>
          </cell>
          <cell r="AV284">
            <v>0</v>
          </cell>
          <cell r="AW284">
            <v>0</v>
          </cell>
          <cell r="AX284">
            <v>0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H284">
            <v>0</v>
          </cell>
        </row>
        <row r="285">
          <cell r="E285" t="str">
            <v>FEV9485</v>
          </cell>
          <cell r="F285" t="str">
            <v>805027338_FEV9485</v>
          </cell>
          <cell r="G285">
            <v>45642</v>
          </cell>
          <cell r="H285">
            <v>45642</v>
          </cell>
          <cell r="I285">
            <v>458296</v>
          </cell>
          <cell r="J285">
            <v>458296</v>
          </cell>
          <cell r="L285" t="str">
            <v>Factura devuelta</v>
          </cell>
          <cell r="M285">
            <v>0</v>
          </cell>
          <cell r="R285" t="str">
            <v>Devuelta</v>
          </cell>
          <cell r="S285">
            <v>45642</v>
          </cell>
          <cell r="T285">
            <v>45695</v>
          </cell>
          <cell r="V285">
            <v>45714</v>
          </cell>
          <cell r="W285">
            <v>-26</v>
          </cell>
          <cell r="X285" t="str">
            <v>Corriente</v>
          </cell>
          <cell r="Y285">
            <v>458296</v>
          </cell>
          <cell r="Z285">
            <v>458296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458296</v>
          </cell>
          <cell r="AH285" t="str">
            <v>Se realiza devolución de factura al validar soportes adjuntos no se evidencia autorización. No cuenta con autorización para los servicios facturados, por favor gestionar y anexar para continuar con trámite.</v>
          </cell>
          <cell r="AK285">
            <v>0</v>
          </cell>
          <cell r="AL285">
            <v>0</v>
          </cell>
          <cell r="AM285">
            <v>458296</v>
          </cell>
          <cell r="AN285" t="str">
            <v>DEVOLUCION</v>
          </cell>
          <cell r="AO285" t="str">
            <v>Se realiza devolución de factura al validar soportes adjuntos no se evidencia autorización. No cuenta con autorización para los servicios facturados, por favor gestionar y anexar para continuar con trámite.</v>
          </cell>
          <cell r="AQ285" t="str">
            <v>Urgencias</v>
          </cell>
          <cell r="AT285">
            <v>0</v>
          </cell>
          <cell r="AU285">
            <v>458296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H285">
            <v>0</v>
          </cell>
        </row>
        <row r="286">
          <cell r="E286" t="str">
            <v>FVE70603</v>
          </cell>
          <cell r="F286" t="str">
            <v>805027338_FVE70603</v>
          </cell>
          <cell r="G286">
            <v>45323</v>
          </cell>
          <cell r="H286">
            <v>45323</v>
          </cell>
          <cell r="I286">
            <v>280611</v>
          </cell>
          <cell r="J286">
            <v>280611</v>
          </cell>
          <cell r="L286" t="str">
            <v>Factura devuelta</v>
          </cell>
          <cell r="M286">
            <v>0</v>
          </cell>
          <cell r="R286" t="str">
            <v>Para cargar RIPS o soportes</v>
          </cell>
          <cell r="S286">
            <v>45179</v>
          </cell>
          <cell r="W286" t="str">
            <v>No radicada</v>
          </cell>
          <cell r="X286" t="str">
            <v>No radicada</v>
          </cell>
          <cell r="Y286">
            <v>280611</v>
          </cell>
          <cell r="Z286">
            <v>280611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K286">
            <v>0</v>
          </cell>
          <cell r="AL286">
            <v>0</v>
          </cell>
          <cell r="AM286">
            <v>280611</v>
          </cell>
          <cell r="AN286" t="str">
            <v>DEVOLUCION</v>
          </cell>
          <cell r="AO286" t="str">
            <v>Se realiza devolución de factura, al validar soportes adjuntos no se evidencia autorización para los servicios facturados. Por favor gestionar y anexar autorización para continuar trámite.</v>
          </cell>
          <cell r="AP286" t="str">
            <v>FACTURACION</v>
          </cell>
          <cell r="AR286" t="str">
            <v>Urgencias</v>
          </cell>
          <cell r="AT286">
            <v>0</v>
          </cell>
          <cell r="AU286">
            <v>280611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H286">
            <v>0</v>
          </cell>
        </row>
        <row r="287">
          <cell r="E287" t="str">
            <v>FVE76751</v>
          </cell>
          <cell r="F287" t="str">
            <v>805027338_FVE76751</v>
          </cell>
          <cell r="G287">
            <v>45602</v>
          </cell>
          <cell r="H287">
            <v>45602</v>
          </cell>
          <cell r="I287">
            <v>250394</v>
          </cell>
          <cell r="J287">
            <v>250394</v>
          </cell>
          <cell r="L287" t="str">
            <v>Factura devuelta</v>
          </cell>
          <cell r="M287">
            <v>0</v>
          </cell>
          <cell r="R287" t="str">
            <v>Para cargar RIPS o soportes</v>
          </cell>
          <cell r="S287">
            <v>45332</v>
          </cell>
          <cell r="W287" t="str">
            <v>No radicada</v>
          </cell>
          <cell r="X287" t="str">
            <v>No radicada</v>
          </cell>
          <cell r="Y287">
            <v>250394</v>
          </cell>
          <cell r="Z287">
            <v>250394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K287">
            <v>0</v>
          </cell>
          <cell r="AL287">
            <v>0</v>
          </cell>
          <cell r="AM287">
            <v>250394</v>
          </cell>
          <cell r="AN287" t="str">
            <v>DEVOLUCION</v>
          </cell>
          <cell r="AO287" t="str">
            <v>Se devuelve factura, al validar soportes adjuntos no se evidencian correos ni anexos para solicitud de autorización, no cuenta con autorización para los servicios facturados, por favor gestionar y anexar para continuar con trámite.</v>
          </cell>
          <cell r="AP287" t="str">
            <v>AUTORIZACION</v>
          </cell>
          <cell r="AQ287" t="str">
            <v>Servicios ambulatorios</v>
          </cell>
          <cell r="AR287" t="str">
            <v>Ambulatorio</v>
          </cell>
          <cell r="AT287">
            <v>0</v>
          </cell>
          <cell r="AU287">
            <v>250394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H287">
            <v>0</v>
          </cell>
        </row>
        <row r="288">
          <cell r="E288" t="str">
            <v>FVE67371</v>
          </cell>
          <cell r="F288" t="str">
            <v>805027338_FVE67371</v>
          </cell>
          <cell r="G288">
            <v>45323</v>
          </cell>
          <cell r="H288">
            <v>45323</v>
          </cell>
          <cell r="I288">
            <v>184973</v>
          </cell>
          <cell r="J288">
            <v>184973</v>
          </cell>
          <cell r="L288" t="str">
            <v>Factura devuelta</v>
          </cell>
          <cell r="M288">
            <v>0</v>
          </cell>
          <cell r="R288" t="str">
            <v>Para cargar RIPS o soportes</v>
          </cell>
          <cell r="S288">
            <v>45135</v>
          </cell>
          <cell r="W288" t="str">
            <v>No radicada</v>
          </cell>
          <cell r="X288" t="str">
            <v>No radicada</v>
          </cell>
          <cell r="Y288">
            <v>184973</v>
          </cell>
          <cell r="Z288">
            <v>184973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K288">
            <v>0</v>
          </cell>
          <cell r="AL288">
            <v>0</v>
          </cell>
          <cell r="AM288">
            <v>184973</v>
          </cell>
          <cell r="AN288" t="str">
            <v>DEVOLUCION</v>
          </cell>
          <cell r="AO288" t="str">
            <v>AUT: SE DEVUELVE FACTURA NO CUENTA CON AUTORIZACION POR LOS SERVICIOS DE URGENCIAS , AL VALIDAR EL CORREO SE ENCUENTRA ERRADO , FAVOR SOLICITAR AL CORREO AUTORIZACIONESCAP@EPSDELAGENTE.COM.CO . JENNIFER REBOLLEDO</v>
          </cell>
          <cell r="AP288" t="str">
            <v>AUTORIZACION</v>
          </cell>
          <cell r="AQ288" t="str">
            <v>Urgencias</v>
          </cell>
          <cell r="AR288" t="str">
            <v>Urgencias</v>
          </cell>
          <cell r="AT288">
            <v>0</v>
          </cell>
          <cell r="AU288">
            <v>184973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H288">
            <v>0</v>
          </cell>
        </row>
        <row r="289">
          <cell r="E289" t="str">
            <v>FVE77001</v>
          </cell>
          <cell r="F289" t="str">
            <v>805027338_FVE77001</v>
          </cell>
          <cell r="G289">
            <v>45602</v>
          </cell>
          <cell r="H289">
            <v>45602</v>
          </cell>
          <cell r="I289">
            <v>180098</v>
          </cell>
          <cell r="J289">
            <v>180098</v>
          </cell>
          <cell r="L289" t="str">
            <v>Factura devuelta</v>
          </cell>
          <cell r="M289">
            <v>0</v>
          </cell>
          <cell r="R289" t="str">
            <v>Para cargar RIPS o soportes</v>
          </cell>
          <cell r="S289">
            <v>45332</v>
          </cell>
          <cell r="W289" t="str">
            <v>No radicada</v>
          </cell>
          <cell r="X289" t="str">
            <v>No radicada</v>
          </cell>
          <cell r="Y289">
            <v>180098</v>
          </cell>
          <cell r="Z289">
            <v>180098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K289">
            <v>0</v>
          </cell>
          <cell r="AL289">
            <v>0</v>
          </cell>
          <cell r="AM289">
            <v>180098</v>
          </cell>
          <cell r="AN289" t="str">
            <v>DEVOLUCION</v>
          </cell>
          <cell r="AO289" t="str">
            <v>Se devuelve factura, al validar soportes adjuntos no se evidencian correos ni anexos para solicitud de autorización, no cuenta con autorización para los servicios facturados, por favor gestionar y anexar para continuar con trámite.</v>
          </cell>
          <cell r="AP289" t="str">
            <v>AUTORIZACION</v>
          </cell>
          <cell r="AQ289" t="str">
            <v>Servicios ambulatorios</v>
          </cell>
          <cell r="AR289" t="str">
            <v>Ambulatorio</v>
          </cell>
          <cell r="AT289">
            <v>0</v>
          </cell>
          <cell r="AU289">
            <v>180098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H289">
            <v>0</v>
          </cell>
        </row>
        <row r="290">
          <cell r="E290" t="str">
            <v>FVE71000</v>
          </cell>
          <cell r="F290" t="str">
            <v>805027338_FVE71000</v>
          </cell>
          <cell r="G290">
            <v>45323</v>
          </cell>
          <cell r="H290">
            <v>45323</v>
          </cell>
          <cell r="I290">
            <v>126629</v>
          </cell>
          <cell r="J290">
            <v>126629</v>
          </cell>
          <cell r="L290" t="str">
            <v>Factura devuelta</v>
          </cell>
          <cell r="M290">
            <v>0</v>
          </cell>
          <cell r="R290" t="str">
            <v>Para cargar RIPS o soportes</v>
          </cell>
          <cell r="S290">
            <v>45187</v>
          </cell>
          <cell r="W290" t="str">
            <v>No radicada</v>
          </cell>
          <cell r="X290" t="str">
            <v>No radicada</v>
          </cell>
          <cell r="Y290">
            <v>126629</v>
          </cell>
          <cell r="Z290">
            <v>126629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K290">
            <v>0</v>
          </cell>
          <cell r="AL290">
            <v>0</v>
          </cell>
          <cell r="AM290">
            <v>126629</v>
          </cell>
          <cell r="AN290" t="str">
            <v>DEVOLUCION</v>
          </cell>
          <cell r="AO290" t="str">
            <v>Se realiza devolución de factura, al validar soportes adjuntos no se evidencia autorización para los servicios facturados. Por favor gestionar y anexar autorización para continuar trámite.</v>
          </cell>
          <cell r="AP290" t="str">
            <v>FACTURACION</v>
          </cell>
          <cell r="AR290" t="str">
            <v>Urgencias</v>
          </cell>
          <cell r="AT290">
            <v>0</v>
          </cell>
          <cell r="AU290">
            <v>126629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H290">
            <v>0</v>
          </cell>
        </row>
        <row r="291">
          <cell r="E291" t="str">
            <v>FVE76997</v>
          </cell>
          <cell r="F291" t="str">
            <v>805027338_FVE76997</v>
          </cell>
          <cell r="G291">
            <v>45602</v>
          </cell>
          <cell r="H291">
            <v>45602</v>
          </cell>
          <cell r="I291">
            <v>117282</v>
          </cell>
          <cell r="J291">
            <v>117282</v>
          </cell>
          <cell r="L291" t="str">
            <v>Factura devuelta</v>
          </cell>
          <cell r="M291">
            <v>0</v>
          </cell>
          <cell r="R291" t="str">
            <v>Para cargar RIPS o soportes</v>
          </cell>
          <cell r="S291">
            <v>45332</v>
          </cell>
          <cell r="W291" t="str">
            <v>No radicada</v>
          </cell>
          <cell r="X291" t="str">
            <v>No radicada</v>
          </cell>
          <cell r="Y291">
            <v>117282</v>
          </cell>
          <cell r="Z291">
            <v>117282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K291">
            <v>0</v>
          </cell>
          <cell r="AL291">
            <v>0</v>
          </cell>
          <cell r="AM291">
            <v>117282</v>
          </cell>
          <cell r="AN291" t="str">
            <v>DEVOLUCION</v>
          </cell>
          <cell r="AO291" t="str">
            <v>Se devuelve factura, no cuenta con autorización para los servicios facturados, por favor gestionar y anexar para continuar con trámite.</v>
          </cell>
          <cell r="AP291" t="str">
            <v>AUTORIZACION</v>
          </cell>
          <cell r="AQ291" t="str">
            <v>Servicios ambulatorios</v>
          </cell>
          <cell r="AR291" t="str">
            <v>Ambulatorio</v>
          </cell>
          <cell r="AT291">
            <v>0</v>
          </cell>
          <cell r="AU291">
            <v>117282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H291">
            <v>0</v>
          </cell>
        </row>
        <row r="292">
          <cell r="E292" t="str">
            <v>FVE78270</v>
          </cell>
          <cell r="F292" t="str">
            <v>805027338_FVE78270</v>
          </cell>
          <cell r="G292">
            <v>45602</v>
          </cell>
          <cell r="H292">
            <v>45602</v>
          </cell>
          <cell r="I292">
            <v>88327</v>
          </cell>
          <cell r="J292">
            <v>88327</v>
          </cell>
          <cell r="L292" t="str">
            <v>Factura devuelta</v>
          </cell>
          <cell r="M292">
            <v>0</v>
          </cell>
          <cell r="R292" t="str">
            <v>Para cargar RIPS o soportes</v>
          </cell>
          <cell r="S292">
            <v>45348</v>
          </cell>
          <cell r="W292" t="str">
            <v>No radicada</v>
          </cell>
          <cell r="X292" t="str">
            <v>No radicada</v>
          </cell>
          <cell r="Y292">
            <v>88327</v>
          </cell>
          <cell r="Z292">
            <v>88327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K292">
            <v>0</v>
          </cell>
          <cell r="AL292">
            <v>0</v>
          </cell>
          <cell r="AM292">
            <v>88327</v>
          </cell>
          <cell r="AN292" t="str">
            <v>DEVOLUCION</v>
          </cell>
          <cell r="AO292" t="str">
            <v>Se devuelve factura, no cuenta con autorización para los servicios facturados, por favor gestionar y anexar para continuar con trámite.</v>
          </cell>
          <cell r="AP292" t="str">
            <v>AUTORIZACION</v>
          </cell>
          <cell r="AQ292" t="str">
            <v>Servicios ambulatorios</v>
          </cell>
          <cell r="AR292" t="str">
            <v>Urgencias</v>
          </cell>
          <cell r="AT292">
            <v>0</v>
          </cell>
          <cell r="AU292">
            <v>88327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H292">
            <v>0</v>
          </cell>
        </row>
        <row r="293">
          <cell r="E293" t="str">
            <v>FVE38428</v>
          </cell>
          <cell r="F293" t="str">
            <v>805027338_FVE38428</v>
          </cell>
          <cell r="G293">
            <v>44680</v>
          </cell>
          <cell r="H293">
            <v>44680</v>
          </cell>
          <cell r="I293">
            <v>80800</v>
          </cell>
          <cell r="J293">
            <v>80800</v>
          </cell>
          <cell r="L293" t="str">
            <v>Factura devuelta</v>
          </cell>
          <cell r="M293">
            <v>0</v>
          </cell>
          <cell r="R293" t="str">
            <v>Para cargar RIPS o soportes</v>
          </cell>
          <cell r="S293">
            <v>44629</v>
          </cell>
          <cell r="W293" t="str">
            <v>No radicada</v>
          </cell>
          <cell r="X293" t="str">
            <v>No radicada</v>
          </cell>
          <cell r="Y293">
            <v>80800</v>
          </cell>
          <cell r="Z293">
            <v>80800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I293" t="str">
            <v>COVID-19: Se realiza devolucion de factura, no se encuentrareportada en sismuestras, las fechas reportadas no coinciden con el reporte del aplicativo. Luisa Mora.</v>
          </cell>
          <cell r="AK293">
            <v>0</v>
          </cell>
          <cell r="AL293">
            <v>0</v>
          </cell>
          <cell r="AM293">
            <v>80800</v>
          </cell>
          <cell r="AN293" t="str">
            <v>DEVOLUCION</v>
          </cell>
          <cell r="AO293" t="str">
            <v>COVID-19: Se realiza devolucion de factura, no se encuentra reportada en sismuestras, las fechas reportadas no coincidencon el reporte del aplicativo. Luisa Mora.</v>
          </cell>
          <cell r="AP293" t="str">
            <v>COVID-19</v>
          </cell>
          <cell r="AR293" t="str">
            <v>Ambulatorio</v>
          </cell>
          <cell r="AT293">
            <v>0</v>
          </cell>
          <cell r="AU293">
            <v>80800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H293">
            <v>0</v>
          </cell>
        </row>
        <row r="294">
          <cell r="E294" t="str">
            <v>FVE38500</v>
          </cell>
          <cell r="F294" t="str">
            <v>805027338_FVE38500</v>
          </cell>
          <cell r="G294">
            <v>44680</v>
          </cell>
          <cell r="H294">
            <v>44680</v>
          </cell>
          <cell r="I294">
            <v>80800</v>
          </cell>
          <cell r="J294">
            <v>80800</v>
          </cell>
          <cell r="L294" t="str">
            <v>Factura devuelta</v>
          </cell>
          <cell r="M294">
            <v>0</v>
          </cell>
          <cell r="R294" t="str">
            <v>Para cargar RIPS o soportes</v>
          </cell>
          <cell r="S294">
            <v>44630</v>
          </cell>
          <cell r="W294" t="str">
            <v>No radicada</v>
          </cell>
          <cell r="X294" t="str">
            <v>No radicada</v>
          </cell>
          <cell r="Y294">
            <v>80800</v>
          </cell>
          <cell r="Z294">
            <v>80800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I294" t="str">
            <v>COVID-19: Se realiza devolucion de factura, no se encuentrareportada en sismuestras, las fechas reportadas no coinciden con el reporte del aplicativo. Luisa Mora.</v>
          </cell>
          <cell r="AK294">
            <v>0</v>
          </cell>
          <cell r="AL294">
            <v>0</v>
          </cell>
          <cell r="AM294">
            <v>80800</v>
          </cell>
          <cell r="AN294" t="str">
            <v>DEVOLUCION</v>
          </cell>
          <cell r="AO294" t="str">
            <v>COVID-19: Se realiza devolucion de factura, no se encuentra reportada en sismuestras, las fechas reportadas no coincidencon el reporte del aplicativo. Luisa Mora.</v>
          </cell>
          <cell r="AP294" t="str">
            <v>COVID-19</v>
          </cell>
          <cell r="AR294" t="str">
            <v>Ambulatorio</v>
          </cell>
          <cell r="AT294">
            <v>0</v>
          </cell>
          <cell r="AU294">
            <v>80800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H294">
            <v>0</v>
          </cell>
        </row>
        <row r="295">
          <cell r="E295" t="str">
            <v>FVE19625</v>
          </cell>
          <cell r="F295" t="str">
            <v>805027338_FVE19625</v>
          </cell>
          <cell r="G295">
            <v>44936</v>
          </cell>
          <cell r="H295">
            <v>44936</v>
          </cell>
          <cell r="I295">
            <v>61175</v>
          </cell>
          <cell r="J295">
            <v>61175</v>
          </cell>
          <cell r="L295" t="str">
            <v>Factura devuelta</v>
          </cell>
          <cell r="M295">
            <v>0</v>
          </cell>
          <cell r="R295" t="str">
            <v>Para cargar RIPS o soportes</v>
          </cell>
          <cell r="S295">
            <v>44435</v>
          </cell>
          <cell r="W295" t="str">
            <v>No radicada</v>
          </cell>
          <cell r="X295" t="str">
            <v>No radicada</v>
          </cell>
          <cell r="Y295">
            <v>80800</v>
          </cell>
          <cell r="Z295">
            <v>80800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I295" t="str">
            <v>COVID-19: Se realiza devolución de factura, codigo mal facturado para la toma, favor corregir y refacturar con el codigo 901304 Toma covid por valor de $110.000 segun convenio tripa rtita. Luisa Mora</v>
          </cell>
          <cell r="AK295">
            <v>0</v>
          </cell>
          <cell r="AL295">
            <v>0</v>
          </cell>
          <cell r="AM295">
            <v>80800</v>
          </cell>
          <cell r="AN295" t="str">
            <v>DEVOLUCION</v>
          </cell>
          <cell r="AO295" t="str">
            <v>MIGRACION: COVID-19: Se realiza devolución de factura, codigo mal facturado para la toma, favor corregir y refacturar con el codigo 901304 Toma covid por valor de $110.000 segun convenio tripa rtita. Luisa Mora</v>
          </cell>
          <cell r="AP295" t="str">
            <v>COVID-19</v>
          </cell>
          <cell r="AR295" t="str">
            <v>Ambulatorio</v>
          </cell>
          <cell r="AT295">
            <v>0</v>
          </cell>
          <cell r="AU295">
            <v>61175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H295">
            <v>0</v>
          </cell>
        </row>
        <row r="296">
          <cell r="E296" t="str">
            <v>FVE18779</v>
          </cell>
          <cell r="F296" t="str">
            <v>805027338_FVE18779</v>
          </cell>
          <cell r="G296">
            <v>44629</v>
          </cell>
          <cell r="H296">
            <v>44629</v>
          </cell>
          <cell r="I296">
            <v>80800</v>
          </cell>
          <cell r="J296">
            <v>80800</v>
          </cell>
          <cell r="L296" t="str">
            <v>Factura devuelta</v>
          </cell>
          <cell r="M296">
            <v>0</v>
          </cell>
          <cell r="R296" t="str">
            <v>Para cargar RIPS o soportes</v>
          </cell>
          <cell r="S296">
            <v>44431</v>
          </cell>
          <cell r="W296" t="str">
            <v>No radicada</v>
          </cell>
          <cell r="X296" t="str">
            <v>No radicada</v>
          </cell>
          <cell r="Y296">
            <v>80800</v>
          </cell>
          <cell r="Z296">
            <v>80800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I296" t="str">
            <v>SE DEVUELVE FACTURA CON SOPORTES ORIGINALESPRESENTA DUPLICIDAD EN CC, FECHA DE TOMA, RESULTADO Y CUPS CON LA FACTURA_805027289_FEV_62503 LUISA MORA</v>
          </cell>
          <cell r="AK296">
            <v>0</v>
          </cell>
          <cell r="AL296">
            <v>0</v>
          </cell>
          <cell r="AM296">
            <v>80800</v>
          </cell>
          <cell r="AN296" t="str">
            <v>DEVOLUCION</v>
          </cell>
          <cell r="AO296" t="str">
            <v>MIGRACION: SE DEVUELVE FACTURA CON SOPORTES ORIGINALESPRESENTA DUPLICIDAD EN CC, FECHA DE TOMA, RESULTADO Y CUPS CON LA FACTURA_805027289_FEV_62503 LUISA MORA</v>
          </cell>
          <cell r="AP296" t="str">
            <v>FACTURACION</v>
          </cell>
          <cell r="AR296" t="str">
            <v>Ambulatorio</v>
          </cell>
          <cell r="AT296">
            <v>0</v>
          </cell>
          <cell r="AU296">
            <v>80800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H296">
            <v>0</v>
          </cell>
        </row>
        <row r="297">
          <cell r="E297" t="str">
            <v>FVE19560</v>
          </cell>
          <cell r="F297" t="str">
            <v>805027338_FVE19560</v>
          </cell>
          <cell r="G297">
            <v>44629</v>
          </cell>
          <cell r="H297">
            <v>44629</v>
          </cell>
          <cell r="I297">
            <v>80800</v>
          </cell>
          <cell r="J297">
            <v>80800</v>
          </cell>
          <cell r="L297" t="str">
            <v>Factura devuelta</v>
          </cell>
          <cell r="M297">
            <v>0</v>
          </cell>
          <cell r="R297" t="str">
            <v>Para cargar RIPS o soportes</v>
          </cell>
          <cell r="S297">
            <v>44435</v>
          </cell>
          <cell r="W297" t="str">
            <v>No radicada</v>
          </cell>
          <cell r="X297" t="str">
            <v>No radicada</v>
          </cell>
          <cell r="Y297">
            <v>80800</v>
          </cell>
          <cell r="Z297">
            <v>80800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I297" t="str">
            <v>Se realiza devolucion de factura, facturan codigo de PCR 908856 y se evidencia que el servicio es antigeno, favor correg ir y facturar con el 906340 y reportar en sismuestras. Luisa Mora</v>
          </cell>
          <cell r="AK297">
            <v>0</v>
          </cell>
          <cell r="AL297">
            <v>0</v>
          </cell>
          <cell r="AM297">
            <v>80800</v>
          </cell>
          <cell r="AN297" t="str">
            <v>DEVOLUCION</v>
          </cell>
          <cell r="AO297" t="str">
            <v>MIGRACION: Se realiza devolucion de factura, facturan codigo de PCR 908856 y se evidencia que el servicio es antigeno, favor correg ir y facturar con el 906340 y reportar en sismuestras. Luisa Mora</v>
          </cell>
          <cell r="AP297" t="str">
            <v>FACTURACION</v>
          </cell>
          <cell r="AR297" t="str">
            <v>Ambulatorio</v>
          </cell>
          <cell r="AT297">
            <v>0</v>
          </cell>
          <cell r="AU297">
            <v>80800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H297">
            <v>0</v>
          </cell>
        </row>
        <row r="298">
          <cell r="E298" t="str">
            <v>FVE19563</v>
          </cell>
          <cell r="F298" t="str">
            <v>805027338_FVE19563</v>
          </cell>
          <cell r="G298">
            <v>44629</v>
          </cell>
          <cell r="H298">
            <v>44629</v>
          </cell>
          <cell r="I298">
            <v>80800</v>
          </cell>
          <cell r="J298">
            <v>80800</v>
          </cell>
          <cell r="L298" t="str">
            <v>Factura devuelta</v>
          </cell>
          <cell r="M298">
            <v>0</v>
          </cell>
          <cell r="R298" t="str">
            <v>Para cargar RIPS o soportes</v>
          </cell>
          <cell r="S298">
            <v>44435</v>
          </cell>
          <cell r="W298" t="str">
            <v>No radicada</v>
          </cell>
          <cell r="X298" t="str">
            <v>No radicada</v>
          </cell>
          <cell r="Y298">
            <v>80800</v>
          </cell>
          <cell r="Z298">
            <v>80800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I298" t="str">
            <v>Se realiza devolucion de factura, facturan codigo de PCR 908856 y se evidencia que el servicio es antigeno, favor correg ir y facturar con el 906340 y reportar en sismuestras. Luisa Mora</v>
          </cell>
          <cell r="AK298">
            <v>0</v>
          </cell>
          <cell r="AL298">
            <v>0</v>
          </cell>
          <cell r="AM298">
            <v>80800</v>
          </cell>
          <cell r="AN298" t="str">
            <v>DEVOLUCION</v>
          </cell>
          <cell r="AO298" t="str">
            <v>MIGRACION: Se realiza devolucion de factura, facturan codigo de PCR 908856 y se evidencia que el servicio es antigeno, favor correg ir y facturar con el 906340 y reportar en sismuestras. Luisa Mora</v>
          </cell>
          <cell r="AP298" t="str">
            <v>FACTURACION</v>
          </cell>
          <cell r="AR298" t="str">
            <v>Ambulatorio</v>
          </cell>
          <cell r="AT298">
            <v>0</v>
          </cell>
          <cell r="AU298">
            <v>80800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H298">
            <v>0</v>
          </cell>
        </row>
        <row r="299">
          <cell r="E299" t="str">
            <v>FVE5255</v>
          </cell>
          <cell r="F299" t="str">
            <v>805027338_FVE5255</v>
          </cell>
          <cell r="G299">
            <v>44835</v>
          </cell>
          <cell r="H299">
            <v>44835</v>
          </cell>
          <cell r="I299">
            <v>80800</v>
          </cell>
          <cell r="J299">
            <v>80800</v>
          </cell>
          <cell r="L299" t="str">
            <v>Factura devuelta</v>
          </cell>
          <cell r="M299">
            <v>0</v>
          </cell>
          <cell r="R299" t="str">
            <v>Para cargar RIPS o soportes</v>
          </cell>
          <cell r="S299">
            <v>44257</v>
          </cell>
          <cell r="W299" t="str">
            <v>No radicada</v>
          </cell>
          <cell r="X299" t="str">
            <v>No radicada</v>
          </cell>
          <cell r="Y299">
            <v>80800</v>
          </cell>
          <cell r="Z299">
            <v>80800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I299" t="str">
            <v>COVID-19: Se realiza devolucion de factura, no hay reportede laboratorio ni soporte de sismuestras, favor anexar para y reportar para continuar con el tramite de pago. Luisa Mora</v>
          </cell>
          <cell r="AK299">
            <v>0</v>
          </cell>
          <cell r="AL299">
            <v>0</v>
          </cell>
          <cell r="AM299">
            <v>80800</v>
          </cell>
          <cell r="AN299" t="str">
            <v>DEVOLUCION</v>
          </cell>
          <cell r="AO299" t="str">
            <v>MIGRACION</v>
          </cell>
          <cell r="AP299" t="str">
            <v>AUTORIZACION</v>
          </cell>
          <cell r="AR299" t="str">
            <v>Ambulatorio</v>
          </cell>
          <cell r="AT299">
            <v>0</v>
          </cell>
          <cell r="AU299">
            <v>80800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H299">
            <v>0</v>
          </cell>
        </row>
        <row r="300">
          <cell r="E300" t="str">
            <v>FVE10336</v>
          </cell>
          <cell r="F300" t="str">
            <v>805027338_FVE10336</v>
          </cell>
          <cell r="G300">
            <v>44853</v>
          </cell>
          <cell r="H300">
            <v>44853</v>
          </cell>
          <cell r="I300">
            <v>80800</v>
          </cell>
          <cell r="J300">
            <v>80800</v>
          </cell>
          <cell r="L300" t="str">
            <v>Factura devuelta</v>
          </cell>
          <cell r="M300">
            <v>0</v>
          </cell>
          <cell r="R300" t="str">
            <v>Para cargar RIPS o soportes</v>
          </cell>
          <cell r="S300">
            <v>44340</v>
          </cell>
          <cell r="W300" t="str">
            <v>No radicada</v>
          </cell>
          <cell r="X300" t="str">
            <v>No radicada</v>
          </cell>
          <cell r="Y300">
            <v>80800</v>
          </cell>
          <cell r="Z300">
            <v>80800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I300" t="str">
            <v>COVID-19: Se realiza devolucion de factura,usuario reportadoen sismuestras a la EPS SURA Favor corregir para continuar con el tramite. Luisa Mora</v>
          </cell>
          <cell r="AK300">
            <v>0</v>
          </cell>
          <cell r="AL300">
            <v>0</v>
          </cell>
          <cell r="AM300">
            <v>80800</v>
          </cell>
          <cell r="AN300" t="str">
            <v>DEVOLUCION</v>
          </cell>
          <cell r="AO300" t="str">
            <v>MIGRACION: COVID-19: Se realiza devolucion de factura,usuario reportadoen sismuestras a la EPS SURA Favor corregir para continuar con el tramite. Luisa Mora</v>
          </cell>
          <cell r="AP300" t="str">
            <v>USUARIO</v>
          </cell>
          <cell r="AR300" t="str">
            <v>Ambulatorio</v>
          </cell>
          <cell r="AT300">
            <v>0</v>
          </cell>
          <cell r="AU300">
            <v>80800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H300">
            <v>0</v>
          </cell>
        </row>
        <row r="301">
          <cell r="E301" t="str">
            <v>FVE10360</v>
          </cell>
          <cell r="F301" t="str">
            <v>805027338_FVE10360</v>
          </cell>
          <cell r="G301">
            <v>44853</v>
          </cell>
          <cell r="H301">
            <v>44853</v>
          </cell>
          <cell r="I301">
            <v>80800</v>
          </cell>
          <cell r="J301">
            <v>80800</v>
          </cell>
          <cell r="L301" t="str">
            <v>Factura devuelta</v>
          </cell>
          <cell r="M301">
            <v>0</v>
          </cell>
          <cell r="R301" t="str">
            <v>Para cargar RIPS o soportes</v>
          </cell>
          <cell r="S301">
            <v>44340</v>
          </cell>
          <cell r="W301" t="str">
            <v>No radicada</v>
          </cell>
          <cell r="X301" t="str">
            <v>No radicada</v>
          </cell>
          <cell r="Y301">
            <v>80800</v>
          </cell>
          <cell r="Z301">
            <v>80800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I301" t="str">
            <v>COVID-19: Se realiza devolucion de factura, no cuenta con soporte de laboratorio ni reporte de sismuestras, favor anexar para continuar con el tramite de pago- codigo de antigeno ma l facturado. Luisa Mora</v>
          </cell>
          <cell r="AK301">
            <v>0</v>
          </cell>
          <cell r="AL301">
            <v>0</v>
          </cell>
          <cell r="AM301">
            <v>80800</v>
          </cell>
          <cell r="AN301" t="str">
            <v>DEVOLUCION</v>
          </cell>
          <cell r="AO301" t="str">
            <v>MIGRACION: COVID-19: Se realiza devolucion de factura, no cuenta con soporte de laboratorio ni reporte de sismuestras, favor anexar para continuar con el tramite de pago- codigo de antigeno ma l facturado. Luisa Mora</v>
          </cell>
          <cell r="AP301" t="str">
            <v>COVID-19</v>
          </cell>
          <cell r="AR301" t="str">
            <v>Ambulatorio</v>
          </cell>
          <cell r="AT301">
            <v>0</v>
          </cell>
          <cell r="AU301">
            <v>80800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H301">
            <v>0</v>
          </cell>
        </row>
        <row r="302">
          <cell r="E302" t="str">
            <v>FVE33478</v>
          </cell>
          <cell r="F302" t="str">
            <v>805027338_FVE33478</v>
          </cell>
          <cell r="G302">
            <v>44677</v>
          </cell>
          <cell r="H302">
            <v>44677</v>
          </cell>
          <cell r="I302">
            <v>80800</v>
          </cell>
          <cell r="J302">
            <v>80800</v>
          </cell>
          <cell r="L302" t="str">
            <v>Factura devuelta</v>
          </cell>
          <cell r="M302">
            <v>0</v>
          </cell>
          <cell r="R302" t="str">
            <v>Para cargar RIPS o soportes</v>
          </cell>
          <cell r="S302">
            <v>44578</v>
          </cell>
          <cell r="W302" t="str">
            <v>No radicada</v>
          </cell>
          <cell r="X302" t="str">
            <v>No radicada</v>
          </cell>
          <cell r="Y302">
            <v>80800</v>
          </cell>
          <cell r="Z302">
            <v>80800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I302" t="str">
            <v>COVID-19: Se realiza devolucion de factura, fechas malreportadas en sismuestras, favor corregir para continuar con el tramite de pago. Luisa Mora</v>
          </cell>
          <cell r="AK302">
            <v>0</v>
          </cell>
          <cell r="AL302">
            <v>0</v>
          </cell>
          <cell r="AM302">
            <v>80800</v>
          </cell>
          <cell r="AN302" t="str">
            <v>DEVOLUCION</v>
          </cell>
          <cell r="AO302" t="str">
            <v>MIGRACION: COVID-19: Se realiza devolucion de factura, fechas malreportadas en sismuestras, favor corregir para continuar con el tramite de pago. Luisa Mora</v>
          </cell>
          <cell r="AP302" t="str">
            <v>COVID-19</v>
          </cell>
          <cell r="AR302" t="str">
            <v>Ambulatorio</v>
          </cell>
          <cell r="AT302">
            <v>0</v>
          </cell>
          <cell r="AU302">
            <v>80800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H302">
            <v>0</v>
          </cell>
        </row>
        <row r="303">
          <cell r="E303" t="str">
            <v>FVE33482</v>
          </cell>
          <cell r="F303" t="str">
            <v>805027338_FVE33482</v>
          </cell>
          <cell r="G303">
            <v>44677</v>
          </cell>
          <cell r="H303">
            <v>44677</v>
          </cell>
          <cell r="I303">
            <v>80800</v>
          </cell>
          <cell r="J303">
            <v>80800</v>
          </cell>
          <cell r="L303" t="str">
            <v>Factura devuelta</v>
          </cell>
          <cell r="M303">
            <v>0</v>
          </cell>
          <cell r="R303" t="str">
            <v>Para cargar RIPS o soportes</v>
          </cell>
          <cell r="S303">
            <v>44578</v>
          </cell>
          <cell r="W303" t="str">
            <v>No radicada</v>
          </cell>
          <cell r="X303" t="str">
            <v>No radicada</v>
          </cell>
          <cell r="Y303">
            <v>80800</v>
          </cell>
          <cell r="Z303">
            <v>80800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I303" t="str">
            <v>COVID-19: Se realiza devolucion de factura, usuario no seencuentra reportado en sismuestras, favor reportar para continuar con el tramite de pago. Luisa Mora</v>
          </cell>
          <cell r="AK303">
            <v>0</v>
          </cell>
          <cell r="AL303">
            <v>0</v>
          </cell>
          <cell r="AM303">
            <v>80800</v>
          </cell>
          <cell r="AN303" t="str">
            <v>DEVOLUCION</v>
          </cell>
          <cell r="AO303" t="str">
            <v>MIGRACION: COVID-19: Se realiza devolucion de factura, usuario no seencuentra reportado en sismuestras, favor reportar para continuar con el tramite de pago. Luisa Mora</v>
          </cell>
          <cell r="AP303" t="str">
            <v>USUARIO</v>
          </cell>
          <cell r="AR303" t="str">
            <v>Ambulatorio</v>
          </cell>
          <cell r="AT303">
            <v>0</v>
          </cell>
          <cell r="AU303">
            <v>80800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H303">
            <v>0</v>
          </cell>
        </row>
        <row r="304">
          <cell r="E304" t="str">
            <v>FVE59362</v>
          </cell>
          <cell r="F304" t="str">
            <v>805027338_FVE59362</v>
          </cell>
          <cell r="G304">
            <v>45007</v>
          </cell>
          <cell r="H304">
            <v>45007</v>
          </cell>
          <cell r="I304">
            <v>56830</v>
          </cell>
          <cell r="J304">
            <v>56830</v>
          </cell>
          <cell r="L304" t="str">
            <v>Factura devuelta</v>
          </cell>
          <cell r="M304">
            <v>0</v>
          </cell>
          <cell r="R304" t="str">
            <v>Para cargar RIPS o soportes</v>
          </cell>
          <cell r="S304">
            <v>44985</v>
          </cell>
          <cell r="W304" t="str">
            <v>No radicada</v>
          </cell>
          <cell r="X304" t="str">
            <v>No radicada</v>
          </cell>
          <cell r="Y304">
            <v>56830</v>
          </cell>
          <cell r="Z304">
            <v>56830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I304" t="str">
            <v>PAIWEB: Se realiza devolución de factura, vacunas no seencuentran registradas en PAIWEB 2.0, favor reportar para continuar con el tramite de pago LUISA MORA</v>
          </cell>
          <cell r="AK304">
            <v>0</v>
          </cell>
          <cell r="AL304">
            <v>0</v>
          </cell>
          <cell r="AM304">
            <v>56830</v>
          </cell>
          <cell r="AN304" t="str">
            <v>DEVOLUCION</v>
          </cell>
          <cell r="AO304" t="str">
            <v>MIGRACION: PAIWEB: Se realiza devolución de factura, vacunas no seencuentran registradas en PAIWEB 2.0, favor reportar para continuar con el tramite de pago LUISA MORA</v>
          </cell>
          <cell r="AP304" t="str">
            <v>PAIWEB</v>
          </cell>
          <cell r="AR304" t="str">
            <v>Ambulatorio</v>
          </cell>
          <cell r="AT304">
            <v>0</v>
          </cell>
          <cell r="AU304">
            <v>56830</v>
          </cell>
          <cell r="AV304">
            <v>0</v>
          </cell>
          <cell r="AW304">
            <v>0</v>
          </cell>
          <cell r="AX304">
            <v>0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H304">
            <v>0</v>
          </cell>
        </row>
        <row r="305">
          <cell r="E305" t="str">
            <v>FVE41263</v>
          </cell>
          <cell r="F305" t="str">
            <v>805027338_FVE41263</v>
          </cell>
          <cell r="G305">
            <v>44701</v>
          </cell>
          <cell r="H305">
            <v>44701</v>
          </cell>
          <cell r="I305">
            <v>48992</v>
          </cell>
          <cell r="J305">
            <v>48992</v>
          </cell>
          <cell r="L305" t="str">
            <v>Factura devuelta</v>
          </cell>
          <cell r="M305">
            <v>0</v>
          </cell>
          <cell r="R305" t="str">
            <v>Para cargar RIPS o soportes</v>
          </cell>
          <cell r="S305">
            <v>44658</v>
          </cell>
          <cell r="W305" t="str">
            <v>No radicada</v>
          </cell>
          <cell r="X305" t="str">
            <v>No radicada</v>
          </cell>
          <cell r="Y305">
            <v>48992</v>
          </cell>
          <cell r="Z305">
            <v>48992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I305" t="str">
            <v>PAIWEB: SE REALIZA DEVOLUCION DE FACTURADATOS DESACTUALIZADOS VACUNA NO REGISTRADA EN PAIWEB FAVOR CORREGIR PARA CONTINUAR CON TRAMITE LUISA MORA- LUIS ERNESTO</v>
          </cell>
          <cell r="AK305">
            <v>0</v>
          </cell>
          <cell r="AL305">
            <v>0</v>
          </cell>
          <cell r="AM305">
            <v>48992</v>
          </cell>
          <cell r="AN305" t="str">
            <v>DEVOLUCION</v>
          </cell>
          <cell r="AO305" t="str">
            <v>PAIWEB: SE REALIZA DEVOLUCION DE FACTURA DATOS DESACTUALIZADOS VACUNA NO REGISTRADA EN PAIWEB FAVOR CORREGIR PARA CONTINUAR CON TRAMITE LUISA MORA- LUIS ERNESTO</v>
          </cell>
          <cell r="AP305" t="str">
            <v>VACUNA</v>
          </cell>
          <cell r="AR305" t="str">
            <v>Ambulatorio</v>
          </cell>
          <cell r="AT305">
            <v>0</v>
          </cell>
          <cell r="AU305">
            <v>48992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H305">
            <v>0</v>
          </cell>
        </row>
        <row r="306">
          <cell r="E306" t="str">
            <v>FVE70987</v>
          </cell>
          <cell r="F306" t="str">
            <v>805027338_FVE70987</v>
          </cell>
          <cell r="G306">
            <v>45323</v>
          </cell>
          <cell r="H306">
            <v>45323</v>
          </cell>
          <cell r="I306">
            <v>42420</v>
          </cell>
          <cell r="J306">
            <v>42420</v>
          </cell>
          <cell r="L306" t="str">
            <v>Factura devuelta</v>
          </cell>
          <cell r="M306">
            <v>0</v>
          </cell>
          <cell r="R306" t="str">
            <v>Para cargar RIPS o soportes</v>
          </cell>
          <cell r="S306">
            <v>45187</v>
          </cell>
          <cell r="W306" t="str">
            <v>No radicada</v>
          </cell>
          <cell r="X306" t="str">
            <v>No radicada</v>
          </cell>
          <cell r="Y306">
            <v>42420</v>
          </cell>
          <cell r="Z306">
            <v>42420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K306">
            <v>0</v>
          </cell>
          <cell r="AL306">
            <v>0</v>
          </cell>
          <cell r="AM306">
            <v>42420</v>
          </cell>
          <cell r="AN306" t="str">
            <v>DEVOLUCION</v>
          </cell>
          <cell r="AO306" t="str">
            <v>Se realiza devolución de factura, no se evidencian archivos RIPS donde se discriminen los servicios facturados. Por favor agregar archivo RIPS correspondiente y volver a cargar para continuar proceso de auditoría.</v>
          </cell>
          <cell r="AP306" t="str">
            <v>RIPS</v>
          </cell>
          <cell r="AR306" t="str">
            <v>Ambulatorio</v>
          </cell>
          <cell r="AT306">
            <v>0</v>
          </cell>
          <cell r="AU306">
            <v>42420</v>
          </cell>
          <cell r="AV306">
            <v>0</v>
          </cell>
          <cell r="AW306">
            <v>0</v>
          </cell>
          <cell r="AX306">
            <v>0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H306">
            <v>0</v>
          </cell>
        </row>
        <row r="307">
          <cell r="E307" t="str">
            <v>FVE56640</v>
          </cell>
          <cell r="F307" t="str">
            <v>805027338_FVE56640</v>
          </cell>
          <cell r="G307">
            <v>45007</v>
          </cell>
          <cell r="H307">
            <v>45007</v>
          </cell>
          <cell r="I307">
            <v>37740</v>
          </cell>
          <cell r="J307">
            <v>37740</v>
          </cell>
          <cell r="L307" t="str">
            <v>Factura devuelta</v>
          </cell>
          <cell r="M307">
            <v>0</v>
          </cell>
          <cell r="R307" t="str">
            <v>Para cargar RIPS o soportes</v>
          </cell>
          <cell r="S307">
            <v>44944</v>
          </cell>
          <cell r="W307" t="str">
            <v>No radicada</v>
          </cell>
          <cell r="X307" t="str">
            <v>No radicada</v>
          </cell>
          <cell r="Y307">
            <v>37740</v>
          </cell>
          <cell r="Z307">
            <v>37740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I307" t="str">
            <v>PAIWEB: Se realiza devolución de factura, vacunas no seencuentran registradas en PAIWEB 2.0, favor reportar para continuar con el tramite de pago LUISA MORA</v>
          </cell>
          <cell r="AK307">
            <v>0</v>
          </cell>
          <cell r="AL307">
            <v>0</v>
          </cell>
          <cell r="AM307">
            <v>37740</v>
          </cell>
          <cell r="AN307" t="str">
            <v>DEVOLUCION</v>
          </cell>
          <cell r="AO307" t="str">
            <v>MIGRACION: PAIWEB: Se realiza devolución de factura, vacunas no seencuentran registradas en PAIWEB 2.0, favor reportar para continuar con el tramite de pago LUISA MORA</v>
          </cell>
          <cell r="AP307" t="str">
            <v>PAIWEB</v>
          </cell>
          <cell r="AR307" t="str">
            <v>Ambulatorio</v>
          </cell>
          <cell r="AT307">
            <v>0</v>
          </cell>
          <cell r="AU307">
            <v>37740</v>
          </cell>
          <cell r="AV307">
            <v>0</v>
          </cell>
          <cell r="AW307">
            <v>0</v>
          </cell>
          <cell r="AX307">
            <v>0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H307">
            <v>0</v>
          </cell>
        </row>
        <row r="308">
          <cell r="E308" t="str">
            <v>FVE57403</v>
          </cell>
          <cell r="F308" t="str">
            <v>805027338_FVE57403</v>
          </cell>
          <cell r="G308">
            <v>45007</v>
          </cell>
          <cell r="H308">
            <v>45007</v>
          </cell>
          <cell r="I308">
            <v>37740</v>
          </cell>
          <cell r="J308">
            <v>37740</v>
          </cell>
          <cell r="L308" t="str">
            <v>Factura devuelta</v>
          </cell>
          <cell r="M308">
            <v>0</v>
          </cell>
          <cell r="R308" t="str">
            <v>Para cargar RIPS o soportes</v>
          </cell>
          <cell r="S308">
            <v>44951</v>
          </cell>
          <cell r="W308" t="str">
            <v>No radicada</v>
          </cell>
          <cell r="X308" t="str">
            <v>No radicada</v>
          </cell>
          <cell r="Y308">
            <v>37740</v>
          </cell>
          <cell r="Z308">
            <v>37740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I308" t="str">
            <v>PAIWEB: Se realiza devolución de factura, vacunas no seencuentran registradas en PAIWEB 2.0, favor reportar para continuar con el tramite de pago LUISA MORA</v>
          </cell>
          <cell r="AK308">
            <v>0</v>
          </cell>
          <cell r="AL308">
            <v>0</v>
          </cell>
          <cell r="AM308">
            <v>37740</v>
          </cell>
          <cell r="AN308" t="str">
            <v>DEVOLUCION</v>
          </cell>
          <cell r="AO308" t="str">
            <v>MIGRACION: PAIWEB: Se realiza devolución de factura, vacunas no seencuentran registradas en PAIWEB 2.0, favor reportar para continuar con el tramite de pago LUISA MORA</v>
          </cell>
          <cell r="AP308" t="str">
            <v>PAIWEB</v>
          </cell>
          <cell r="AR308" t="str">
            <v>Ambulatorio</v>
          </cell>
          <cell r="AT308">
            <v>0</v>
          </cell>
          <cell r="AU308">
            <v>37740</v>
          </cell>
          <cell r="AV308">
            <v>0</v>
          </cell>
          <cell r="AW308">
            <v>0</v>
          </cell>
          <cell r="AX308">
            <v>0</v>
          </cell>
          <cell r="AY308">
            <v>0</v>
          </cell>
          <cell r="AZ308">
            <v>0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H308">
            <v>0</v>
          </cell>
        </row>
        <row r="309">
          <cell r="E309" t="str">
            <v>FVE28145</v>
          </cell>
          <cell r="F309" t="str">
            <v>805027338_FVE28145</v>
          </cell>
          <cell r="G309">
            <v>44835</v>
          </cell>
          <cell r="H309">
            <v>44835</v>
          </cell>
          <cell r="I309">
            <v>36945</v>
          </cell>
          <cell r="J309">
            <v>36945</v>
          </cell>
          <cell r="L309" t="str">
            <v>Factura devuelta</v>
          </cell>
          <cell r="M309">
            <v>0</v>
          </cell>
          <cell r="R309" t="str">
            <v>Para cargar RIPS o soportes</v>
          </cell>
          <cell r="S309">
            <v>44518</v>
          </cell>
          <cell r="W309" t="str">
            <v>No radicada</v>
          </cell>
          <cell r="X309" t="str">
            <v>No radicada</v>
          </cell>
          <cell r="Y309">
            <v>36945</v>
          </cell>
          <cell r="Z309">
            <v>36945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I309" t="str">
            <v>PAIWEB: SE REALIZA DEVOLUCION DE FACTURADATOS DESACTUALIZADOS VACUNA NO REGISTRADA EN PAIWEB FAVOR CORREGIR PARA CONTINUAR CON TRAMITE LUISA MORA- LUIS ERNESTO</v>
          </cell>
          <cell r="AK309">
            <v>0</v>
          </cell>
          <cell r="AL309">
            <v>0</v>
          </cell>
          <cell r="AM309">
            <v>36945</v>
          </cell>
          <cell r="AN309" t="str">
            <v>DEVOLUCION</v>
          </cell>
          <cell r="AO309" t="str">
            <v>MIGRACION</v>
          </cell>
          <cell r="AP309" t="str">
            <v>AUTORIZACION</v>
          </cell>
          <cell r="AR309" t="str">
            <v>Ambulatorio</v>
          </cell>
          <cell r="AT309">
            <v>0</v>
          </cell>
          <cell r="AU309">
            <v>36945</v>
          </cell>
          <cell r="AV309">
            <v>0</v>
          </cell>
          <cell r="AW309">
            <v>0</v>
          </cell>
          <cell r="AX309">
            <v>0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H309">
            <v>0</v>
          </cell>
        </row>
        <row r="310">
          <cell r="E310" t="str">
            <v>FVE28346</v>
          </cell>
          <cell r="F310" t="str">
            <v>805027338_FVE28346</v>
          </cell>
          <cell r="G310">
            <v>44835</v>
          </cell>
          <cell r="H310">
            <v>44835</v>
          </cell>
          <cell r="I310">
            <v>36945</v>
          </cell>
          <cell r="J310">
            <v>36945</v>
          </cell>
          <cell r="L310" t="str">
            <v>Factura devuelta</v>
          </cell>
          <cell r="M310">
            <v>0</v>
          </cell>
          <cell r="R310" t="str">
            <v>Para cargar RIPS o soportes</v>
          </cell>
          <cell r="S310">
            <v>44520</v>
          </cell>
          <cell r="W310" t="str">
            <v>No radicada</v>
          </cell>
          <cell r="X310" t="str">
            <v>No radicada</v>
          </cell>
          <cell r="Y310">
            <v>36945</v>
          </cell>
          <cell r="Z310">
            <v>36945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I310" t="str">
            <v>PAIWEB: SE REALIZA DEVOLUCION DE FACTURADATOS DESACTUALIZADOS VACUNA NO REGISTRADA EN PAIWEB FAVOR CORREGIR PARA CONTINUAR CON TRAMITE LUISA MORA- LUIS ERNESTO</v>
          </cell>
          <cell r="AK310">
            <v>0</v>
          </cell>
          <cell r="AL310">
            <v>0</v>
          </cell>
          <cell r="AM310">
            <v>36945</v>
          </cell>
          <cell r="AN310" t="str">
            <v>DEVOLUCION</v>
          </cell>
          <cell r="AO310" t="str">
            <v>MIGRACION</v>
          </cell>
          <cell r="AP310" t="str">
            <v>AUTORIZACION</v>
          </cell>
          <cell r="AR310" t="str">
            <v>Ambulatorio</v>
          </cell>
          <cell r="AT310">
            <v>0</v>
          </cell>
          <cell r="AU310">
            <v>36945</v>
          </cell>
          <cell r="AV310">
            <v>0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H310">
            <v>0</v>
          </cell>
        </row>
        <row r="311">
          <cell r="E311" t="str">
            <v>FVE41148</v>
          </cell>
          <cell r="F311" t="str">
            <v>805027338_FVE41148</v>
          </cell>
          <cell r="G311">
            <v>44701</v>
          </cell>
          <cell r="H311">
            <v>44701</v>
          </cell>
          <cell r="I311">
            <v>32532</v>
          </cell>
          <cell r="J311">
            <v>32532</v>
          </cell>
          <cell r="L311" t="str">
            <v>Factura devuelta</v>
          </cell>
          <cell r="M311">
            <v>0</v>
          </cell>
          <cell r="R311" t="str">
            <v>Para cargar RIPS o soportes</v>
          </cell>
          <cell r="S311">
            <v>44656</v>
          </cell>
          <cell r="W311" t="str">
            <v>No radicada</v>
          </cell>
          <cell r="X311" t="str">
            <v>No radicada</v>
          </cell>
          <cell r="Y311">
            <v>32532</v>
          </cell>
          <cell r="Z311">
            <v>32532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I311" t="str">
            <v>PAIWEB: SE REALIZA DEVOLUCION DE FACTURADATOS DESACTUALIZADOS VACUNA NO REGISTRADA EN PAIWEB FAVOR CORREGIR PARA CONTINUAR CON TRAMITE LUISA MORA- LUIS ERNESTO</v>
          </cell>
          <cell r="AK311">
            <v>0</v>
          </cell>
          <cell r="AL311">
            <v>0</v>
          </cell>
          <cell r="AM311">
            <v>32532</v>
          </cell>
          <cell r="AN311" t="str">
            <v>DEVOLUCION</v>
          </cell>
          <cell r="AO311" t="str">
            <v>PAIWEB: SE REALIZA DEVOLUCION DE FACTURA DATOS DESACTUALIZADOS VACUNA NO REGISTRADA EN PAIWEB FAVOR CORREGIR PARA CONTINUAR CON TRAMITE LUISA MORA- LUIS ERNESTO</v>
          </cell>
          <cell r="AP311" t="str">
            <v>VACUNA</v>
          </cell>
          <cell r="AR311" t="str">
            <v>Ambulatorio</v>
          </cell>
          <cell r="AT311">
            <v>0</v>
          </cell>
          <cell r="AU311">
            <v>32532</v>
          </cell>
          <cell r="AV311">
            <v>0</v>
          </cell>
          <cell r="AW311">
            <v>0</v>
          </cell>
          <cell r="AX311">
            <v>0</v>
          </cell>
          <cell r="AY311">
            <v>0</v>
          </cell>
          <cell r="AZ311">
            <v>0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H311">
            <v>0</v>
          </cell>
        </row>
        <row r="312">
          <cell r="E312" t="str">
            <v>FVE42297</v>
          </cell>
          <cell r="F312" t="str">
            <v>805027338_FVE42297</v>
          </cell>
          <cell r="G312">
            <v>44701</v>
          </cell>
          <cell r="H312">
            <v>44701</v>
          </cell>
          <cell r="I312">
            <v>32532</v>
          </cell>
          <cell r="J312">
            <v>32532</v>
          </cell>
          <cell r="L312" t="str">
            <v>Factura devuelta</v>
          </cell>
          <cell r="M312">
            <v>0</v>
          </cell>
          <cell r="R312" t="str">
            <v>Para cargar RIPS o soportes</v>
          </cell>
          <cell r="S312">
            <v>44678</v>
          </cell>
          <cell r="W312" t="str">
            <v>No radicada</v>
          </cell>
          <cell r="X312" t="str">
            <v>No radicada</v>
          </cell>
          <cell r="Y312">
            <v>32532</v>
          </cell>
          <cell r="Z312">
            <v>32532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I312" t="str">
            <v>PAIWEB: SE REALIZA DEVOLUCION DE FACTURADATOS DESACTUALIZADOS VACUNA NO REGISTRADA EN PAIWEB FAVOR CORREGIR PARA CONTINUAR CON TRAMITE LUISA MORA- LUIS ERNESTO</v>
          </cell>
          <cell r="AK312">
            <v>0</v>
          </cell>
          <cell r="AL312">
            <v>0</v>
          </cell>
          <cell r="AM312">
            <v>32532</v>
          </cell>
          <cell r="AN312" t="str">
            <v>DEVOLUCION</v>
          </cell>
          <cell r="AO312" t="str">
            <v>PAIWEB: SE REALIZA DEVOLUCION DE FACTURA DATOS DESACTUALIZADOS VACUNA NO REGISTRADA EN PAIWEB FAVOR CORREGIR PARA CONTINUAR CON TRAMITE LUISA MORA- LUIS ERNESTO</v>
          </cell>
          <cell r="AP312" t="str">
            <v>VACUNA</v>
          </cell>
          <cell r="AR312" t="str">
            <v>Ambulatorio</v>
          </cell>
          <cell r="AT312">
            <v>0</v>
          </cell>
          <cell r="AU312">
            <v>32532</v>
          </cell>
          <cell r="AV312">
            <v>0</v>
          </cell>
          <cell r="AW312">
            <v>0</v>
          </cell>
          <cell r="AX312">
            <v>0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H312">
            <v>0</v>
          </cell>
        </row>
        <row r="313">
          <cell r="E313" t="str">
            <v>FVE42298</v>
          </cell>
          <cell r="F313" t="str">
            <v>805027338_FVE42298</v>
          </cell>
          <cell r="G313">
            <v>44701</v>
          </cell>
          <cell r="H313">
            <v>44701</v>
          </cell>
          <cell r="I313">
            <v>32532</v>
          </cell>
          <cell r="J313">
            <v>32532</v>
          </cell>
          <cell r="L313" t="str">
            <v>Factura devuelta</v>
          </cell>
          <cell r="M313">
            <v>0</v>
          </cell>
          <cell r="R313" t="str">
            <v>Para cargar RIPS o soportes</v>
          </cell>
          <cell r="S313">
            <v>44678</v>
          </cell>
          <cell r="W313" t="str">
            <v>No radicada</v>
          </cell>
          <cell r="X313" t="str">
            <v>No radicada</v>
          </cell>
          <cell r="Y313">
            <v>32532</v>
          </cell>
          <cell r="Z313">
            <v>32532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I313" t="str">
            <v>PAIWEB: SE REALIZA DEVOLUCION DE FACTURADATOS DESACTUALIZADOS VACUNA NO REGISTRADA EN PAIWEB FAVOR CORREGIR PARA CONTINUAR CON TRAMITE LUISA MORA- LUIS ERNESTO</v>
          </cell>
          <cell r="AK313">
            <v>0</v>
          </cell>
          <cell r="AL313">
            <v>0</v>
          </cell>
          <cell r="AM313">
            <v>32532</v>
          </cell>
          <cell r="AN313" t="str">
            <v>DEVOLUCION</v>
          </cell>
          <cell r="AO313" t="str">
            <v>PAIWEB: SE REALIZA DEVOLUCION DE FACTURA DATOS DESACTUALIZADOS VACUNA NO REGISTRADA EN PAIWEB FAVOR CORREGIR PARA CONTINUAR CON TRAMITE LUISA MORA- LUIS ERNESTO</v>
          </cell>
          <cell r="AP313" t="str">
            <v>VACUNA</v>
          </cell>
          <cell r="AR313" t="str">
            <v>Ambulatorio</v>
          </cell>
          <cell r="AT313">
            <v>0</v>
          </cell>
          <cell r="AU313">
            <v>32532</v>
          </cell>
          <cell r="AV313">
            <v>0</v>
          </cell>
          <cell r="AW313">
            <v>0</v>
          </cell>
          <cell r="AX313">
            <v>0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H313">
            <v>0</v>
          </cell>
        </row>
        <row r="314">
          <cell r="E314" t="str">
            <v>FVE11699</v>
          </cell>
          <cell r="F314" t="str">
            <v>805027338_FVE11699</v>
          </cell>
          <cell r="G314">
            <v>44853</v>
          </cell>
          <cell r="H314">
            <v>44853</v>
          </cell>
          <cell r="I314">
            <v>29600</v>
          </cell>
          <cell r="J314">
            <v>29600</v>
          </cell>
          <cell r="L314" t="str">
            <v>Factura devuelta</v>
          </cell>
          <cell r="M314">
            <v>0</v>
          </cell>
          <cell r="R314" t="str">
            <v>Para cargar RIPS o soportes</v>
          </cell>
          <cell r="S314">
            <v>44355</v>
          </cell>
          <cell r="W314" t="str">
            <v>No radicada</v>
          </cell>
          <cell r="X314" t="str">
            <v>No radicada</v>
          </cell>
          <cell r="Y314">
            <v>29600</v>
          </cell>
          <cell r="Z314">
            <v>29600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I314" t="str">
            <v>PAIWEB: Se realiza devolución de facturaVacuna no se encuentra registrada en PAIWEB. Favor validar para continuar con tramite LUISA MORA</v>
          </cell>
          <cell r="AK314">
            <v>0</v>
          </cell>
          <cell r="AL314">
            <v>0</v>
          </cell>
          <cell r="AM314">
            <v>29600</v>
          </cell>
          <cell r="AN314" t="str">
            <v>DEVOLUCION</v>
          </cell>
          <cell r="AO314" t="str">
            <v>MIGRACION</v>
          </cell>
          <cell r="AP314" t="str">
            <v>AUTORIZACION</v>
          </cell>
          <cell r="AR314" t="str">
            <v>Ambulatorio</v>
          </cell>
          <cell r="AT314">
            <v>0</v>
          </cell>
          <cell r="AU314">
            <v>29600</v>
          </cell>
          <cell r="AV314">
            <v>0</v>
          </cell>
          <cell r="AW314">
            <v>0</v>
          </cell>
          <cell r="AX314">
            <v>0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0</v>
          </cell>
          <cell r="BD314">
            <v>0</v>
          </cell>
          <cell r="BH314">
            <v>0</v>
          </cell>
        </row>
        <row r="315">
          <cell r="E315" t="str">
            <v>FVE56641</v>
          </cell>
          <cell r="F315" t="str">
            <v>805027338_FVE56641</v>
          </cell>
          <cell r="G315">
            <v>45007</v>
          </cell>
          <cell r="H315">
            <v>45007</v>
          </cell>
          <cell r="I315">
            <v>28305</v>
          </cell>
          <cell r="J315">
            <v>28305</v>
          </cell>
          <cell r="L315" t="str">
            <v>Factura devuelta</v>
          </cell>
          <cell r="M315">
            <v>0</v>
          </cell>
          <cell r="R315" t="str">
            <v>Para cargar RIPS o soportes</v>
          </cell>
          <cell r="S315">
            <v>44944</v>
          </cell>
          <cell r="W315" t="str">
            <v>No radicada</v>
          </cell>
          <cell r="X315" t="str">
            <v>No radicada</v>
          </cell>
          <cell r="Y315">
            <v>28305</v>
          </cell>
          <cell r="Z315">
            <v>28305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I315" t="str">
            <v>PAIWEB: Se realiza devolución de factura, vacunas no seencuentran registradas en PAIWEB 2.0, favor reportar para continuar con el tramite de pago LUISA MORA</v>
          </cell>
          <cell r="AK315">
            <v>0</v>
          </cell>
          <cell r="AL315">
            <v>0</v>
          </cell>
          <cell r="AM315">
            <v>28305</v>
          </cell>
          <cell r="AN315" t="str">
            <v>DEVOLUCION</v>
          </cell>
          <cell r="AO315" t="str">
            <v>MIGRACION: PAIWEB: Se realiza devolución de factura, vacunas no seencuentran registradas en PAIWEB 2.0, favor reportar para continuar con el tramite de pago LUISA MORA</v>
          </cell>
          <cell r="AP315" t="str">
            <v>PAIWEB</v>
          </cell>
          <cell r="AR315" t="str">
            <v>Ambulatorio</v>
          </cell>
          <cell r="AT315">
            <v>0</v>
          </cell>
          <cell r="AU315">
            <v>28305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H315">
            <v>0</v>
          </cell>
        </row>
        <row r="316">
          <cell r="E316" t="str">
            <v>FVE37335</v>
          </cell>
          <cell r="F316" t="str">
            <v>805027338_FVE37335</v>
          </cell>
          <cell r="G316">
            <v>44692</v>
          </cell>
          <cell r="H316">
            <v>44692</v>
          </cell>
          <cell r="I316">
            <v>24399</v>
          </cell>
          <cell r="J316">
            <v>24399</v>
          </cell>
          <cell r="L316" t="str">
            <v>Factura devuelta</v>
          </cell>
          <cell r="M316">
            <v>0</v>
          </cell>
          <cell r="R316" t="str">
            <v>Para cargar RIPS o soportes</v>
          </cell>
          <cell r="S316">
            <v>44617</v>
          </cell>
          <cell r="W316" t="str">
            <v>No radicada</v>
          </cell>
          <cell r="X316" t="str">
            <v>No radicada</v>
          </cell>
          <cell r="Y316">
            <v>24399</v>
          </cell>
          <cell r="Z316">
            <v>24399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I316" t="str">
            <v>PAIWEB: SE REALIZA DEVOLUCION DE FACTURAUSUARIO NO REGISTRADO EN PAIWEB FAVOR CORREGIR PARA CONTINUAR CON TRAMITE LUISA MORA- LUIS ERNESTO</v>
          </cell>
          <cell r="AK316">
            <v>0</v>
          </cell>
          <cell r="AL316">
            <v>0</v>
          </cell>
          <cell r="AM316">
            <v>24399</v>
          </cell>
          <cell r="AN316" t="str">
            <v>DEVOLUCION</v>
          </cell>
          <cell r="AO316" t="str">
            <v>PAIWEB: SE REALIZA DEVOLUCION DE FACTURA USUARIO NO REGISTRADO EN PAIWEB FAVOR CORREGIR PARA CONTINUAR CON TRAMITE LUISA MORA- LUIS ERNESTO</v>
          </cell>
          <cell r="AP316" t="str">
            <v>VACUNA</v>
          </cell>
          <cell r="AR316" t="str">
            <v>Ambulatorio</v>
          </cell>
          <cell r="AT316">
            <v>0</v>
          </cell>
          <cell r="AU316">
            <v>24399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0</v>
          </cell>
          <cell r="BD316">
            <v>0</v>
          </cell>
          <cell r="BH316">
            <v>0</v>
          </cell>
        </row>
        <row r="317">
          <cell r="E317" t="str">
            <v>FVE34809</v>
          </cell>
          <cell r="F317" t="str">
            <v>805027338_FVE34809</v>
          </cell>
          <cell r="G317">
            <v>44835</v>
          </cell>
          <cell r="H317">
            <v>44835</v>
          </cell>
          <cell r="I317">
            <v>24380</v>
          </cell>
          <cell r="J317">
            <v>24380</v>
          </cell>
          <cell r="L317" t="str">
            <v>Factura devuelta</v>
          </cell>
          <cell r="M317">
            <v>0</v>
          </cell>
          <cell r="R317" t="str">
            <v>Para cargar RIPS o soportes</v>
          </cell>
          <cell r="S317">
            <v>44589</v>
          </cell>
          <cell r="W317" t="str">
            <v>No radicada</v>
          </cell>
          <cell r="X317" t="str">
            <v>No radicada</v>
          </cell>
          <cell r="Y317">
            <v>24380</v>
          </cell>
          <cell r="Z317">
            <v>24380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I317" t="str">
            <v>PAIWEB: SE REALIZA DEVOLUCION DE FACTURADATOS DESACTUALIZADOS VACUNA NO REGISTRADA EN PAIWEB FAVOR CORREGIR PARA CONTINUAR CON TRAMITE LUISA MORA- LUIS ERNESTO</v>
          </cell>
          <cell r="AK317">
            <v>0</v>
          </cell>
          <cell r="AL317">
            <v>0</v>
          </cell>
          <cell r="AM317">
            <v>24380</v>
          </cell>
          <cell r="AN317" t="str">
            <v>DEVOLUCION</v>
          </cell>
          <cell r="AO317" t="str">
            <v>MIGRACION: PAIWEB: SE REALIZA DEVOLUCION DE FACTURADATOS DESACTUALIZADOS VACUNA NO REGISTRADA EN PAIWEB FAVOR CORREGIR PARA CONTINUAR CON TRAMITE LUISA MORA- LUIS ERNESTO</v>
          </cell>
          <cell r="AP317" t="str">
            <v>PAIWEB</v>
          </cell>
          <cell r="AR317" t="str">
            <v>Ambulatorio</v>
          </cell>
          <cell r="AT317">
            <v>0</v>
          </cell>
          <cell r="AU317">
            <v>24380</v>
          </cell>
          <cell r="AV317">
            <v>0</v>
          </cell>
          <cell r="AW317">
            <v>0</v>
          </cell>
          <cell r="AX317">
            <v>0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C317">
            <v>0</v>
          </cell>
          <cell r="BD317">
            <v>0</v>
          </cell>
          <cell r="BH317">
            <v>0</v>
          </cell>
        </row>
        <row r="318">
          <cell r="E318" t="str">
            <v>FVE11697</v>
          </cell>
          <cell r="F318" t="str">
            <v>805027338_FVE11697</v>
          </cell>
          <cell r="G318">
            <v>44853</v>
          </cell>
          <cell r="H318">
            <v>44853</v>
          </cell>
          <cell r="I318">
            <v>22200</v>
          </cell>
          <cell r="J318">
            <v>22200</v>
          </cell>
          <cell r="L318" t="str">
            <v>Factura devuelta</v>
          </cell>
          <cell r="M318">
            <v>0</v>
          </cell>
          <cell r="R318" t="str">
            <v>Para cargar RIPS o soportes</v>
          </cell>
          <cell r="S318">
            <v>44355</v>
          </cell>
          <cell r="W318" t="str">
            <v>No radicada</v>
          </cell>
          <cell r="X318" t="str">
            <v>No radicada</v>
          </cell>
          <cell r="Y318">
            <v>22200</v>
          </cell>
          <cell r="Z318">
            <v>22200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I318" t="str">
            <v>PAIWEB: Se realiza devolución de facturaVacuna no se encuentra registrada en PAIWEB. Favor validar para continuar con tramite LUISA MORA</v>
          </cell>
          <cell r="AK318">
            <v>0</v>
          </cell>
          <cell r="AL318">
            <v>0</v>
          </cell>
          <cell r="AM318">
            <v>22200</v>
          </cell>
          <cell r="AN318" t="str">
            <v>DEVOLUCION</v>
          </cell>
          <cell r="AO318" t="str">
            <v>MIGRACION</v>
          </cell>
          <cell r="AP318" t="str">
            <v>AUTORIZACION</v>
          </cell>
          <cell r="AR318" t="str">
            <v>Ambulatorio</v>
          </cell>
          <cell r="AT318">
            <v>0</v>
          </cell>
          <cell r="AU318">
            <v>22200</v>
          </cell>
          <cell r="AV318">
            <v>0</v>
          </cell>
          <cell r="AW318">
            <v>0</v>
          </cell>
          <cell r="AX318">
            <v>0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C318">
            <v>0</v>
          </cell>
          <cell r="BD318">
            <v>0</v>
          </cell>
          <cell r="BH318">
            <v>0</v>
          </cell>
        </row>
        <row r="319">
          <cell r="E319" t="str">
            <v>FVE57936</v>
          </cell>
          <cell r="F319" t="str">
            <v>805027338_FVE57936</v>
          </cell>
          <cell r="G319">
            <v>45007</v>
          </cell>
          <cell r="H319">
            <v>45007</v>
          </cell>
          <cell r="I319">
            <v>18870</v>
          </cell>
          <cell r="J319">
            <v>18870</v>
          </cell>
          <cell r="L319" t="str">
            <v>Factura devuelta</v>
          </cell>
          <cell r="M319">
            <v>0</v>
          </cell>
          <cell r="R319" t="str">
            <v>Para cargar RIPS o soportes</v>
          </cell>
          <cell r="S319">
            <v>44956</v>
          </cell>
          <cell r="W319" t="str">
            <v>No radicada</v>
          </cell>
          <cell r="X319" t="str">
            <v>No radicada</v>
          </cell>
          <cell r="Y319">
            <v>18870</v>
          </cell>
          <cell r="Z319">
            <v>18870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I319" t="str">
            <v>PAIWEB: Se realiza devolución de factura, vacunas no seencuentran registradas en PAIWEB 2.0, favor reportar para continuar con el tramite de pago LUISA MORA</v>
          </cell>
          <cell r="AK319">
            <v>0</v>
          </cell>
          <cell r="AL319">
            <v>0</v>
          </cell>
          <cell r="AM319">
            <v>18870</v>
          </cell>
          <cell r="AN319" t="str">
            <v>DEVOLUCION</v>
          </cell>
          <cell r="AO319" t="str">
            <v>MIGRACION: PAIWEB: Se realiza devolución de factura, vacunas no seencuentran registradas en PAIWEB 2.0, favor reportar para continuar con el tramite de pago LUISA MORA</v>
          </cell>
          <cell r="AP319" t="str">
            <v>PAIWEB</v>
          </cell>
          <cell r="AR319" t="str">
            <v>Ambulatorio</v>
          </cell>
          <cell r="AT319">
            <v>0</v>
          </cell>
          <cell r="AU319">
            <v>18870</v>
          </cell>
          <cell r="AV319">
            <v>0</v>
          </cell>
          <cell r="AW319">
            <v>0</v>
          </cell>
          <cell r="AX319">
            <v>0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C319">
            <v>0</v>
          </cell>
          <cell r="BD319">
            <v>0</v>
          </cell>
          <cell r="BH319">
            <v>0</v>
          </cell>
        </row>
        <row r="320">
          <cell r="E320" t="str">
            <v>FVE35271</v>
          </cell>
          <cell r="F320" t="str">
            <v>805027338_FVE35271</v>
          </cell>
          <cell r="G320">
            <v>44692</v>
          </cell>
          <cell r="H320">
            <v>44692</v>
          </cell>
          <cell r="I320">
            <v>16266</v>
          </cell>
          <cell r="J320">
            <v>16266</v>
          </cell>
          <cell r="L320" t="str">
            <v>Factura devuelta</v>
          </cell>
          <cell r="M320">
            <v>0</v>
          </cell>
          <cell r="R320" t="str">
            <v>Para cargar RIPS o soportes</v>
          </cell>
          <cell r="S320">
            <v>44594</v>
          </cell>
          <cell r="W320" t="str">
            <v>No radicada</v>
          </cell>
          <cell r="X320" t="str">
            <v>No radicada</v>
          </cell>
          <cell r="Y320">
            <v>16266</v>
          </cell>
          <cell r="Z320">
            <v>16266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I320" t="str">
            <v>PAIWEB: SE REALIZA DEVOLUCION DE FACTURAVACUNA NO REGISTRADA EN PAIWEB FAVOR CORREGIR PARA CONTINUAR CON TRAMITE LUISA MORA- LUIS ERNESTO</v>
          </cell>
          <cell r="AK320">
            <v>0</v>
          </cell>
          <cell r="AL320">
            <v>0</v>
          </cell>
          <cell r="AM320">
            <v>16266</v>
          </cell>
          <cell r="AN320" t="str">
            <v>DEVOLUCION</v>
          </cell>
          <cell r="AO320" t="str">
            <v>MIGRACION: PAIWEB: SE REALIZA DEVOLUCION DE FACTURAVACUNA NO REGISTRADA EN PAIWEB FAVOR CORREGIR PARA CONTINUAR CON TRAMITE LUISA MORA- LUIS ERNESTO</v>
          </cell>
          <cell r="AP320" t="str">
            <v>PAIWEB</v>
          </cell>
          <cell r="AR320" t="str">
            <v>Ambulatorio</v>
          </cell>
          <cell r="AT320">
            <v>0</v>
          </cell>
          <cell r="AU320">
            <v>16266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C320">
            <v>0</v>
          </cell>
          <cell r="BD320">
            <v>0</v>
          </cell>
          <cell r="BH320">
            <v>0</v>
          </cell>
        </row>
        <row r="321">
          <cell r="E321" t="str">
            <v>FVE34049</v>
          </cell>
          <cell r="F321" t="str">
            <v>805027338_FVE34049</v>
          </cell>
          <cell r="G321">
            <v>44835</v>
          </cell>
          <cell r="H321">
            <v>44835</v>
          </cell>
          <cell r="I321">
            <v>16266</v>
          </cell>
          <cell r="J321">
            <v>16266</v>
          </cell>
          <cell r="L321" t="str">
            <v>Factura devuelta</v>
          </cell>
          <cell r="M321">
            <v>0</v>
          </cell>
          <cell r="R321" t="str">
            <v>Para cargar RIPS o soportes</v>
          </cell>
          <cell r="S321">
            <v>44582</v>
          </cell>
          <cell r="W321" t="str">
            <v>No radicada</v>
          </cell>
          <cell r="X321" t="str">
            <v>No radicada</v>
          </cell>
          <cell r="Y321">
            <v>16266</v>
          </cell>
          <cell r="Z321">
            <v>16266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I321" t="str">
            <v>PAIWEB: SE REALIZA DEVOLUCION DE FACTURADATOS DESACTUALIZADOS VACUNA NO REGISTRADA EN PAIWEB FAVOR CORREGIR PARA CONTINUAR CON TRAMITE LUISA MORA- LUIS ERNESTO</v>
          </cell>
          <cell r="AK321">
            <v>0</v>
          </cell>
          <cell r="AL321">
            <v>0</v>
          </cell>
          <cell r="AM321">
            <v>16266</v>
          </cell>
          <cell r="AN321" t="str">
            <v>DEVOLUCION</v>
          </cell>
          <cell r="AO321" t="str">
            <v>MIGRACION: PAIWEB: SE REALIZA DEVOLUCION DE FACTURADATOS DESACTUALIZADOS VACUNA NO REGISTRADA EN PAIWEB FAVOR CORREGIR PARA CONTINUAR CON TRAMITE LUISA MORA- LUIS ERNESTO</v>
          </cell>
          <cell r="AP321" t="str">
            <v>PAIWEB</v>
          </cell>
          <cell r="AR321" t="str">
            <v>Ambulatorio</v>
          </cell>
          <cell r="AT321">
            <v>0</v>
          </cell>
          <cell r="AU321">
            <v>16266</v>
          </cell>
          <cell r="AV321">
            <v>0</v>
          </cell>
          <cell r="AW321">
            <v>0</v>
          </cell>
          <cell r="AX321">
            <v>0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C321">
            <v>0</v>
          </cell>
          <cell r="BD321">
            <v>0</v>
          </cell>
          <cell r="BH321">
            <v>0</v>
          </cell>
        </row>
        <row r="322">
          <cell r="E322" t="str">
            <v>FVE34367</v>
          </cell>
          <cell r="F322" t="str">
            <v>805027338_FVE34367</v>
          </cell>
          <cell r="G322">
            <v>44835</v>
          </cell>
          <cell r="H322">
            <v>44835</v>
          </cell>
          <cell r="I322">
            <v>16266</v>
          </cell>
          <cell r="J322">
            <v>16266</v>
          </cell>
          <cell r="L322" t="str">
            <v>Factura devuelta</v>
          </cell>
          <cell r="M322">
            <v>0</v>
          </cell>
          <cell r="R322" t="str">
            <v>Para cargar RIPS o soportes</v>
          </cell>
          <cell r="S322">
            <v>44585</v>
          </cell>
          <cell r="W322" t="str">
            <v>No radicada</v>
          </cell>
          <cell r="X322" t="str">
            <v>No radicada</v>
          </cell>
          <cell r="Y322">
            <v>16266</v>
          </cell>
          <cell r="Z322">
            <v>16266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I322" t="str">
            <v>PAIWEB: SE REALIZA DEVOLUCION DE FACTURADATOS DESACTUALIZADOS VACUNA NO REGISTRADA EN PAIWEB FAVOR CORREGIR PARA CONTINUAR CON TRAMITE LUISA MORA- LUIS ERNESTO</v>
          </cell>
          <cell r="AK322">
            <v>0</v>
          </cell>
          <cell r="AL322">
            <v>0</v>
          </cell>
          <cell r="AM322">
            <v>16266</v>
          </cell>
          <cell r="AN322" t="str">
            <v>DEVOLUCION</v>
          </cell>
          <cell r="AO322" t="str">
            <v>MIGRACION: PAIWEB: SE REALIZA DEVOLUCION DE FACTURADATOS DESACTUALIZADOS VACUNA NO REGISTRADA EN PAIWEB FAVOR CORREGIR PARA CONTINUAR CON TRAMITE LUISA MORA- LUIS ERNESTO</v>
          </cell>
          <cell r="AP322" t="str">
            <v>PAIWEB</v>
          </cell>
          <cell r="AR322" t="str">
            <v>Ambulatorio</v>
          </cell>
          <cell r="AT322">
            <v>0</v>
          </cell>
          <cell r="AU322">
            <v>16266</v>
          </cell>
          <cell r="AV322">
            <v>0</v>
          </cell>
          <cell r="AW322">
            <v>0</v>
          </cell>
          <cell r="AX322">
            <v>0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C322">
            <v>0</v>
          </cell>
          <cell r="BD322">
            <v>0</v>
          </cell>
          <cell r="BH322">
            <v>0</v>
          </cell>
        </row>
        <row r="323">
          <cell r="E323" t="str">
            <v>FVE34625</v>
          </cell>
          <cell r="F323" t="str">
            <v>805027338_FVE34625</v>
          </cell>
          <cell r="G323">
            <v>44835</v>
          </cell>
          <cell r="H323">
            <v>44835</v>
          </cell>
          <cell r="I323">
            <v>16266</v>
          </cell>
          <cell r="J323">
            <v>16266</v>
          </cell>
          <cell r="L323" t="str">
            <v>Factura devuelta</v>
          </cell>
          <cell r="M323">
            <v>0</v>
          </cell>
          <cell r="R323" t="str">
            <v>Para cargar RIPS o soportes</v>
          </cell>
          <cell r="S323">
            <v>44587</v>
          </cell>
          <cell r="W323" t="str">
            <v>No radicada</v>
          </cell>
          <cell r="X323" t="str">
            <v>No radicada</v>
          </cell>
          <cell r="Y323">
            <v>16266</v>
          </cell>
          <cell r="Z323">
            <v>16266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I323" t="str">
            <v>PAIWEB: SE REALIZA DEVOLUCION DE FACTURADATOS DESACTUALIZADOS VACUNA NO REGISTRADA EN PAIWEB FAVOR CORREGIR PARA CONTINUAR CON TRAMITE LUISA MORA- LUIS ERNESTO</v>
          </cell>
          <cell r="AK323">
            <v>0</v>
          </cell>
          <cell r="AL323">
            <v>0</v>
          </cell>
          <cell r="AM323">
            <v>16266</v>
          </cell>
          <cell r="AN323" t="str">
            <v>DEVOLUCION</v>
          </cell>
          <cell r="AO323" t="str">
            <v>MIGRACION: PAIWEB: SE REALIZA DEVOLUCION DE FACTURADATOS DESACTUALIZADOS VACUNA NO REGISTRADA EN PAIWEB FAVOR CORREGIR PARA CONTINUAR CON TRAMITE LUISA MORA- LUIS ERNESTO</v>
          </cell>
          <cell r="AP323" t="str">
            <v>PAIWEB</v>
          </cell>
          <cell r="AR323" t="str">
            <v>Ambulatorio</v>
          </cell>
          <cell r="AT323">
            <v>0</v>
          </cell>
          <cell r="AU323">
            <v>16266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0</v>
          </cell>
          <cell r="BD323">
            <v>0</v>
          </cell>
          <cell r="BH323">
            <v>0</v>
          </cell>
        </row>
        <row r="324">
          <cell r="E324" t="str">
            <v>FVE29336</v>
          </cell>
          <cell r="F324" t="str">
            <v>805027338_FVE29336</v>
          </cell>
          <cell r="G324">
            <v>44835</v>
          </cell>
          <cell r="H324">
            <v>44835</v>
          </cell>
          <cell r="I324">
            <v>14778</v>
          </cell>
          <cell r="J324">
            <v>14778</v>
          </cell>
          <cell r="L324" t="str">
            <v>Factura devuelta</v>
          </cell>
          <cell r="M324">
            <v>0</v>
          </cell>
          <cell r="R324" t="str">
            <v>Para cargar RIPS o soportes</v>
          </cell>
          <cell r="S324">
            <v>44526</v>
          </cell>
          <cell r="W324" t="str">
            <v>No radicada</v>
          </cell>
          <cell r="X324" t="str">
            <v>No radicada</v>
          </cell>
          <cell r="Y324">
            <v>14778</v>
          </cell>
          <cell r="Z324">
            <v>14778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E324">
            <v>0</v>
          </cell>
          <cell r="AF324">
            <v>0</v>
          </cell>
          <cell r="AI324" t="str">
            <v>PAIWEB: SE REALIZA DEVOLUCION DE FACTURADATOS DESACTUALIZADOS VACUNA NO REGISTRADA EN PAIWEB FAVOR CORREGIR PARA CONTINUAR CON TRAMITE LUISA MORA- LUIS ERNESTO</v>
          </cell>
          <cell r="AK324">
            <v>0</v>
          </cell>
          <cell r="AL324">
            <v>0</v>
          </cell>
          <cell r="AM324">
            <v>14778</v>
          </cell>
          <cell r="AN324" t="str">
            <v>DEVOLUCION</v>
          </cell>
          <cell r="AO324" t="str">
            <v>MIGRACION</v>
          </cell>
          <cell r="AP324" t="str">
            <v>AUTORIZACION</v>
          </cell>
          <cell r="AR324" t="str">
            <v>Ambulatorio</v>
          </cell>
          <cell r="AT324">
            <v>0</v>
          </cell>
          <cell r="AU324">
            <v>14778</v>
          </cell>
          <cell r="AV324">
            <v>0</v>
          </cell>
          <cell r="AW324">
            <v>0</v>
          </cell>
          <cell r="AX324">
            <v>0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H324">
            <v>0</v>
          </cell>
        </row>
        <row r="325">
          <cell r="E325" t="str">
            <v>FVE59144</v>
          </cell>
          <cell r="F325" t="str">
            <v>805027338_FVE59144</v>
          </cell>
          <cell r="G325">
            <v>45007</v>
          </cell>
          <cell r="H325">
            <v>45007</v>
          </cell>
          <cell r="I325">
            <v>14140</v>
          </cell>
          <cell r="J325">
            <v>14140</v>
          </cell>
          <cell r="L325" t="str">
            <v>Factura devuelta</v>
          </cell>
          <cell r="M325">
            <v>0</v>
          </cell>
          <cell r="R325" t="str">
            <v>Para cargar RIPS o soportes</v>
          </cell>
          <cell r="S325">
            <v>44981</v>
          </cell>
          <cell r="W325" t="str">
            <v>No radicada</v>
          </cell>
          <cell r="X325" t="str">
            <v>No radicada</v>
          </cell>
          <cell r="Y325">
            <v>14140</v>
          </cell>
          <cell r="Z325">
            <v>14140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I325" t="str">
            <v>PAIWEB: Se realiza devolución de factura, vacuna no seencuentra registrada en PAIWEB 2.0, favor reportar para continuar con el tramite de pago LUISA MORA</v>
          </cell>
          <cell r="AK325">
            <v>0</v>
          </cell>
          <cell r="AL325">
            <v>0</v>
          </cell>
          <cell r="AM325">
            <v>14140</v>
          </cell>
          <cell r="AN325" t="str">
            <v>DEVOLUCION</v>
          </cell>
          <cell r="AO325" t="str">
            <v>MIGRACION: PAIWEB: Se realiza devolución de factura, vacuna no seencuentra registrada en PAIWEB 2.0, favor reportar para continuar con el tramite de pago LUISA MORA</v>
          </cell>
          <cell r="AP325" t="str">
            <v>PAIWEB</v>
          </cell>
          <cell r="AR325" t="str">
            <v>Ambulatorio</v>
          </cell>
          <cell r="AT325">
            <v>0</v>
          </cell>
          <cell r="AU325">
            <v>14140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H325">
            <v>0</v>
          </cell>
        </row>
        <row r="326">
          <cell r="E326" t="str">
            <v>FVE59158</v>
          </cell>
          <cell r="F326" t="str">
            <v>805027338_FVE59158</v>
          </cell>
          <cell r="G326">
            <v>45007</v>
          </cell>
          <cell r="H326">
            <v>45007</v>
          </cell>
          <cell r="I326">
            <v>14140</v>
          </cell>
          <cell r="J326">
            <v>14140</v>
          </cell>
          <cell r="L326" t="str">
            <v>Factura devuelta</v>
          </cell>
          <cell r="M326">
            <v>0</v>
          </cell>
          <cell r="R326" t="str">
            <v>Para cargar RIPS o soportes</v>
          </cell>
          <cell r="S326">
            <v>44981</v>
          </cell>
          <cell r="W326" t="str">
            <v>No radicada</v>
          </cell>
          <cell r="X326" t="str">
            <v>No radicada</v>
          </cell>
          <cell r="Y326">
            <v>14140</v>
          </cell>
          <cell r="Z326">
            <v>14140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I326" t="str">
            <v>PAIWEB: Se realiza devolucion de factura, vacuna no se encuentra registrada en paiweb 2.0, favor reportar para continuar con el tramite de pago. LUISA MORA</v>
          </cell>
          <cell r="AK326">
            <v>0</v>
          </cell>
          <cell r="AL326">
            <v>0</v>
          </cell>
          <cell r="AM326">
            <v>14140</v>
          </cell>
          <cell r="AN326" t="str">
            <v>DEVOLUCION</v>
          </cell>
          <cell r="AO326" t="str">
            <v>MIGRACION: PAIWEB: Se realiza devolucion de factura, vacuna no se encuentra registrada en paiweb 2.0, favor reportar para continuar con el tramite de pago. LUISA MORA</v>
          </cell>
          <cell r="AP326" t="str">
            <v>PAIWEB</v>
          </cell>
          <cell r="AR326" t="str">
            <v>Ambulatorio</v>
          </cell>
          <cell r="AT326">
            <v>0</v>
          </cell>
          <cell r="AU326">
            <v>14140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0</v>
          </cell>
          <cell r="BD326">
            <v>0</v>
          </cell>
          <cell r="BH326">
            <v>0</v>
          </cell>
        </row>
        <row r="327">
          <cell r="E327" t="str">
            <v>FVE59160</v>
          </cell>
          <cell r="F327" t="str">
            <v>805027338_FVE59160</v>
          </cell>
          <cell r="G327">
            <v>45007</v>
          </cell>
          <cell r="H327">
            <v>45007</v>
          </cell>
          <cell r="I327">
            <v>14140</v>
          </cell>
          <cell r="J327">
            <v>14140</v>
          </cell>
          <cell r="L327" t="str">
            <v>Factura devuelta</v>
          </cell>
          <cell r="M327">
            <v>0</v>
          </cell>
          <cell r="R327" t="str">
            <v>Para cargar RIPS o soportes</v>
          </cell>
          <cell r="S327">
            <v>44981</v>
          </cell>
          <cell r="W327" t="str">
            <v>No radicada</v>
          </cell>
          <cell r="X327" t="str">
            <v>No radicada</v>
          </cell>
          <cell r="Y327">
            <v>14140</v>
          </cell>
          <cell r="Z327">
            <v>14140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I327" t="str">
            <v>PAIWEB: Se realiza devolución de factura, vacuna no seencuentra registrada en PAIWEB 2.0, favor reportar para continuar con el tramite de pago LUISA MORA</v>
          </cell>
          <cell r="AK327">
            <v>0</v>
          </cell>
          <cell r="AL327">
            <v>0</v>
          </cell>
          <cell r="AM327">
            <v>14140</v>
          </cell>
          <cell r="AN327" t="str">
            <v>DEVOLUCION</v>
          </cell>
          <cell r="AO327" t="str">
            <v>MIGRACION: PAIWEB: Se realiza devolución de factura, vacuna no seencuentra registrada en PAIWEB 2.0, favor reportar para continuar con el tramite de pago LUISA MORA</v>
          </cell>
          <cell r="AP327" t="str">
            <v>PAIWEB</v>
          </cell>
          <cell r="AR327" t="str">
            <v>Ambulatorio</v>
          </cell>
          <cell r="AT327">
            <v>0</v>
          </cell>
          <cell r="AU327">
            <v>14140</v>
          </cell>
          <cell r="AV327">
            <v>0</v>
          </cell>
          <cell r="AW327">
            <v>0</v>
          </cell>
          <cell r="AX327">
            <v>0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0</v>
          </cell>
          <cell r="BD327">
            <v>0</v>
          </cell>
          <cell r="BH327">
            <v>0</v>
          </cell>
        </row>
        <row r="328">
          <cell r="E328" t="str">
            <v>FVE59162</v>
          </cell>
          <cell r="F328" t="str">
            <v>805027338_FVE59162</v>
          </cell>
          <cell r="G328">
            <v>45007</v>
          </cell>
          <cell r="H328">
            <v>45007</v>
          </cell>
          <cell r="I328">
            <v>14140</v>
          </cell>
          <cell r="J328">
            <v>14140</v>
          </cell>
          <cell r="L328" t="str">
            <v>Factura devuelta</v>
          </cell>
          <cell r="M328">
            <v>0</v>
          </cell>
          <cell r="R328" t="str">
            <v>Para cargar RIPS o soportes</v>
          </cell>
          <cell r="S328">
            <v>44981</v>
          </cell>
          <cell r="W328" t="str">
            <v>No radicada</v>
          </cell>
          <cell r="X328" t="str">
            <v>No radicada</v>
          </cell>
          <cell r="Y328">
            <v>14140</v>
          </cell>
          <cell r="Z328">
            <v>14140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I328" t="str">
            <v>PAIWEB: Se realiza devolución de factura, vacuna no seencuentra registrada en PAIWEB 2.0, favor reportar para continuar con el tramite de pago LUISA MORA</v>
          </cell>
          <cell r="AK328">
            <v>0</v>
          </cell>
          <cell r="AL328">
            <v>0</v>
          </cell>
          <cell r="AM328">
            <v>14140</v>
          </cell>
          <cell r="AN328" t="str">
            <v>DEVOLUCION</v>
          </cell>
          <cell r="AO328" t="str">
            <v>MIGRACION: PAIWEB: Se realiza devolución de factura, vacuna no seencuentra registrada en PAIWEB 2.0, favor reportar para continuar con el tramite de pago LUISA MORA</v>
          </cell>
          <cell r="AP328" t="str">
            <v>PAIWEB</v>
          </cell>
          <cell r="AR328" t="str">
            <v>Ambulatorio</v>
          </cell>
          <cell r="AT328">
            <v>0</v>
          </cell>
          <cell r="AU328">
            <v>14140</v>
          </cell>
          <cell r="AV328">
            <v>0</v>
          </cell>
          <cell r="AW328">
            <v>0</v>
          </cell>
          <cell r="AX328">
            <v>0</v>
          </cell>
          <cell r="AY328">
            <v>0</v>
          </cell>
          <cell r="AZ328">
            <v>0</v>
          </cell>
          <cell r="BA328">
            <v>0</v>
          </cell>
          <cell r="BB328">
            <v>0</v>
          </cell>
          <cell r="BC328">
            <v>0</v>
          </cell>
          <cell r="BD328">
            <v>0</v>
          </cell>
          <cell r="BH328">
            <v>0</v>
          </cell>
        </row>
        <row r="329">
          <cell r="E329" t="str">
            <v>FVE59168</v>
          </cell>
          <cell r="F329" t="str">
            <v>805027338_FVE59168</v>
          </cell>
          <cell r="G329">
            <v>45007</v>
          </cell>
          <cell r="H329">
            <v>45007</v>
          </cell>
          <cell r="I329">
            <v>14140</v>
          </cell>
          <cell r="J329">
            <v>14140</v>
          </cell>
          <cell r="L329" t="str">
            <v>Factura devuelta</v>
          </cell>
          <cell r="M329">
            <v>0</v>
          </cell>
          <cell r="R329" t="str">
            <v>Para cargar RIPS o soportes</v>
          </cell>
          <cell r="S329">
            <v>44981</v>
          </cell>
          <cell r="W329" t="str">
            <v>No radicada</v>
          </cell>
          <cell r="X329" t="str">
            <v>No radicada</v>
          </cell>
          <cell r="Y329">
            <v>14140</v>
          </cell>
          <cell r="Z329">
            <v>14140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I329" t="str">
            <v>PAIWEB: Se realiza devolución de factura, vacuna no seencuentra registrada en PAIWEB 2.0, favor reportar para continuar con el tramite de pago LUISA MORA</v>
          </cell>
          <cell r="AK329">
            <v>0</v>
          </cell>
          <cell r="AL329">
            <v>0</v>
          </cell>
          <cell r="AM329">
            <v>14140</v>
          </cell>
          <cell r="AN329" t="str">
            <v>DEVOLUCION</v>
          </cell>
          <cell r="AO329" t="str">
            <v>MIGRACION: PAIWEB: Se realiza devolución de factura, vacuna no seencuentra registrada en PAIWEB 2.0, favor reportar para continuar con el tramite de pago LUISA MORA</v>
          </cell>
          <cell r="AP329" t="str">
            <v>PAIWEB</v>
          </cell>
          <cell r="AR329" t="str">
            <v>Ambulatorio</v>
          </cell>
          <cell r="AT329">
            <v>0</v>
          </cell>
          <cell r="AU329">
            <v>14140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0</v>
          </cell>
          <cell r="BD329">
            <v>0</v>
          </cell>
          <cell r="BH329">
            <v>0</v>
          </cell>
        </row>
        <row r="330">
          <cell r="E330" t="str">
            <v>FVE59169</v>
          </cell>
          <cell r="F330" t="str">
            <v>805027338_FVE59169</v>
          </cell>
          <cell r="G330">
            <v>45007</v>
          </cell>
          <cell r="H330">
            <v>45007</v>
          </cell>
          <cell r="I330">
            <v>14140</v>
          </cell>
          <cell r="J330">
            <v>14140</v>
          </cell>
          <cell r="L330" t="str">
            <v>Factura devuelta</v>
          </cell>
          <cell r="M330">
            <v>0</v>
          </cell>
          <cell r="R330" t="str">
            <v>Para cargar RIPS o soportes</v>
          </cell>
          <cell r="S330">
            <v>44981</v>
          </cell>
          <cell r="W330" t="str">
            <v>No radicada</v>
          </cell>
          <cell r="X330" t="str">
            <v>No radicada</v>
          </cell>
          <cell r="Y330">
            <v>14140</v>
          </cell>
          <cell r="Z330">
            <v>14140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I330" t="str">
            <v>PAIWEB: Se realiza devolución de factura, vacuna no seencuentra registrada en PAIWEB 2.0, favor reportar para continuar con el tramite de pago LUISA MORA</v>
          </cell>
          <cell r="AK330">
            <v>0</v>
          </cell>
          <cell r="AL330">
            <v>0</v>
          </cell>
          <cell r="AM330">
            <v>14140</v>
          </cell>
          <cell r="AN330" t="str">
            <v>DEVOLUCION</v>
          </cell>
          <cell r="AO330" t="str">
            <v>MIGRACION: PAIWEB: Se realiza devolución de factura, vacuna no seencuentra registrada en PAIWEB 2.0, favor reportar para continuar con el tramite de pago LUISA MORA</v>
          </cell>
          <cell r="AP330" t="str">
            <v>PAIWEB</v>
          </cell>
          <cell r="AR330" t="str">
            <v>Ambulatorio</v>
          </cell>
          <cell r="AT330">
            <v>0</v>
          </cell>
          <cell r="AU330">
            <v>14140</v>
          </cell>
          <cell r="AV330">
            <v>0</v>
          </cell>
          <cell r="AW330">
            <v>0</v>
          </cell>
          <cell r="AX330">
            <v>0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0</v>
          </cell>
          <cell r="BD330">
            <v>0</v>
          </cell>
          <cell r="BH330">
            <v>0</v>
          </cell>
        </row>
        <row r="331">
          <cell r="E331" t="str">
            <v>FVE77306</v>
          </cell>
          <cell r="F331" t="str">
            <v>805027338_FVE77306</v>
          </cell>
          <cell r="G331">
            <v>45602</v>
          </cell>
          <cell r="H331">
            <v>45602</v>
          </cell>
          <cell r="I331">
            <v>10573</v>
          </cell>
          <cell r="J331">
            <v>10573</v>
          </cell>
          <cell r="L331" t="str">
            <v>Factura devuelta</v>
          </cell>
          <cell r="M331">
            <v>0</v>
          </cell>
          <cell r="R331" t="str">
            <v>Para cargar RIPS o soportes</v>
          </cell>
          <cell r="S331">
            <v>45336</v>
          </cell>
          <cell r="W331" t="str">
            <v>No radicada</v>
          </cell>
          <cell r="X331" t="str">
            <v>No radicada</v>
          </cell>
          <cell r="Y331">
            <v>10573</v>
          </cell>
          <cell r="Z331">
            <v>10573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K331">
            <v>0</v>
          </cell>
          <cell r="AL331">
            <v>0</v>
          </cell>
          <cell r="AM331">
            <v>10573</v>
          </cell>
          <cell r="AN331" t="str">
            <v>DEVOLUCION</v>
          </cell>
          <cell r="AO331" t="str">
            <v>Se realiza devolución de factura, paciente CC 66994989 - GLADYS NARANJO MORALES no corresponde a EPS COMFENALCO VALLE para la fecha de prestación, por lo cual no se reconoce el servicio 993120  - VACUNACIÓN COMBINADA CONTRA TÉTANOS Y DIFTERIA [Td] por valor de $10.573</v>
          </cell>
          <cell r="AP331" t="str">
            <v>AUTORIZACION</v>
          </cell>
          <cell r="AQ331" t="str">
            <v>Servicios ambulatorios</v>
          </cell>
          <cell r="AR331" t="str">
            <v>Ambulatorio</v>
          </cell>
          <cell r="AT331">
            <v>0</v>
          </cell>
          <cell r="AU331">
            <v>10573</v>
          </cell>
          <cell r="AV331">
            <v>0</v>
          </cell>
          <cell r="AW331">
            <v>0</v>
          </cell>
          <cell r="AX331">
            <v>0</v>
          </cell>
          <cell r="AY331">
            <v>0</v>
          </cell>
          <cell r="AZ331">
            <v>0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H331">
            <v>0</v>
          </cell>
        </row>
        <row r="332">
          <cell r="E332" t="str">
            <v>FVE56691</v>
          </cell>
          <cell r="F332" t="str">
            <v>805027338_FVE56691</v>
          </cell>
          <cell r="G332">
            <v>45007</v>
          </cell>
          <cell r="H332">
            <v>45007</v>
          </cell>
          <cell r="I332">
            <v>9435</v>
          </cell>
          <cell r="J332">
            <v>9435</v>
          </cell>
          <cell r="L332" t="str">
            <v>Factura devuelta</v>
          </cell>
          <cell r="M332">
            <v>0</v>
          </cell>
          <cell r="R332" t="str">
            <v>Para cargar RIPS o soportes</v>
          </cell>
          <cell r="S332">
            <v>44944</v>
          </cell>
          <cell r="W332" t="str">
            <v>No radicada</v>
          </cell>
          <cell r="X332" t="str">
            <v>No radicada</v>
          </cell>
          <cell r="Y332">
            <v>9435</v>
          </cell>
          <cell r="Z332">
            <v>9435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I332" t="str">
            <v>PAIWEB: Se realiza devolución de factura, vacuna no seencuentra registrada en PAIWEB 2.0, favor reportar para continuar con el tramite de pago LUISA MORA</v>
          </cell>
          <cell r="AK332">
            <v>0</v>
          </cell>
          <cell r="AL332">
            <v>0</v>
          </cell>
          <cell r="AM332">
            <v>9435</v>
          </cell>
          <cell r="AN332" t="str">
            <v>DEVOLUCION</v>
          </cell>
          <cell r="AO332" t="str">
            <v>MIGRACION: PAIWEB: Se realiza devolución de factura, vacuna no seencuentra registrada en PAIWEB 2.0, favor reportar para continuar con el tramite de pago LUISA MORA</v>
          </cell>
          <cell r="AP332" t="str">
            <v>PAIWEB</v>
          </cell>
          <cell r="AR332" t="str">
            <v>Ambulatorio</v>
          </cell>
          <cell r="AT332">
            <v>0</v>
          </cell>
          <cell r="AU332">
            <v>9435</v>
          </cell>
          <cell r="AV332">
            <v>0</v>
          </cell>
          <cell r="AW332">
            <v>0</v>
          </cell>
          <cell r="AX332">
            <v>0</v>
          </cell>
          <cell r="AY332">
            <v>0</v>
          </cell>
          <cell r="AZ332">
            <v>0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H332">
            <v>0</v>
          </cell>
        </row>
        <row r="333">
          <cell r="E333" t="str">
            <v>FVE57131</v>
          </cell>
          <cell r="F333" t="str">
            <v>805027338_FVE57131</v>
          </cell>
          <cell r="G333">
            <v>45007</v>
          </cell>
          <cell r="H333">
            <v>45007</v>
          </cell>
          <cell r="I333">
            <v>9435</v>
          </cell>
          <cell r="J333">
            <v>9435</v>
          </cell>
          <cell r="L333" t="str">
            <v>Factura devuelta</v>
          </cell>
          <cell r="M333">
            <v>0</v>
          </cell>
          <cell r="R333" t="str">
            <v>Para cargar RIPS o soportes</v>
          </cell>
          <cell r="S333">
            <v>44949</v>
          </cell>
          <cell r="W333" t="str">
            <v>No radicada</v>
          </cell>
          <cell r="X333" t="str">
            <v>No radicada</v>
          </cell>
          <cell r="Y333">
            <v>9435</v>
          </cell>
          <cell r="Z333">
            <v>9435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I333" t="str">
            <v>PAIWEB: Se realiza devolución de factura, vacuna no seencuentra registrada en PAIWEB 2.0, favor reportar para continuar con el tramite de pago LUISA MORA</v>
          </cell>
          <cell r="AK333">
            <v>0</v>
          </cell>
          <cell r="AL333">
            <v>0</v>
          </cell>
          <cell r="AM333">
            <v>9435</v>
          </cell>
          <cell r="AN333" t="str">
            <v>DEVOLUCION</v>
          </cell>
          <cell r="AO333" t="str">
            <v>MIGRACION: PAIWEB: Se realiza devolución de factura, vacuna no seencuentra registrada en PAIWEB 2.0, favor reportar para continuar con el tramite de pago LUISA MORA</v>
          </cell>
          <cell r="AP333" t="str">
            <v>PAIWEB</v>
          </cell>
          <cell r="AR333" t="str">
            <v>Ambulatorio</v>
          </cell>
          <cell r="AT333">
            <v>0</v>
          </cell>
          <cell r="AU333">
            <v>9435</v>
          </cell>
          <cell r="AV333">
            <v>0</v>
          </cell>
          <cell r="AW333">
            <v>0</v>
          </cell>
          <cell r="AX333">
            <v>0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H333">
            <v>0</v>
          </cell>
        </row>
        <row r="334">
          <cell r="E334" t="str">
            <v>FVE57193</v>
          </cell>
          <cell r="F334" t="str">
            <v>805027338_FVE57193</v>
          </cell>
          <cell r="G334">
            <v>45007</v>
          </cell>
          <cell r="H334">
            <v>45007</v>
          </cell>
          <cell r="I334">
            <v>9435</v>
          </cell>
          <cell r="J334">
            <v>9435</v>
          </cell>
          <cell r="L334" t="str">
            <v>Factura devuelta</v>
          </cell>
          <cell r="M334">
            <v>0</v>
          </cell>
          <cell r="R334" t="str">
            <v>Para cargar RIPS o soportes</v>
          </cell>
          <cell r="S334">
            <v>44950</v>
          </cell>
          <cell r="W334" t="str">
            <v>No radicada</v>
          </cell>
          <cell r="X334" t="str">
            <v>No radicada</v>
          </cell>
          <cell r="Y334">
            <v>9435</v>
          </cell>
          <cell r="Z334">
            <v>9435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I334" t="str">
            <v>PAIWEB: Se realiza devolución de factura, vacuna no seencuentra registrada en PAIWEB 2.0, favor reportar para continuar con el tramite de pago LUISA MORA</v>
          </cell>
          <cell r="AK334">
            <v>0</v>
          </cell>
          <cell r="AL334">
            <v>0</v>
          </cell>
          <cell r="AM334">
            <v>9435</v>
          </cell>
          <cell r="AN334" t="str">
            <v>DEVOLUCION</v>
          </cell>
          <cell r="AO334" t="str">
            <v>MIGRACION: PAIWEB: Se realiza devolución de factura, vacuna no seencuentra registrada en PAIWEB 2.0, favor reportar para continuar con el tramite de pago LUISA MORA</v>
          </cell>
          <cell r="AP334" t="str">
            <v>PAIWEB</v>
          </cell>
          <cell r="AR334" t="str">
            <v>Ambulatorio</v>
          </cell>
          <cell r="AT334">
            <v>0</v>
          </cell>
          <cell r="AU334">
            <v>9435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AZ334">
            <v>0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H334">
            <v>0</v>
          </cell>
        </row>
        <row r="335">
          <cell r="E335" t="str">
            <v>FVE57209</v>
          </cell>
          <cell r="F335" t="str">
            <v>805027338_FVE57209</v>
          </cell>
          <cell r="G335">
            <v>45007</v>
          </cell>
          <cell r="H335">
            <v>45007</v>
          </cell>
          <cell r="I335">
            <v>9435</v>
          </cell>
          <cell r="J335">
            <v>9435</v>
          </cell>
          <cell r="L335" t="str">
            <v>Factura devuelta</v>
          </cell>
          <cell r="M335">
            <v>0</v>
          </cell>
          <cell r="R335" t="str">
            <v>Para cargar RIPS o soportes</v>
          </cell>
          <cell r="S335">
            <v>44950</v>
          </cell>
          <cell r="W335" t="str">
            <v>No radicada</v>
          </cell>
          <cell r="X335" t="str">
            <v>No radicada</v>
          </cell>
          <cell r="Y335">
            <v>9435</v>
          </cell>
          <cell r="Z335">
            <v>9435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I335" t="str">
            <v>PAIWEB: Se realiza devolución de factura, vacuna no seencuentra registrada en PAIWEB 2.0, favor reportar para continuar con el tramite de pago LUISA MORA</v>
          </cell>
          <cell r="AK335">
            <v>0</v>
          </cell>
          <cell r="AL335">
            <v>0</v>
          </cell>
          <cell r="AM335">
            <v>9435</v>
          </cell>
          <cell r="AN335" t="str">
            <v>DEVOLUCION</v>
          </cell>
          <cell r="AO335" t="str">
            <v>MIGRACION: PAIWEB: Se realiza devolución de factura, vacuna no seencuentra registrada en PAIWEB 2.0, favor reportar para continuar con el tramite de pago LUISA MORA</v>
          </cell>
          <cell r="AP335" t="str">
            <v>PAIWEB</v>
          </cell>
          <cell r="AR335" t="str">
            <v>Ambulatorio</v>
          </cell>
          <cell r="AT335">
            <v>0</v>
          </cell>
          <cell r="AU335">
            <v>9435</v>
          </cell>
          <cell r="AV335">
            <v>0</v>
          </cell>
          <cell r="AW335">
            <v>0</v>
          </cell>
          <cell r="AX335">
            <v>0</v>
          </cell>
          <cell r="AY335">
            <v>0</v>
          </cell>
          <cell r="AZ335">
            <v>0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H335">
            <v>0</v>
          </cell>
        </row>
        <row r="336">
          <cell r="E336" t="str">
            <v>FVE57232</v>
          </cell>
          <cell r="F336" t="str">
            <v>805027338_FVE57232</v>
          </cell>
          <cell r="G336">
            <v>45007</v>
          </cell>
          <cell r="H336">
            <v>45007</v>
          </cell>
          <cell r="I336">
            <v>9435</v>
          </cell>
          <cell r="J336">
            <v>9435</v>
          </cell>
          <cell r="L336" t="str">
            <v>Factura devuelta</v>
          </cell>
          <cell r="M336">
            <v>0</v>
          </cell>
          <cell r="R336" t="str">
            <v>Para cargar RIPS o soportes</v>
          </cell>
          <cell r="S336">
            <v>44950</v>
          </cell>
          <cell r="W336" t="str">
            <v>No radicada</v>
          </cell>
          <cell r="X336" t="str">
            <v>No radicada</v>
          </cell>
          <cell r="Y336">
            <v>9435</v>
          </cell>
          <cell r="Z336">
            <v>9435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I336" t="str">
            <v>PAIWEB: Se realiza devolución de factura, vacuna no seencuentra registrada en PAIWEB 2.0, favor reportar para continuar con el tramite de pago LUISA MORA</v>
          </cell>
          <cell r="AK336">
            <v>0</v>
          </cell>
          <cell r="AL336">
            <v>0</v>
          </cell>
          <cell r="AM336">
            <v>9435</v>
          </cell>
          <cell r="AN336" t="str">
            <v>DEVOLUCION</v>
          </cell>
          <cell r="AO336" t="str">
            <v>MIGRACION: PAIWEB: Se realiza devolución de factura, vacuna no seencuentra registrada en PAIWEB 2.0, favor reportar para continuar con el tramite de pago LUISA MORA</v>
          </cell>
          <cell r="AP336" t="str">
            <v>PAIWEB</v>
          </cell>
          <cell r="AR336" t="str">
            <v>Ambulatorio</v>
          </cell>
          <cell r="AT336">
            <v>0</v>
          </cell>
          <cell r="AU336">
            <v>9435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AZ336">
            <v>0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H336">
            <v>0</v>
          </cell>
        </row>
        <row r="337">
          <cell r="E337" t="str">
            <v>FVE57262</v>
          </cell>
          <cell r="F337" t="str">
            <v>805027338_FVE57262</v>
          </cell>
          <cell r="G337">
            <v>45007</v>
          </cell>
          <cell r="H337">
            <v>45007</v>
          </cell>
          <cell r="I337">
            <v>9435</v>
          </cell>
          <cell r="J337">
            <v>9435</v>
          </cell>
          <cell r="L337" t="str">
            <v>Factura devuelta</v>
          </cell>
          <cell r="M337">
            <v>0</v>
          </cell>
          <cell r="R337" t="str">
            <v>Para cargar RIPS o soportes</v>
          </cell>
          <cell r="S337">
            <v>44950</v>
          </cell>
          <cell r="W337" t="str">
            <v>No radicada</v>
          </cell>
          <cell r="X337" t="str">
            <v>No radicada</v>
          </cell>
          <cell r="Y337">
            <v>9435</v>
          </cell>
          <cell r="Z337">
            <v>9435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I337" t="str">
            <v>PAIWEB: Se realiza devolución de factura, vacuna no seencuentra registrada en PAIWEB 2.0, favor reportar para continuar con el tramite de pago LUISA MORA</v>
          </cell>
          <cell r="AK337">
            <v>0</v>
          </cell>
          <cell r="AL337">
            <v>0</v>
          </cell>
          <cell r="AM337">
            <v>9435</v>
          </cell>
          <cell r="AN337" t="str">
            <v>DEVOLUCION</v>
          </cell>
          <cell r="AO337" t="str">
            <v>MIGRACION: PAIWEB: Se realiza devolución de factura, vacuna no seencuentra registrada en PAIWEB 2.0, favor reportar para continuar con el tramite de pago LUISA MORA</v>
          </cell>
          <cell r="AP337" t="str">
            <v>PAIWEB</v>
          </cell>
          <cell r="AR337" t="str">
            <v>Ambulatorio</v>
          </cell>
          <cell r="AT337">
            <v>0</v>
          </cell>
          <cell r="AU337">
            <v>9435</v>
          </cell>
          <cell r="AV337">
            <v>0</v>
          </cell>
          <cell r="AW337">
            <v>0</v>
          </cell>
          <cell r="AX337">
            <v>0</v>
          </cell>
          <cell r="AY337">
            <v>0</v>
          </cell>
          <cell r="AZ337">
            <v>0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H337">
            <v>0</v>
          </cell>
        </row>
        <row r="338">
          <cell r="E338" t="str">
            <v>FVE57268</v>
          </cell>
          <cell r="F338" t="str">
            <v>805027338_FVE57268</v>
          </cell>
          <cell r="G338">
            <v>45007</v>
          </cell>
          <cell r="H338">
            <v>45007</v>
          </cell>
          <cell r="I338">
            <v>9435</v>
          </cell>
          <cell r="J338">
            <v>9435</v>
          </cell>
          <cell r="L338" t="str">
            <v>Factura devuelta</v>
          </cell>
          <cell r="M338">
            <v>0</v>
          </cell>
          <cell r="R338" t="str">
            <v>Para cargar RIPS o soportes</v>
          </cell>
          <cell r="S338">
            <v>44950</v>
          </cell>
          <cell r="W338" t="str">
            <v>No radicada</v>
          </cell>
          <cell r="X338" t="str">
            <v>No radicada</v>
          </cell>
          <cell r="Y338">
            <v>9435</v>
          </cell>
          <cell r="Z338">
            <v>9435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I338" t="str">
            <v>PAIWEB: Se realiza devolución de factura, vacuna no seencuentra registrada en PAIWEB 2.0, favor reportar para continuar con el tramite de pago LUISA MORA</v>
          </cell>
          <cell r="AK338">
            <v>0</v>
          </cell>
          <cell r="AL338">
            <v>0</v>
          </cell>
          <cell r="AM338">
            <v>9435</v>
          </cell>
          <cell r="AN338" t="str">
            <v>DEVOLUCION</v>
          </cell>
          <cell r="AO338" t="str">
            <v>MIGRACION: PAIWEB: Se realiza devolución de factura, vacuna no seencuentra registrada en PAIWEB 2.0, favor reportar para continuar con el tramite de pago LUISA MORA</v>
          </cell>
          <cell r="AP338" t="str">
            <v>PAIWEB</v>
          </cell>
          <cell r="AR338" t="str">
            <v>Ambulatorio</v>
          </cell>
          <cell r="AT338">
            <v>0</v>
          </cell>
          <cell r="AU338">
            <v>9435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H338">
            <v>0</v>
          </cell>
        </row>
        <row r="339">
          <cell r="E339" t="str">
            <v>FVE57273</v>
          </cell>
          <cell r="F339" t="str">
            <v>805027338_FVE57273</v>
          </cell>
          <cell r="G339">
            <v>45007</v>
          </cell>
          <cell r="H339">
            <v>45007</v>
          </cell>
          <cell r="I339">
            <v>9435</v>
          </cell>
          <cell r="J339">
            <v>9435</v>
          </cell>
          <cell r="L339" t="str">
            <v>Factura devuelta</v>
          </cell>
          <cell r="M339">
            <v>0</v>
          </cell>
          <cell r="R339" t="str">
            <v>Para cargar RIPS o soportes</v>
          </cell>
          <cell r="S339">
            <v>44950</v>
          </cell>
          <cell r="W339" t="str">
            <v>No radicada</v>
          </cell>
          <cell r="X339" t="str">
            <v>No radicada</v>
          </cell>
          <cell r="Y339">
            <v>9435</v>
          </cell>
          <cell r="Z339">
            <v>9435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I339" t="str">
            <v>PAIWEB: Se realiza devolución de factura, vacuna no seencuentra registrada en PAIWEB 2.0, favor reportar para continuar con el tramite de pago LUISA MORA</v>
          </cell>
          <cell r="AK339">
            <v>0</v>
          </cell>
          <cell r="AL339">
            <v>0</v>
          </cell>
          <cell r="AM339">
            <v>9435</v>
          </cell>
          <cell r="AN339" t="str">
            <v>DEVOLUCION</v>
          </cell>
          <cell r="AO339" t="str">
            <v>MIGRACION: PAIWEB: Se realiza devolución de factura, vacuna no seencuentra registrada en PAIWEB 2.0, favor reportar para continuar con el tramite de pago LUISA MORA</v>
          </cell>
          <cell r="AP339" t="str">
            <v>PAIWEB</v>
          </cell>
          <cell r="AR339" t="str">
            <v>Ambulatorio</v>
          </cell>
          <cell r="AT339">
            <v>0</v>
          </cell>
          <cell r="AU339">
            <v>9435</v>
          </cell>
          <cell r="AV339">
            <v>0</v>
          </cell>
          <cell r="AW339">
            <v>0</v>
          </cell>
          <cell r="AX339">
            <v>0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0</v>
          </cell>
          <cell r="BD339">
            <v>0</v>
          </cell>
          <cell r="BH339">
            <v>0</v>
          </cell>
        </row>
        <row r="340">
          <cell r="E340" t="str">
            <v>FVE57292</v>
          </cell>
          <cell r="F340" t="str">
            <v>805027338_FVE57292</v>
          </cell>
          <cell r="G340">
            <v>45007</v>
          </cell>
          <cell r="H340">
            <v>45007</v>
          </cell>
          <cell r="I340">
            <v>9435</v>
          </cell>
          <cell r="J340">
            <v>9435</v>
          </cell>
          <cell r="L340" t="str">
            <v>Factura devuelta</v>
          </cell>
          <cell r="M340">
            <v>0</v>
          </cell>
          <cell r="R340" t="str">
            <v>Para cargar RIPS o soportes</v>
          </cell>
          <cell r="S340">
            <v>44951</v>
          </cell>
          <cell r="W340" t="str">
            <v>No radicada</v>
          </cell>
          <cell r="X340" t="str">
            <v>No radicada</v>
          </cell>
          <cell r="Y340">
            <v>9435</v>
          </cell>
          <cell r="Z340">
            <v>9435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E340">
            <v>0</v>
          </cell>
          <cell r="AF340">
            <v>0</v>
          </cell>
          <cell r="AI340" t="str">
            <v>PAIWEB: Se realiza devolución de factura, vacuna no seencuentra registrada en PAIWEB 2.0, favor reportar para continuar con el tramite de pago LUISA MORA</v>
          </cell>
          <cell r="AK340">
            <v>0</v>
          </cell>
          <cell r="AL340">
            <v>0</v>
          </cell>
          <cell r="AM340">
            <v>9435</v>
          </cell>
          <cell r="AN340" t="str">
            <v>DEVOLUCION</v>
          </cell>
          <cell r="AO340" t="str">
            <v>MIGRACION: PAIWEB: Se realiza devolución de factura, vacuna no seencuentra registrada en PAIWEB 2.0, favor reportar para continuar con el tramite de pago LUISA MORA</v>
          </cell>
          <cell r="AP340" t="str">
            <v>PAIWEB</v>
          </cell>
          <cell r="AR340" t="str">
            <v>Ambulatorio</v>
          </cell>
          <cell r="AT340">
            <v>0</v>
          </cell>
          <cell r="AU340">
            <v>9435</v>
          </cell>
          <cell r="AV340">
            <v>0</v>
          </cell>
          <cell r="AW340">
            <v>0</v>
          </cell>
          <cell r="AX340">
            <v>0</v>
          </cell>
          <cell r="AY340">
            <v>0</v>
          </cell>
          <cell r="AZ340">
            <v>0</v>
          </cell>
          <cell r="BA340">
            <v>0</v>
          </cell>
          <cell r="BB340">
            <v>0</v>
          </cell>
          <cell r="BC340">
            <v>0</v>
          </cell>
          <cell r="BD340">
            <v>0</v>
          </cell>
          <cell r="BH340">
            <v>0</v>
          </cell>
        </row>
        <row r="341">
          <cell r="E341" t="str">
            <v>FVE57313</v>
          </cell>
          <cell r="F341" t="str">
            <v>805027338_FVE57313</v>
          </cell>
          <cell r="G341">
            <v>45007</v>
          </cell>
          <cell r="H341">
            <v>45007</v>
          </cell>
          <cell r="I341">
            <v>9435</v>
          </cell>
          <cell r="J341">
            <v>9435</v>
          </cell>
          <cell r="L341" t="str">
            <v>Factura devuelta</v>
          </cell>
          <cell r="M341">
            <v>0</v>
          </cell>
          <cell r="R341" t="str">
            <v>Para cargar RIPS o soportes</v>
          </cell>
          <cell r="S341">
            <v>44951</v>
          </cell>
          <cell r="W341" t="str">
            <v>No radicada</v>
          </cell>
          <cell r="X341" t="str">
            <v>No radicada</v>
          </cell>
          <cell r="Y341">
            <v>9435</v>
          </cell>
          <cell r="Z341">
            <v>9435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I341" t="str">
            <v>PAIWEB: Se realiza devolución de factura, vacuna no seencuentra registrada en PAIWEB 2.0, favor reportar para continuar con el tramite de pago LUISA MORA</v>
          </cell>
          <cell r="AK341">
            <v>0</v>
          </cell>
          <cell r="AL341">
            <v>0</v>
          </cell>
          <cell r="AM341">
            <v>9435</v>
          </cell>
          <cell r="AN341" t="str">
            <v>DEVOLUCION</v>
          </cell>
          <cell r="AO341" t="str">
            <v>MIGRACION: PAIWEB: Se realiza devolución de factura, vacuna no seencuentra registrada en PAIWEB 2.0, favor reportar para continuar con el tramite de pago LUISA MORA</v>
          </cell>
          <cell r="AP341" t="str">
            <v>PAIWEB</v>
          </cell>
          <cell r="AR341" t="str">
            <v>Ambulatorio</v>
          </cell>
          <cell r="AT341">
            <v>0</v>
          </cell>
          <cell r="AU341">
            <v>9435</v>
          </cell>
          <cell r="AV341">
            <v>0</v>
          </cell>
          <cell r="AW341">
            <v>0</v>
          </cell>
          <cell r="AX341">
            <v>0</v>
          </cell>
          <cell r="AY341">
            <v>0</v>
          </cell>
          <cell r="AZ341">
            <v>0</v>
          </cell>
          <cell r="BA341">
            <v>0</v>
          </cell>
          <cell r="BB341">
            <v>0</v>
          </cell>
          <cell r="BC341">
            <v>0</v>
          </cell>
          <cell r="BD341">
            <v>0</v>
          </cell>
          <cell r="BH341">
            <v>0</v>
          </cell>
        </row>
        <row r="342">
          <cell r="E342" t="str">
            <v>FVE57325</v>
          </cell>
          <cell r="F342" t="str">
            <v>805027338_FVE57325</v>
          </cell>
          <cell r="G342">
            <v>45007</v>
          </cell>
          <cell r="H342">
            <v>45007</v>
          </cell>
          <cell r="I342">
            <v>9435</v>
          </cell>
          <cell r="J342">
            <v>9435</v>
          </cell>
          <cell r="L342" t="str">
            <v>Factura devuelta</v>
          </cell>
          <cell r="M342">
            <v>0</v>
          </cell>
          <cell r="R342" t="str">
            <v>Para cargar RIPS o soportes</v>
          </cell>
          <cell r="S342">
            <v>44951</v>
          </cell>
          <cell r="W342" t="str">
            <v>No radicada</v>
          </cell>
          <cell r="X342" t="str">
            <v>No radicada</v>
          </cell>
          <cell r="Y342">
            <v>9435</v>
          </cell>
          <cell r="Z342">
            <v>9435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I342" t="str">
            <v>PAIWEB: Se realiza devolucion de factura, vacuna no se encuentra registrada en PAIWEB 2.0, Favor realizar el reporte par a continuar con el tramite de pago. LUISA MORA</v>
          </cell>
          <cell r="AK342">
            <v>0</v>
          </cell>
          <cell r="AL342">
            <v>0</v>
          </cell>
          <cell r="AM342">
            <v>9435</v>
          </cell>
          <cell r="AN342" t="str">
            <v>DEVOLUCION</v>
          </cell>
          <cell r="AO342" t="str">
            <v>MIGRACION: PAIWEB: Se realiza devolucion de factura, vacuna no se encuentra registrada en PAIWEB 2.0, Favor realizar el reporte par a continuar con el tramite de pago. LUISA MORA</v>
          </cell>
          <cell r="AP342" t="str">
            <v>PAIWEB</v>
          </cell>
          <cell r="AR342" t="str">
            <v>Ambulatorio</v>
          </cell>
          <cell r="AT342">
            <v>0</v>
          </cell>
          <cell r="AU342">
            <v>9435</v>
          </cell>
          <cell r="AV342">
            <v>0</v>
          </cell>
          <cell r="AW342">
            <v>0</v>
          </cell>
          <cell r="AX342">
            <v>0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0</v>
          </cell>
          <cell r="BD342">
            <v>0</v>
          </cell>
          <cell r="BH342">
            <v>0</v>
          </cell>
        </row>
        <row r="343">
          <cell r="E343" t="str">
            <v>FVE57328</v>
          </cell>
          <cell r="F343" t="str">
            <v>805027338_FVE57328</v>
          </cell>
          <cell r="G343">
            <v>45007</v>
          </cell>
          <cell r="H343">
            <v>45007</v>
          </cell>
          <cell r="I343">
            <v>9435</v>
          </cell>
          <cell r="J343">
            <v>9435</v>
          </cell>
          <cell r="L343" t="str">
            <v>Factura devuelta</v>
          </cell>
          <cell r="M343">
            <v>0</v>
          </cell>
          <cell r="R343" t="str">
            <v>Para cargar RIPS o soportes</v>
          </cell>
          <cell r="S343">
            <v>44951</v>
          </cell>
          <cell r="W343" t="str">
            <v>No radicada</v>
          </cell>
          <cell r="X343" t="str">
            <v>No radicada</v>
          </cell>
          <cell r="Y343">
            <v>9435</v>
          </cell>
          <cell r="Z343">
            <v>9435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I343" t="str">
            <v>PAIWEB: Se realiza devolución de factura, vacuna no seencuentra registrada en PAIWEB 2.0, favor reportar para continuar con el tramite de pago LUISA MORA</v>
          </cell>
          <cell r="AK343">
            <v>0</v>
          </cell>
          <cell r="AL343">
            <v>0</v>
          </cell>
          <cell r="AM343">
            <v>9435</v>
          </cell>
          <cell r="AN343" t="str">
            <v>DEVOLUCION</v>
          </cell>
          <cell r="AO343" t="str">
            <v>MIGRACION: PAIWEB: Se realiza devolución de factura, vacuna no seencuentra registrada en PAIWEB 2.0, favor reportar para continuar con el tramite de pago LUISA MORA</v>
          </cell>
          <cell r="AP343" t="str">
            <v>PAIWEB</v>
          </cell>
          <cell r="AR343" t="str">
            <v>Ambulatorio</v>
          </cell>
          <cell r="AT343">
            <v>0</v>
          </cell>
          <cell r="AU343">
            <v>9435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0</v>
          </cell>
          <cell r="BD343">
            <v>0</v>
          </cell>
          <cell r="BH343">
            <v>0</v>
          </cell>
        </row>
        <row r="344">
          <cell r="E344" t="str">
            <v>FVE57345</v>
          </cell>
          <cell r="F344" t="str">
            <v>805027338_FVE57345</v>
          </cell>
          <cell r="G344">
            <v>45007</v>
          </cell>
          <cell r="H344">
            <v>45007</v>
          </cell>
          <cell r="I344">
            <v>9435</v>
          </cell>
          <cell r="J344">
            <v>9435</v>
          </cell>
          <cell r="L344" t="str">
            <v>Factura devuelta</v>
          </cell>
          <cell r="M344">
            <v>0</v>
          </cell>
          <cell r="R344" t="str">
            <v>Para cargar RIPS o soportes</v>
          </cell>
          <cell r="S344">
            <v>44951</v>
          </cell>
          <cell r="W344" t="str">
            <v>No radicada</v>
          </cell>
          <cell r="X344" t="str">
            <v>No radicada</v>
          </cell>
          <cell r="Y344">
            <v>9435</v>
          </cell>
          <cell r="Z344">
            <v>9435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I344" t="str">
            <v>PAIWEB: Se realiza devolución de factura, vacuna no seencuentra registrada en PAIWEB 2.0, favor reportar para continuar con el tramite de pago LUISA MORA</v>
          </cell>
          <cell r="AK344">
            <v>0</v>
          </cell>
          <cell r="AL344">
            <v>0</v>
          </cell>
          <cell r="AM344">
            <v>9435</v>
          </cell>
          <cell r="AN344" t="str">
            <v>DEVOLUCION</v>
          </cell>
          <cell r="AO344" t="str">
            <v>MIGRACION: PAIWEB: Se realiza devolución de factura, vacuna no seencuentra registrada en PAIWEB 2.0, favor reportar para continuar con el tramite de pago LUISA MORA</v>
          </cell>
          <cell r="AP344" t="str">
            <v>PAIWEB</v>
          </cell>
          <cell r="AR344" t="str">
            <v>Ambulatorio</v>
          </cell>
          <cell r="AT344">
            <v>0</v>
          </cell>
          <cell r="AU344">
            <v>9435</v>
          </cell>
          <cell r="AV344">
            <v>0</v>
          </cell>
          <cell r="AW344">
            <v>0</v>
          </cell>
          <cell r="AX344">
            <v>0</v>
          </cell>
          <cell r="AY344">
            <v>0</v>
          </cell>
          <cell r="AZ344">
            <v>0</v>
          </cell>
          <cell r="BA344">
            <v>0</v>
          </cell>
          <cell r="BB344">
            <v>0</v>
          </cell>
          <cell r="BC344">
            <v>0</v>
          </cell>
          <cell r="BD344">
            <v>0</v>
          </cell>
          <cell r="BH344">
            <v>0</v>
          </cell>
        </row>
        <row r="345">
          <cell r="E345" t="str">
            <v>FVE57351</v>
          </cell>
          <cell r="F345" t="str">
            <v>805027338_FVE57351</v>
          </cell>
          <cell r="G345">
            <v>45007</v>
          </cell>
          <cell r="H345">
            <v>45007</v>
          </cell>
          <cell r="I345">
            <v>9435</v>
          </cell>
          <cell r="J345">
            <v>9435</v>
          </cell>
          <cell r="L345" t="str">
            <v>Factura devuelta</v>
          </cell>
          <cell r="M345">
            <v>0</v>
          </cell>
          <cell r="R345" t="str">
            <v>Para cargar RIPS o soportes</v>
          </cell>
          <cell r="S345">
            <v>44951</v>
          </cell>
          <cell r="W345" t="str">
            <v>No radicada</v>
          </cell>
          <cell r="X345" t="str">
            <v>No radicada</v>
          </cell>
          <cell r="Y345">
            <v>9435</v>
          </cell>
          <cell r="Z345">
            <v>9435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I345" t="str">
            <v>PAIWEB: Se realiza devolución de factura, vacuna no seencuentra registrada en PAIWEB 2.0, favor reportar para continuar con el tramite de pago LUISA MORA</v>
          </cell>
          <cell r="AK345">
            <v>0</v>
          </cell>
          <cell r="AL345">
            <v>0</v>
          </cell>
          <cell r="AM345">
            <v>9435</v>
          </cell>
          <cell r="AN345" t="str">
            <v>DEVOLUCION</v>
          </cell>
          <cell r="AO345" t="str">
            <v>MIGRACION: PAIWEB: Se realiza devolución de factura, vacuna no seencuentra registrada en PAIWEB 2.0, favor reportar para continuar con el tramite de pago LUISA MORA</v>
          </cell>
          <cell r="AP345" t="str">
            <v>PAIWEB</v>
          </cell>
          <cell r="AR345" t="str">
            <v>Ambulatorio</v>
          </cell>
          <cell r="AT345">
            <v>0</v>
          </cell>
          <cell r="AU345">
            <v>9435</v>
          </cell>
          <cell r="AV345">
            <v>0</v>
          </cell>
          <cell r="AW345">
            <v>0</v>
          </cell>
          <cell r="AX345">
            <v>0</v>
          </cell>
          <cell r="AY345">
            <v>0</v>
          </cell>
          <cell r="AZ345">
            <v>0</v>
          </cell>
          <cell r="BA345">
            <v>0</v>
          </cell>
          <cell r="BB345">
            <v>0</v>
          </cell>
          <cell r="BC345">
            <v>0</v>
          </cell>
          <cell r="BD345">
            <v>0</v>
          </cell>
          <cell r="BH345">
            <v>0</v>
          </cell>
        </row>
        <row r="346">
          <cell r="E346" t="str">
            <v>FVE57352</v>
          </cell>
          <cell r="F346" t="str">
            <v>805027338_FVE57352</v>
          </cell>
          <cell r="G346">
            <v>45007</v>
          </cell>
          <cell r="H346">
            <v>45007</v>
          </cell>
          <cell r="I346">
            <v>9435</v>
          </cell>
          <cell r="J346">
            <v>9435</v>
          </cell>
          <cell r="L346" t="str">
            <v>Factura devuelta</v>
          </cell>
          <cell r="M346">
            <v>0</v>
          </cell>
          <cell r="R346" t="str">
            <v>Para cargar RIPS o soportes</v>
          </cell>
          <cell r="S346">
            <v>44951</v>
          </cell>
          <cell r="W346" t="str">
            <v>No radicada</v>
          </cell>
          <cell r="X346" t="str">
            <v>No radicada</v>
          </cell>
          <cell r="Y346">
            <v>9435</v>
          </cell>
          <cell r="Z346">
            <v>9435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I346" t="str">
            <v>PAIWEB: Se realiza devolución de factura, vacuna no seencuentra registrada en PAIWEB 2.0, favor reportar para continuar con el tramite de pago LUISA MORA</v>
          </cell>
          <cell r="AK346">
            <v>0</v>
          </cell>
          <cell r="AL346">
            <v>0</v>
          </cell>
          <cell r="AM346">
            <v>9435</v>
          </cell>
          <cell r="AN346" t="str">
            <v>DEVOLUCION</v>
          </cell>
          <cell r="AO346" t="str">
            <v>MIGRACION: PAIWEB: Se realiza devolución de factura, vacuna no seencuentra registrada en PAIWEB 2.0, favor reportar para continuar con el tramite de pago LUISA MORA</v>
          </cell>
          <cell r="AP346" t="str">
            <v>PAIWEB</v>
          </cell>
          <cell r="AR346" t="str">
            <v>Ambulatorio</v>
          </cell>
          <cell r="AT346">
            <v>0</v>
          </cell>
          <cell r="AU346">
            <v>9435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AZ346">
            <v>0</v>
          </cell>
          <cell r="BA346">
            <v>0</v>
          </cell>
          <cell r="BB346">
            <v>0</v>
          </cell>
          <cell r="BC346">
            <v>0</v>
          </cell>
          <cell r="BD346">
            <v>0</v>
          </cell>
          <cell r="BH346">
            <v>0</v>
          </cell>
        </row>
        <row r="347">
          <cell r="E347" t="str">
            <v>FVE57354</v>
          </cell>
          <cell r="F347" t="str">
            <v>805027338_FVE57354</v>
          </cell>
          <cell r="G347">
            <v>45007</v>
          </cell>
          <cell r="H347">
            <v>45007</v>
          </cell>
          <cell r="I347">
            <v>9435</v>
          </cell>
          <cell r="J347">
            <v>9435</v>
          </cell>
          <cell r="L347" t="str">
            <v>Factura devuelta</v>
          </cell>
          <cell r="M347">
            <v>0</v>
          </cell>
          <cell r="R347" t="str">
            <v>Para cargar RIPS o soportes</v>
          </cell>
          <cell r="S347">
            <v>44951</v>
          </cell>
          <cell r="W347" t="str">
            <v>No radicada</v>
          </cell>
          <cell r="X347" t="str">
            <v>No radicada</v>
          </cell>
          <cell r="Y347">
            <v>9435</v>
          </cell>
          <cell r="Z347">
            <v>9435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I347" t="str">
            <v>PAIWEB: Se realiza devolución de factura, vacuna no seencuentra registrada en PAIWEB 2.0, favor reportar para continuar con el tramite de pago LUISA MORA</v>
          </cell>
          <cell r="AK347">
            <v>0</v>
          </cell>
          <cell r="AL347">
            <v>0</v>
          </cell>
          <cell r="AM347">
            <v>9435</v>
          </cell>
          <cell r="AN347" t="str">
            <v>DEVOLUCION</v>
          </cell>
          <cell r="AO347" t="str">
            <v>MIGRACION: PAIWEB: Se realiza devolución de factura, vacuna no seencuentra registrada en PAIWEB 2.0, favor reportar para continuar con el tramite de pago LUISA MORA</v>
          </cell>
          <cell r="AP347" t="str">
            <v>PAIWEB</v>
          </cell>
          <cell r="AR347" t="str">
            <v>Ambulatorio</v>
          </cell>
          <cell r="AT347">
            <v>0</v>
          </cell>
          <cell r="AU347">
            <v>9435</v>
          </cell>
          <cell r="AV347">
            <v>0</v>
          </cell>
          <cell r="AW347">
            <v>0</v>
          </cell>
          <cell r="AX347">
            <v>0</v>
          </cell>
          <cell r="AY347">
            <v>0</v>
          </cell>
          <cell r="AZ347">
            <v>0</v>
          </cell>
          <cell r="BA347">
            <v>0</v>
          </cell>
          <cell r="BB347">
            <v>0</v>
          </cell>
          <cell r="BC347">
            <v>0</v>
          </cell>
          <cell r="BD347">
            <v>0</v>
          </cell>
          <cell r="BH347">
            <v>0</v>
          </cell>
        </row>
        <row r="348">
          <cell r="E348" t="str">
            <v>FVE57383</v>
          </cell>
          <cell r="F348" t="str">
            <v>805027338_FVE57383</v>
          </cell>
          <cell r="G348">
            <v>45007</v>
          </cell>
          <cell r="H348">
            <v>45007</v>
          </cell>
          <cell r="I348">
            <v>9435</v>
          </cell>
          <cell r="J348">
            <v>9435</v>
          </cell>
          <cell r="L348" t="str">
            <v>Factura devuelta</v>
          </cell>
          <cell r="M348">
            <v>0</v>
          </cell>
          <cell r="R348" t="str">
            <v>Para cargar RIPS o soportes</v>
          </cell>
          <cell r="S348">
            <v>44951</v>
          </cell>
          <cell r="W348" t="str">
            <v>No radicada</v>
          </cell>
          <cell r="X348" t="str">
            <v>No radicada</v>
          </cell>
          <cell r="Y348">
            <v>9435</v>
          </cell>
          <cell r="Z348">
            <v>9435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I348" t="str">
            <v>PAIWEB: Se realiza devolución de factura, vacuna no seencuentra registrada en PAIWEB 2.0, favor reportar para continuar con el tramite de pago LUISA MORA</v>
          </cell>
          <cell r="AK348">
            <v>0</v>
          </cell>
          <cell r="AL348">
            <v>0</v>
          </cell>
          <cell r="AM348">
            <v>9435</v>
          </cell>
          <cell r="AN348" t="str">
            <v>DEVOLUCION</v>
          </cell>
          <cell r="AO348" t="str">
            <v>MIGRACION: PAIWEB: Se realiza devolución de factura, vacuna no seencuentra registrada en PAIWEB 2.0, favor reportar para continuar con el tramite de pago LUISA MORA</v>
          </cell>
          <cell r="AP348" t="str">
            <v>PAIWEB</v>
          </cell>
          <cell r="AR348" t="str">
            <v>Ambulatorio</v>
          </cell>
          <cell r="AT348">
            <v>0</v>
          </cell>
          <cell r="AU348">
            <v>9435</v>
          </cell>
          <cell r="AV348">
            <v>0</v>
          </cell>
          <cell r="AW348">
            <v>0</v>
          </cell>
          <cell r="AX348">
            <v>0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H348">
            <v>0</v>
          </cell>
        </row>
        <row r="349">
          <cell r="E349" t="str">
            <v>FVE57408</v>
          </cell>
          <cell r="F349" t="str">
            <v>805027338_FVE57408</v>
          </cell>
          <cell r="G349">
            <v>45007</v>
          </cell>
          <cell r="H349">
            <v>45007</v>
          </cell>
          <cell r="I349">
            <v>9435</v>
          </cell>
          <cell r="J349">
            <v>9435</v>
          </cell>
          <cell r="L349" t="str">
            <v>Factura devuelta</v>
          </cell>
          <cell r="M349">
            <v>0</v>
          </cell>
          <cell r="R349" t="str">
            <v>Para cargar RIPS o soportes</v>
          </cell>
          <cell r="S349">
            <v>44951</v>
          </cell>
          <cell r="W349" t="str">
            <v>No radicada</v>
          </cell>
          <cell r="X349" t="str">
            <v>No radicada</v>
          </cell>
          <cell r="Y349">
            <v>9435</v>
          </cell>
          <cell r="Z349">
            <v>9435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I349" t="str">
            <v>PAIWEB: Se realiza devolución de factura, vacuna no seencuentra registrada en PAIWEB 2.0, favor reportar para continuar con el tramite de pago LUISA MORA</v>
          </cell>
          <cell r="AK349">
            <v>0</v>
          </cell>
          <cell r="AL349">
            <v>0</v>
          </cell>
          <cell r="AM349">
            <v>9435</v>
          </cell>
          <cell r="AN349" t="str">
            <v>DEVOLUCION</v>
          </cell>
          <cell r="AO349" t="str">
            <v>MIGRACION: PAIWEB: Se realiza devolución de factura, vacuna no seencuentra registrada en PAIWEB 2.0, favor reportar para continuar con el tramite de pago LUISA MORA</v>
          </cell>
          <cell r="AP349" t="str">
            <v>PAIWEB</v>
          </cell>
          <cell r="AR349" t="str">
            <v>Ambulatorio</v>
          </cell>
          <cell r="AT349">
            <v>0</v>
          </cell>
          <cell r="AU349">
            <v>9435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AZ349">
            <v>0</v>
          </cell>
          <cell r="BA349">
            <v>0</v>
          </cell>
          <cell r="BB349">
            <v>0</v>
          </cell>
          <cell r="BC349">
            <v>0</v>
          </cell>
          <cell r="BD349">
            <v>0</v>
          </cell>
          <cell r="BH349">
            <v>0</v>
          </cell>
        </row>
        <row r="350">
          <cell r="E350" t="str">
            <v>FVE57439</v>
          </cell>
          <cell r="F350" t="str">
            <v>805027338_FVE57439</v>
          </cell>
          <cell r="G350">
            <v>45007</v>
          </cell>
          <cell r="H350">
            <v>45007</v>
          </cell>
          <cell r="I350">
            <v>9435</v>
          </cell>
          <cell r="J350">
            <v>9435</v>
          </cell>
          <cell r="L350" t="str">
            <v>Factura devuelta</v>
          </cell>
          <cell r="M350">
            <v>0</v>
          </cell>
          <cell r="R350" t="str">
            <v>Para cargar RIPS o soportes</v>
          </cell>
          <cell r="S350">
            <v>44951</v>
          </cell>
          <cell r="W350" t="str">
            <v>No radicada</v>
          </cell>
          <cell r="X350" t="str">
            <v>No radicada</v>
          </cell>
          <cell r="Y350">
            <v>9435</v>
          </cell>
          <cell r="Z350">
            <v>9435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I350" t="str">
            <v>PAIWEB: Se realiza devolución de factura, vacuna no seencuentra registrada en PAIWEB 2.0, favor reportar para continuar con el tramite de pago LUISA MORA</v>
          </cell>
          <cell r="AK350">
            <v>0</v>
          </cell>
          <cell r="AL350">
            <v>0</v>
          </cell>
          <cell r="AM350">
            <v>9435</v>
          </cell>
          <cell r="AN350" t="str">
            <v>DEVOLUCION</v>
          </cell>
          <cell r="AO350" t="str">
            <v>MIGRACION: PAIWEB: Se realiza devolución de factura, vacuna no seencuentra registrada en PAIWEB 2.0, favor reportar para continuar con el tramite de pago LUISA MORA</v>
          </cell>
          <cell r="AP350" t="str">
            <v>PAIWEB</v>
          </cell>
          <cell r="AR350" t="str">
            <v>Ambulatorio</v>
          </cell>
          <cell r="AT350">
            <v>0</v>
          </cell>
          <cell r="AU350">
            <v>9435</v>
          </cell>
          <cell r="AV350">
            <v>0</v>
          </cell>
          <cell r="AW350">
            <v>0</v>
          </cell>
          <cell r="AX350">
            <v>0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H350">
            <v>0</v>
          </cell>
        </row>
        <row r="351">
          <cell r="E351" t="str">
            <v>FVE57445</v>
          </cell>
          <cell r="F351" t="str">
            <v>805027338_FVE57445</v>
          </cell>
          <cell r="G351">
            <v>45007</v>
          </cell>
          <cell r="H351">
            <v>45007</v>
          </cell>
          <cell r="I351">
            <v>9435</v>
          </cell>
          <cell r="J351">
            <v>9435</v>
          </cell>
          <cell r="L351" t="str">
            <v>Factura devuelta</v>
          </cell>
          <cell r="M351">
            <v>0</v>
          </cell>
          <cell r="R351" t="str">
            <v>Para cargar RIPS o soportes</v>
          </cell>
          <cell r="S351">
            <v>44951</v>
          </cell>
          <cell r="W351" t="str">
            <v>No radicada</v>
          </cell>
          <cell r="X351" t="str">
            <v>No radicada</v>
          </cell>
          <cell r="Y351">
            <v>9435</v>
          </cell>
          <cell r="Z351">
            <v>9435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I351" t="str">
            <v>PAIWEB: Se realiza devolución de factura, vacuna no seencuentra registrada en PAIWEB 2.0, favor reportar para continuar con el tramite de pago LUISA MORA</v>
          </cell>
          <cell r="AK351">
            <v>0</v>
          </cell>
          <cell r="AL351">
            <v>0</v>
          </cell>
          <cell r="AM351">
            <v>9435</v>
          </cell>
          <cell r="AN351" t="str">
            <v>DEVOLUCION</v>
          </cell>
          <cell r="AO351" t="str">
            <v>MIGRACION: PAIWEB: Se realiza devolución de factura, vacuna no seencuentra registrada en PAIWEB 2.0, favor reportar para continuar con el tramite de pago LUISA MORA</v>
          </cell>
          <cell r="AP351" t="str">
            <v>PAIWEB</v>
          </cell>
          <cell r="AR351" t="str">
            <v>Ambulatorio</v>
          </cell>
          <cell r="AT351">
            <v>0</v>
          </cell>
          <cell r="AU351">
            <v>9435</v>
          </cell>
          <cell r="AV351">
            <v>0</v>
          </cell>
          <cell r="AW351">
            <v>0</v>
          </cell>
          <cell r="AX351">
            <v>0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H351">
            <v>0</v>
          </cell>
        </row>
        <row r="352">
          <cell r="E352" t="str">
            <v>FVE57447</v>
          </cell>
          <cell r="F352" t="str">
            <v>805027338_FVE57447</v>
          </cell>
          <cell r="G352">
            <v>45007</v>
          </cell>
          <cell r="H352">
            <v>45007</v>
          </cell>
          <cell r="I352">
            <v>9435</v>
          </cell>
          <cell r="J352">
            <v>9435</v>
          </cell>
          <cell r="L352" t="str">
            <v>Factura devuelta</v>
          </cell>
          <cell r="M352">
            <v>0</v>
          </cell>
          <cell r="R352" t="str">
            <v>Para cargar RIPS o soportes</v>
          </cell>
          <cell r="S352">
            <v>44951</v>
          </cell>
          <cell r="W352" t="str">
            <v>No radicada</v>
          </cell>
          <cell r="X352" t="str">
            <v>No radicada</v>
          </cell>
          <cell r="Y352">
            <v>9435</v>
          </cell>
          <cell r="Z352">
            <v>9435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I352" t="str">
            <v>PAIWEB: Se realiza devolución de factura, vacuna no seencuentra registrada en PAIWEB 2.0, favor reportar para continuar con el tramite de pago LUISA MORA</v>
          </cell>
          <cell r="AK352">
            <v>0</v>
          </cell>
          <cell r="AL352">
            <v>0</v>
          </cell>
          <cell r="AM352">
            <v>9435</v>
          </cell>
          <cell r="AN352" t="str">
            <v>DEVOLUCION</v>
          </cell>
          <cell r="AO352" t="str">
            <v>MIGRACION: PAIWEB: Se realiza devolución de factura, vacuna no seencuentra registrada en PAIWEB 2.0, favor reportar para continuar con el tramite de pago LUISA MORA</v>
          </cell>
          <cell r="AP352" t="str">
            <v>PAIWEB</v>
          </cell>
          <cell r="AR352" t="str">
            <v>Ambulatorio</v>
          </cell>
          <cell r="AT352">
            <v>0</v>
          </cell>
          <cell r="AU352">
            <v>9435</v>
          </cell>
          <cell r="AV352">
            <v>0</v>
          </cell>
          <cell r="AW352">
            <v>0</v>
          </cell>
          <cell r="AX352">
            <v>0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H352">
            <v>0</v>
          </cell>
        </row>
        <row r="353">
          <cell r="E353" t="str">
            <v>FVE57448</v>
          </cell>
          <cell r="F353" t="str">
            <v>805027338_FVE57448</v>
          </cell>
          <cell r="G353">
            <v>45007</v>
          </cell>
          <cell r="H353">
            <v>45007</v>
          </cell>
          <cell r="I353">
            <v>9435</v>
          </cell>
          <cell r="J353">
            <v>9435</v>
          </cell>
          <cell r="L353" t="str">
            <v>Factura devuelta</v>
          </cell>
          <cell r="M353">
            <v>0</v>
          </cell>
          <cell r="R353" t="str">
            <v>Para cargar RIPS o soportes</v>
          </cell>
          <cell r="S353">
            <v>44951</v>
          </cell>
          <cell r="W353" t="str">
            <v>No radicada</v>
          </cell>
          <cell r="X353" t="str">
            <v>No radicada</v>
          </cell>
          <cell r="Y353">
            <v>9435</v>
          </cell>
          <cell r="Z353">
            <v>9435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I353" t="str">
            <v>PAIWEB: Se realiza devolución de factura, vacuna no seencuentra registrada en PAIWEB 2.0, favor reportar para continuar con el tramite de pago LUISA MORA</v>
          </cell>
          <cell r="AK353">
            <v>0</v>
          </cell>
          <cell r="AL353">
            <v>0</v>
          </cell>
          <cell r="AM353">
            <v>9435</v>
          </cell>
          <cell r="AN353" t="str">
            <v>DEVOLUCION</v>
          </cell>
          <cell r="AO353" t="str">
            <v>MIGRACION: PAIWEB: Se realiza devolución de factura, vacuna no seencuentra registrada en PAIWEB 2.0, favor reportar para continuar con el tramite de pago LUISA MORA</v>
          </cell>
          <cell r="AP353" t="str">
            <v>PAIWEB</v>
          </cell>
          <cell r="AR353" t="str">
            <v>Ambulatorio</v>
          </cell>
          <cell r="AT353">
            <v>0</v>
          </cell>
          <cell r="AU353">
            <v>9435</v>
          </cell>
          <cell r="AV353">
            <v>0</v>
          </cell>
          <cell r="AW353">
            <v>0</v>
          </cell>
          <cell r="AX353">
            <v>0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H353">
            <v>0</v>
          </cell>
        </row>
        <row r="354">
          <cell r="E354" t="str">
            <v>FVE57449</v>
          </cell>
          <cell r="F354" t="str">
            <v>805027338_FVE57449</v>
          </cell>
          <cell r="G354">
            <v>45007</v>
          </cell>
          <cell r="H354">
            <v>45007</v>
          </cell>
          <cell r="I354">
            <v>9435</v>
          </cell>
          <cell r="J354">
            <v>9435</v>
          </cell>
          <cell r="L354" t="str">
            <v>Factura devuelta</v>
          </cell>
          <cell r="M354">
            <v>0</v>
          </cell>
          <cell r="R354" t="str">
            <v>Para cargar RIPS o soportes</v>
          </cell>
          <cell r="S354">
            <v>44951</v>
          </cell>
          <cell r="W354" t="str">
            <v>No radicada</v>
          </cell>
          <cell r="X354" t="str">
            <v>No radicada</v>
          </cell>
          <cell r="Y354">
            <v>9435</v>
          </cell>
          <cell r="Z354">
            <v>9435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I354" t="str">
            <v>PAIWEB: Se realiza devolución de factura, vacuna no seencuentra registrada en PAIWEB 2.0, favor reportar para continuar con el tramite de pago LUISA MORA</v>
          </cell>
          <cell r="AK354">
            <v>0</v>
          </cell>
          <cell r="AL354">
            <v>0</v>
          </cell>
          <cell r="AM354">
            <v>9435</v>
          </cell>
          <cell r="AN354" t="str">
            <v>DEVOLUCION</v>
          </cell>
          <cell r="AO354" t="str">
            <v>MIGRACION: PAIWEB: Se realiza devolución de factura, vacuna no seencuentra registrada en PAIWEB 2.0, favor reportar para continuar con el tramite de pago LUISA MORA</v>
          </cell>
          <cell r="AP354" t="str">
            <v>PAIWEB</v>
          </cell>
          <cell r="AR354" t="str">
            <v>Ambulatorio</v>
          </cell>
          <cell r="AT354">
            <v>0</v>
          </cell>
          <cell r="AU354">
            <v>9435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H354">
            <v>0</v>
          </cell>
        </row>
        <row r="355">
          <cell r="E355" t="str">
            <v>FVE57451</v>
          </cell>
          <cell r="F355" t="str">
            <v>805027338_FVE57451</v>
          </cell>
          <cell r="G355">
            <v>45007</v>
          </cell>
          <cell r="H355">
            <v>45007</v>
          </cell>
          <cell r="I355">
            <v>9435</v>
          </cell>
          <cell r="J355">
            <v>9435</v>
          </cell>
          <cell r="L355" t="str">
            <v>Factura devuelta</v>
          </cell>
          <cell r="M355">
            <v>0</v>
          </cell>
          <cell r="R355" t="str">
            <v>Para cargar RIPS o soportes</v>
          </cell>
          <cell r="S355">
            <v>44951</v>
          </cell>
          <cell r="W355" t="str">
            <v>No radicada</v>
          </cell>
          <cell r="X355" t="str">
            <v>No radicada</v>
          </cell>
          <cell r="Y355">
            <v>9435</v>
          </cell>
          <cell r="Z355">
            <v>9435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I355" t="str">
            <v>PAIWEB: Se realiza devolución de factura, vacuna no seencuentra registrada en PAIWEB 2.0, favor reportar para continuar con el tramite de pago LUISA MORA</v>
          </cell>
          <cell r="AK355">
            <v>0</v>
          </cell>
          <cell r="AL355">
            <v>0</v>
          </cell>
          <cell r="AM355">
            <v>9435</v>
          </cell>
          <cell r="AN355" t="str">
            <v>DEVOLUCION</v>
          </cell>
          <cell r="AO355" t="str">
            <v>MIGRACION: PAIWEB: Se realiza devolución de factura, vacuna no seencuentra registrada en PAIWEB 2.0, favor reportar para continuar con el tramite de pago LUISA MORA</v>
          </cell>
          <cell r="AP355" t="str">
            <v>PAIWEB</v>
          </cell>
          <cell r="AR355" t="str">
            <v>Ambulatorio</v>
          </cell>
          <cell r="AT355">
            <v>0</v>
          </cell>
          <cell r="AU355">
            <v>9435</v>
          </cell>
          <cell r="AV355">
            <v>0</v>
          </cell>
          <cell r="AW355">
            <v>0</v>
          </cell>
          <cell r="AX355">
            <v>0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H355">
            <v>0</v>
          </cell>
        </row>
        <row r="356">
          <cell r="E356" t="str">
            <v>FVE57452</v>
          </cell>
          <cell r="F356" t="str">
            <v>805027338_FVE57452</v>
          </cell>
          <cell r="G356">
            <v>45007</v>
          </cell>
          <cell r="H356">
            <v>45007</v>
          </cell>
          <cell r="I356">
            <v>9435</v>
          </cell>
          <cell r="J356">
            <v>9435</v>
          </cell>
          <cell r="L356" t="str">
            <v>Factura devuelta</v>
          </cell>
          <cell r="M356">
            <v>0</v>
          </cell>
          <cell r="R356" t="str">
            <v>Para cargar RIPS o soportes</v>
          </cell>
          <cell r="S356">
            <v>44951</v>
          </cell>
          <cell r="W356" t="str">
            <v>No radicada</v>
          </cell>
          <cell r="X356" t="str">
            <v>No radicada</v>
          </cell>
          <cell r="Y356">
            <v>9435</v>
          </cell>
          <cell r="Z356">
            <v>9435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I356" t="str">
            <v>PAIWEB: Se realiza devolución de factura, vacuna no seencuentra registrada en PAIWEB 2.0, favor reportar para continuar con el tramite de pago LUISA MORA</v>
          </cell>
          <cell r="AK356">
            <v>0</v>
          </cell>
          <cell r="AL356">
            <v>0</v>
          </cell>
          <cell r="AM356">
            <v>9435</v>
          </cell>
          <cell r="AN356" t="str">
            <v>DEVOLUCION</v>
          </cell>
          <cell r="AO356" t="str">
            <v>MIGRACION: PAIWEB: Se realiza devolución de factura, vacuna no seencuentra registrada en PAIWEB 2.0, favor reportar para continuar con el tramite de pago LUISA MORA</v>
          </cell>
          <cell r="AP356" t="str">
            <v>PAIWEB</v>
          </cell>
          <cell r="AR356" t="str">
            <v>Ambulatorio</v>
          </cell>
          <cell r="AT356">
            <v>0</v>
          </cell>
          <cell r="AU356">
            <v>9435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H356">
            <v>0</v>
          </cell>
        </row>
        <row r="357">
          <cell r="E357" t="str">
            <v>FVE57453</v>
          </cell>
          <cell r="F357" t="str">
            <v>805027338_FVE57453</v>
          </cell>
          <cell r="G357">
            <v>45007</v>
          </cell>
          <cell r="H357">
            <v>45007</v>
          </cell>
          <cell r="I357">
            <v>9435</v>
          </cell>
          <cell r="J357">
            <v>9435</v>
          </cell>
          <cell r="L357" t="str">
            <v>Factura devuelta</v>
          </cell>
          <cell r="M357">
            <v>0</v>
          </cell>
          <cell r="R357" t="str">
            <v>Para cargar RIPS o soportes</v>
          </cell>
          <cell r="S357">
            <v>44951</v>
          </cell>
          <cell r="W357" t="str">
            <v>No radicada</v>
          </cell>
          <cell r="X357" t="str">
            <v>No radicada</v>
          </cell>
          <cell r="Y357">
            <v>9435</v>
          </cell>
          <cell r="Z357">
            <v>9435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I357" t="str">
            <v>PAIWEB: Se realiza devolución de factura, vacuna no seencuentra registrada en PAIWEB 2.0, favor reportar para continuar con el tramite de pago LUISA MORA</v>
          </cell>
          <cell r="AK357">
            <v>0</v>
          </cell>
          <cell r="AL357">
            <v>0</v>
          </cell>
          <cell r="AM357">
            <v>9435</v>
          </cell>
          <cell r="AN357" t="str">
            <v>DEVOLUCION</v>
          </cell>
          <cell r="AO357" t="str">
            <v>MIGRACION: PAIWEB: Se realiza devolución de factura, vacuna no seencuentra registrada en PAIWEB 2.0, favor reportar para continuar con el tramite de pago LUISA MORA</v>
          </cell>
          <cell r="AP357" t="str">
            <v>PAIWEB</v>
          </cell>
          <cell r="AR357" t="str">
            <v>Ambulatorio</v>
          </cell>
          <cell r="AT357">
            <v>0</v>
          </cell>
          <cell r="AU357">
            <v>9435</v>
          </cell>
          <cell r="AV357">
            <v>0</v>
          </cell>
          <cell r="AW357">
            <v>0</v>
          </cell>
          <cell r="AX357">
            <v>0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H357">
            <v>0</v>
          </cell>
        </row>
        <row r="358">
          <cell r="E358" t="str">
            <v>FVE57459</v>
          </cell>
          <cell r="F358" t="str">
            <v>805027338_FVE57459</v>
          </cell>
          <cell r="G358">
            <v>45007</v>
          </cell>
          <cell r="H358">
            <v>45007</v>
          </cell>
          <cell r="I358">
            <v>9435</v>
          </cell>
          <cell r="J358">
            <v>9435</v>
          </cell>
          <cell r="L358" t="str">
            <v>Factura devuelta</v>
          </cell>
          <cell r="M358">
            <v>0</v>
          </cell>
          <cell r="R358" t="str">
            <v>Para cargar RIPS o soportes</v>
          </cell>
          <cell r="S358">
            <v>44951</v>
          </cell>
          <cell r="W358" t="str">
            <v>No radicada</v>
          </cell>
          <cell r="X358" t="str">
            <v>No radicada</v>
          </cell>
          <cell r="Y358">
            <v>9435</v>
          </cell>
          <cell r="Z358">
            <v>9435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I358" t="str">
            <v>PAIWEB: Se realiza devolución de factura, vacuna no seencuentra registrada en PAIWEB 2.0, favor reportar para continuar con el tramite de pago LUISA MORA</v>
          </cell>
          <cell r="AK358">
            <v>0</v>
          </cell>
          <cell r="AL358">
            <v>0</v>
          </cell>
          <cell r="AM358">
            <v>9435</v>
          </cell>
          <cell r="AN358" t="str">
            <v>DEVOLUCION</v>
          </cell>
          <cell r="AO358" t="str">
            <v>MIGRACION: PAIWEB: Se realiza devolución de factura, vacuna no seencuentra registrada en PAIWEB 2.0, favor reportar para continuar con el tramite de pago LUISA MORA</v>
          </cell>
          <cell r="AP358" t="str">
            <v>PAIWEB</v>
          </cell>
          <cell r="AR358" t="str">
            <v>Ambulatorio</v>
          </cell>
          <cell r="AT358">
            <v>0</v>
          </cell>
          <cell r="AU358">
            <v>9435</v>
          </cell>
          <cell r="AV358">
            <v>0</v>
          </cell>
          <cell r="AW358">
            <v>0</v>
          </cell>
          <cell r="AX358">
            <v>0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H358">
            <v>0</v>
          </cell>
        </row>
        <row r="359">
          <cell r="E359" t="str">
            <v>FVE57462</v>
          </cell>
          <cell r="F359" t="str">
            <v>805027338_FVE57462</v>
          </cell>
          <cell r="G359">
            <v>45007</v>
          </cell>
          <cell r="H359">
            <v>45007</v>
          </cell>
          <cell r="I359">
            <v>9435</v>
          </cell>
          <cell r="J359">
            <v>9435</v>
          </cell>
          <cell r="L359" t="str">
            <v>Factura devuelta</v>
          </cell>
          <cell r="M359">
            <v>0</v>
          </cell>
          <cell r="R359" t="str">
            <v>Para cargar RIPS o soportes</v>
          </cell>
          <cell r="S359">
            <v>44951</v>
          </cell>
          <cell r="W359" t="str">
            <v>No radicada</v>
          </cell>
          <cell r="X359" t="str">
            <v>No radicada</v>
          </cell>
          <cell r="Y359">
            <v>9435</v>
          </cell>
          <cell r="Z359">
            <v>9435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I359" t="str">
            <v>PAIWEB: Se realiza devolución de factura, vacuna no seencuentra registrada en PAIWEB 2.0, favor reportar para continuar con el tramite de pago LUISA MORA</v>
          </cell>
          <cell r="AK359">
            <v>0</v>
          </cell>
          <cell r="AL359">
            <v>0</v>
          </cell>
          <cell r="AM359">
            <v>9435</v>
          </cell>
          <cell r="AN359" t="str">
            <v>DEVOLUCION</v>
          </cell>
          <cell r="AO359" t="str">
            <v>MIGRACION: PAIWEB: Se realiza devolución de factura, vacuna no seencuentra registrada en PAIWEB 2.0, favor reportar para continuar con el tramite de pago LUISA MORA</v>
          </cell>
          <cell r="AP359" t="str">
            <v>PAIWEB</v>
          </cell>
          <cell r="AR359" t="str">
            <v>Ambulatorio</v>
          </cell>
          <cell r="AT359">
            <v>0</v>
          </cell>
          <cell r="AU359">
            <v>9435</v>
          </cell>
          <cell r="AV359">
            <v>0</v>
          </cell>
          <cell r="AW359">
            <v>0</v>
          </cell>
          <cell r="AX359">
            <v>0</v>
          </cell>
          <cell r="AY359">
            <v>0</v>
          </cell>
          <cell r="AZ359">
            <v>0</v>
          </cell>
          <cell r="BA359">
            <v>0</v>
          </cell>
          <cell r="BB359">
            <v>0</v>
          </cell>
          <cell r="BC359">
            <v>0</v>
          </cell>
          <cell r="BD359">
            <v>0</v>
          </cell>
          <cell r="BH359">
            <v>0</v>
          </cell>
        </row>
        <row r="360">
          <cell r="E360" t="str">
            <v>FVE57498</v>
          </cell>
          <cell r="F360" t="str">
            <v>805027338_FVE57498</v>
          </cell>
          <cell r="G360">
            <v>45007</v>
          </cell>
          <cell r="H360">
            <v>45007</v>
          </cell>
          <cell r="I360">
            <v>9435</v>
          </cell>
          <cell r="J360">
            <v>9435</v>
          </cell>
          <cell r="L360" t="str">
            <v>Factura devuelta</v>
          </cell>
          <cell r="M360">
            <v>0</v>
          </cell>
          <cell r="R360" t="str">
            <v>Para cargar RIPS o soportes</v>
          </cell>
          <cell r="S360">
            <v>44952</v>
          </cell>
          <cell r="W360" t="str">
            <v>No radicada</v>
          </cell>
          <cell r="X360" t="str">
            <v>No radicada</v>
          </cell>
          <cell r="Y360">
            <v>9435</v>
          </cell>
          <cell r="Z360">
            <v>9435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I360" t="str">
            <v>PAIWEB: Se realiza devolución de factura, vacuna no seencuentra registrada en PAIWEB 2.0, favor reportar para continuar con el tramite de pago LUISA MORA</v>
          </cell>
          <cell r="AK360">
            <v>0</v>
          </cell>
          <cell r="AL360">
            <v>0</v>
          </cell>
          <cell r="AM360">
            <v>9435</v>
          </cell>
          <cell r="AN360" t="str">
            <v>DEVOLUCION</v>
          </cell>
          <cell r="AO360" t="str">
            <v>MIGRACION: PAIWEB: Se realiza devolución de factura, vacuna no seencuentra registrada en PAIWEB 2.0, favor reportar para continuar con el tramite de pago LUISA MORA</v>
          </cell>
          <cell r="AP360" t="str">
            <v>PAIWEB</v>
          </cell>
          <cell r="AR360" t="str">
            <v>Ambulatorio</v>
          </cell>
          <cell r="AT360">
            <v>0</v>
          </cell>
          <cell r="AU360">
            <v>9435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H360">
            <v>0</v>
          </cell>
        </row>
        <row r="361">
          <cell r="E361" t="str">
            <v>FVE57502</v>
          </cell>
          <cell r="F361" t="str">
            <v>805027338_FVE57502</v>
          </cell>
          <cell r="G361">
            <v>45007</v>
          </cell>
          <cell r="H361">
            <v>45007</v>
          </cell>
          <cell r="I361">
            <v>9435</v>
          </cell>
          <cell r="J361">
            <v>9435</v>
          </cell>
          <cell r="L361" t="str">
            <v>Factura devuelta</v>
          </cell>
          <cell r="M361">
            <v>0</v>
          </cell>
          <cell r="R361" t="str">
            <v>Para cargar RIPS o soportes</v>
          </cell>
          <cell r="S361">
            <v>44952</v>
          </cell>
          <cell r="W361" t="str">
            <v>No radicada</v>
          </cell>
          <cell r="X361" t="str">
            <v>No radicada</v>
          </cell>
          <cell r="Y361">
            <v>9435</v>
          </cell>
          <cell r="Z361">
            <v>9435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I361" t="str">
            <v>PAIWEB: Se realiza devolución de factura, vacuna no seencuentra registrada en PAIWEB 2.0, favor reportar para continuar con el tramite de pago LUISA MORA</v>
          </cell>
          <cell r="AK361">
            <v>0</v>
          </cell>
          <cell r="AL361">
            <v>0</v>
          </cell>
          <cell r="AM361">
            <v>9435</v>
          </cell>
          <cell r="AN361" t="str">
            <v>DEVOLUCION</v>
          </cell>
          <cell r="AO361" t="str">
            <v>MIGRACION: PAIWEB: Se realiza devolución de factura, vacuna no seencuentra registrada en PAIWEB 2.0, favor reportar para continuar con el tramite de pago LUISA MORA</v>
          </cell>
          <cell r="AP361" t="str">
            <v>PAIWEB</v>
          </cell>
          <cell r="AR361" t="str">
            <v>Ambulatorio</v>
          </cell>
          <cell r="AT361">
            <v>0</v>
          </cell>
          <cell r="AU361">
            <v>9435</v>
          </cell>
          <cell r="AV361">
            <v>0</v>
          </cell>
          <cell r="AW361">
            <v>0</v>
          </cell>
          <cell r="AX361">
            <v>0</v>
          </cell>
          <cell r="AY361">
            <v>0</v>
          </cell>
          <cell r="AZ361">
            <v>0</v>
          </cell>
          <cell r="BA361">
            <v>0</v>
          </cell>
          <cell r="BB361">
            <v>0</v>
          </cell>
          <cell r="BC361">
            <v>0</v>
          </cell>
          <cell r="BD361">
            <v>0</v>
          </cell>
          <cell r="BH361">
            <v>0</v>
          </cell>
        </row>
        <row r="362">
          <cell r="E362" t="str">
            <v>FVE57512</v>
          </cell>
          <cell r="F362" t="str">
            <v>805027338_FVE57512</v>
          </cell>
          <cell r="G362">
            <v>45007</v>
          </cell>
          <cell r="H362">
            <v>45007</v>
          </cell>
          <cell r="I362">
            <v>9435</v>
          </cell>
          <cell r="J362">
            <v>9435</v>
          </cell>
          <cell r="L362" t="str">
            <v>Factura devuelta</v>
          </cell>
          <cell r="M362">
            <v>0</v>
          </cell>
          <cell r="R362" t="str">
            <v>Para cargar RIPS o soportes</v>
          </cell>
          <cell r="S362">
            <v>44952</v>
          </cell>
          <cell r="W362" t="str">
            <v>No radicada</v>
          </cell>
          <cell r="X362" t="str">
            <v>No radicada</v>
          </cell>
          <cell r="Y362">
            <v>9435</v>
          </cell>
          <cell r="Z362">
            <v>9435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I362" t="str">
            <v>PAIWEB: Se realiza devolución de factura, vacuna no seencuentra registrada en PAIWEB 2.0, favor reportar para continuar con el tramite de pago LUISA MORA</v>
          </cell>
          <cell r="AK362">
            <v>0</v>
          </cell>
          <cell r="AL362">
            <v>0</v>
          </cell>
          <cell r="AM362">
            <v>9435</v>
          </cell>
          <cell r="AN362" t="str">
            <v>DEVOLUCION</v>
          </cell>
          <cell r="AO362" t="str">
            <v>MIGRACION: PAIWEB: Se realiza devolución de factura, vacuna no seencuentra registrada en PAIWEB 2.0, favor reportar para continuar con el tramite de pago LUISA MORA</v>
          </cell>
          <cell r="AP362" t="str">
            <v>PAIWEB</v>
          </cell>
          <cell r="AR362" t="str">
            <v>Ambulatorio</v>
          </cell>
          <cell r="AT362">
            <v>0</v>
          </cell>
          <cell r="AU362">
            <v>9435</v>
          </cell>
          <cell r="AV362">
            <v>0</v>
          </cell>
          <cell r="AW362">
            <v>0</v>
          </cell>
          <cell r="AX362">
            <v>0</v>
          </cell>
          <cell r="AY362">
            <v>0</v>
          </cell>
          <cell r="AZ362">
            <v>0</v>
          </cell>
          <cell r="BA362">
            <v>0</v>
          </cell>
          <cell r="BB362">
            <v>0</v>
          </cell>
          <cell r="BC362">
            <v>0</v>
          </cell>
          <cell r="BD362">
            <v>0</v>
          </cell>
          <cell r="BH362">
            <v>0</v>
          </cell>
        </row>
        <row r="363">
          <cell r="E363" t="str">
            <v>FVE57534</v>
          </cell>
          <cell r="F363" t="str">
            <v>805027338_FVE57534</v>
          </cell>
          <cell r="G363">
            <v>45007</v>
          </cell>
          <cell r="H363">
            <v>45007</v>
          </cell>
          <cell r="I363">
            <v>9435</v>
          </cell>
          <cell r="J363">
            <v>9435</v>
          </cell>
          <cell r="L363" t="str">
            <v>Factura devuelta</v>
          </cell>
          <cell r="M363">
            <v>0</v>
          </cell>
          <cell r="R363" t="str">
            <v>Para cargar RIPS o soportes</v>
          </cell>
          <cell r="S363">
            <v>44952</v>
          </cell>
          <cell r="W363" t="str">
            <v>No radicada</v>
          </cell>
          <cell r="X363" t="str">
            <v>No radicada</v>
          </cell>
          <cell r="Y363">
            <v>9435</v>
          </cell>
          <cell r="Z363">
            <v>9435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I363" t="str">
            <v>PAIWEB: Se realiza devolución de factura, vacuna no seencuentra registrada en PAIWEB 2.0, favor reportar para continuar con el tramite de pago LUISA MORA</v>
          </cell>
          <cell r="AK363">
            <v>0</v>
          </cell>
          <cell r="AL363">
            <v>0</v>
          </cell>
          <cell r="AM363">
            <v>9435</v>
          </cell>
          <cell r="AN363" t="str">
            <v>DEVOLUCION</v>
          </cell>
          <cell r="AO363" t="str">
            <v>MIGRACION: PAIWEB: Se realiza devolución de factura, vacuna no seencuentra registrada en PAIWEB 2.0, favor reportar para continuar con el tramite de pago LUISA MORA</v>
          </cell>
          <cell r="AP363" t="str">
            <v>PAIWEB</v>
          </cell>
          <cell r="AR363" t="str">
            <v>Ambulatorio</v>
          </cell>
          <cell r="AT363">
            <v>0</v>
          </cell>
          <cell r="AU363">
            <v>9435</v>
          </cell>
          <cell r="AV363">
            <v>0</v>
          </cell>
          <cell r="AW363">
            <v>0</v>
          </cell>
          <cell r="AX363">
            <v>0</v>
          </cell>
          <cell r="AY363">
            <v>0</v>
          </cell>
          <cell r="AZ363">
            <v>0</v>
          </cell>
          <cell r="BA363">
            <v>0</v>
          </cell>
          <cell r="BB363">
            <v>0</v>
          </cell>
          <cell r="BC363">
            <v>0</v>
          </cell>
          <cell r="BD363">
            <v>0</v>
          </cell>
          <cell r="BH363">
            <v>0</v>
          </cell>
        </row>
        <row r="364">
          <cell r="E364" t="str">
            <v>FVE57535</v>
          </cell>
          <cell r="F364" t="str">
            <v>805027338_FVE57535</v>
          </cell>
          <cell r="G364">
            <v>45007</v>
          </cell>
          <cell r="H364">
            <v>45007</v>
          </cell>
          <cell r="I364">
            <v>9435</v>
          </cell>
          <cell r="J364">
            <v>9435</v>
          </cell>
          <cell r="L364" t="str">
            <v>Factura devuelta</v>
          </cell>
          <cell r="M364">
            <v>0</v>
          </cell>
          <cell r="R364" t="str">
            <v>Para cargar RIPS o soportes</v>
          </cell>
          <cell r="S364">
            <v>44952</v>
          </cell>
          <cell r="W364" t="str">
            <v>No radicada</v>
          </cell>
          <cell r="X364" t="str">
            <v>No radicada</v>
          </cell>
          <cell r="Y364">
            <v>9435</v>
          </cell>
          <cell r="Z364">
            <v>9435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I364" t="str">
            <v>PAIWEB: Se realiza devolución de factura, vacuna no seencuentra registrada en PAIWEB 2.0, favor reportar para continuar con el tramite de pago LUISA MORA</v>
          </cell>
          <cell r="AK364">
            <v>0</v>
          </cell>
          <cell r="AL364">
            <v>0</v>
          </cell>
          <cell r="AM364">
            <v>9435</v>
          </cell>
          <cell r="AN364" t="str">
            <v>DEVOLUCION</v>
          </cell>
          <cell r="AO364" t="str">
            <v>MIGRACION: PAIWEB: Se realiza devolución de factura, vacuna no seencuentra registrada en PAIWEB 2.0, favor reportar para continuar con el tramite de pago LUISA MORA</v>
          </cell>
          <cell r="AP364" t="str">
            <v>PAIWEB</v>
          </cell>
          <cell r="AR364" t="str">
            <v>Ambulatorio</v>
          </cell>
          <cell r="AT364">
            <v>0</v>
          </cell>
          <cell r="AU364">
            <v>9435</v>
          </cell>
          <cell r="AV364">
            <v>0</v>
          </cell>
          <cell r="AW364">
            <v>0</v>
          </cell>
          <cell r="AX364">
            <v>0</v>
          </cell>
          <cell r="AY364">
            <v>0</v>
          </cell>
          <cell r="AZ364">
            <v>0</v>
          </cell>
          <cell r="BA364">
            <v>0</v>
          </cell>
          <cell r="BB364">
            <v>0</v>
          </cell>
          <cell r="BC364">
            <v>0</v>
          </cell>
          <cell r="BD364">
            <v>0</v>
          </cell>
          <cell r="BH364">
            <v>0</v>
          </cell>
        </row>
        <row r="365">
          <cell r="E365" t="str">
            <v>FVE57560</v>
          </cell>
          <cell r="F365" t="str">
            <v>805027338_FVE57560</v>
          </cell>
          <cell r="G365">
            <v>45007</v>
          </cell>
          <cell r="H365">
            <v>45007</v>
          </cell>
          <cell r="I365">
            <v>9435</v>
          </cell>
          <cell r="J365">
            <v>9435</v>
          </cell>
          <cell r="L365" t="str">
            <v>Factura devuelta</v>
          </cell>
          <cell r="M365">
            <v>0</v>
          </cell>
          <cell r="R365" t="str">
            <v>Para cargar RIPS o soportes</v>
          </cell>
          <cell r="S365">
            <v>44952</v>
          </cell>
          <cell r="W365" t="str">
            <v>No radicada</v>
          </cell>
          <cell r="X365" t="str">
            <v>No radicada</v>
          </cell>
          <cell r="Y365">
            <v>9435</v>
          </cell>
          <cell r="Z365">
            <v>9435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I365" t="str">
            <v>PAIWEB: Se realiza devolución de factura, vacuna no seencuentra registrada en PAIWEB 2.0, favor reportar para continuar con el tramite de pago LUISA MORA</v>
          </cell>
          <cell r="AK365">
            <v>0</v>
          </cell>
          <cell r="AL365">
            <v>0</v>
          </cell>
          <cell r="AM365">
            <v>9435</v>
          </cell>
          <cell r="AN365" t="str">
            <v>DEVOLUCION</v>
          </cell>
          <cell r="AO365" t="str">
            <v>MIGRACION: PAIWEB: Se realiza devolución de factura, vacuna no seencuentra registrada en PAIWEB 2.0, favor reportar para continuar con el tramite de pago LUISA MORA</v>
          </cell>
          <cell r="AP365" t="str">
            <v>PAIWEB</v>
          </cell>
          <cell r="AR365" t="str">
            <v>Ambulatorio</v>
          </cell>
          <cell r="AT365">
            <v>0</v>
          </cell>
          <cell r="AU365">
            <v>9435</v>
          </cell>
          <cell r="AV365">
            <v>0</v>
          </cell>
          <cell r="AW365">
            <v>0</v>
          </cell>
          <cell r="AX365">
            <v>0</v>
          </cell>
          <cell r="AY365">
            <v>0</v>
          </cell>
          <cell r="AZ365">
            <v>0</v>
          </cell>
          <cell r="BA365">
            <v>0</v>
          </cell>
          <cell r="BB365">
            <v>0</v>
          </cell>
          <cell r="BC365">
            <v>0</v>
          </cell>
          <cell r="BD365">
            <v>0</v>
          </cell>
          <cell r="BH365">
            <v>0</v>
          </cell>
        </row>
        <row r="366">
          <cell r="E366" t="str">
            <v>FVE57571</v>
          </cell>
          <cell r="F366" t="str">
            <v>805027338_FVE57571</v>
          </cell>
          <cell r="G366">
            <v>45007</v>
          </cell>
          <cell r="H366">
            <v>45007</v>
          </cell>
          <cell r="I366">
            <v>9435</v>
          </cell>
          <cell r="J366">
            <v>9435</v>
          </cell>
          <cell r="L366" t="str">
            <v>Factura devuelta</v>
          </cell>
          <cell r="M366">
            <v>0</v>
          </cell>
          <cell r="R366" t="str">
            <v>Para cargar RIPS o soportes</v>
          </cell>
          <cell r="S366">
            <v>44952</v>
          </cell>
          <cell r="W366" t="str">
            <v>No radicada</v>
          </cell>
          <cell r="X366" t="str">
            <v>No radicada</v>
          </cell>
          <cell r="Y366">
            <v>9435</v>
          </cell>
          <cell r="Z366">
            <v>9435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I366" t="str">
            <v>PAIWEB: Se realiza devolución de factura, vacuna no seencuentra registrada en PAIWEB 2.0, favor reportar para continuar con el tramite de pago LUISA MORA</v>
          </cell>
          <cell r="AK366">
            <v>0</v>
          </cell>
          <cell r="AL366">
            <v>0</v>
          </cell>
          <cell r="AM366">
            <v>9435</v>
          </cell>
          <cell r="AN366" t="str">
            <v>DEVOLUCION</v>
          </cell>
          <cell r="AO366" t="str">
            <v>MIGRACION: PAIWEB: Se realiza devolución de factura, vacuna no seencuentra registrada en PAIWEB 2.0, favor reportar para continuar con el tramite de pago LUISA MORA</v>
          </cell>
          <cell r="AP366" t="str">
            <v>PAIWEB</v>
          </cell>
          <cell r="AR366" t="str">
            <v>Ambulatorio</v>
          </cell>
          <cell r="AT366">
            <v>0</v>
          </cell>
          <cell r="AU366">
            <v>9435</v>
          </cell>
          <cell r="AV366">
            <v>0</v>
          </cell>
          <cell r="AW366">
            <v>0</v>
          </cell>
          <cell r="AX366">
            <v>0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H366">
            <v>0</v>
          </cell>
        </row>
        <row r="367">
          <cell r="E367" t="str">
            <v>FVE57573</v>
          </cell>
          <cell r="F367" t="str">
            <v>805027338_FVE57573</v>
          </cell>
          <cell r="G367">
            <v>45007</v>
          </cell>
          <cell r="H367">
            <v>45007</v>
          </cell>
          <cell r="I367">
            <v>9435</v>
          </cell>
          <cell r="J367">
            <v>9435</v>
          </cell>
          <cell r="L367" t="str">
            <v>Factura devuelta</v>
          </cell>
          <cell r="M367">
            <v>0</v>
          </cell>
          <cell r="R367" t="str">
            <v>Para cargar RIPS o soportes</v>
          </cell>
          <cell r="S367">
            <v>44952</v>
          </cell>
          <cell r="W367" t="str">
            <v>No radicada</v>
          </cell>
          <cell r="X367" t="str">
            <v>No radicada</v>
          </cell>
          <cell r="Y367">
            <v>9435</v>
          </cell>
          <cell r="Z367">
            <v>9435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I367" t="str">
            <v>PAIWEB: Se realiza devolución de factura, vacuna no seencuentra registrada en PAIWEB 2.0, favor reportar para continuar con el tramite de pago LUISA MORA</v>
          </cell>
          <cell r="AK367">
            <v>0</v>
          </cell>
          <cell r="AL367">
            <v>0</v>
          </cell>
          <cell r="AM367">
            <v>9435</v>
          </cell>
          <cell r="AN367" t="str">
            <v>DEVOLUCION</v>
          </cell>
          <cell r="AO367" t="str">
            <v>MIGRACION: PAIWEB: Se realiza devolución de factura, vacuna no seencuentra registrada en PAIWEB 2.0, favor reportar para continuar con el tramite de pago LUISA MORA</v>
          </cell>
          <cell r="AP367" t="str">
            <v>PAIWEB</v>
          </cell>
          <cell r="AR367" t="str">
            <v>Ambulatorio</v>
          </cell>
          <cell r="AT367">
            <v>0</v>
          </cell>
          <cell r="AU367">
            <v>9435</v>
          </cell>
          <cell r="AV367">
            <v>0</v>
          </cell>
          <cell r="AW367">
            <v>0</v>
          </cell>
          <cell r="AX367">
            <v>0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H367">
            <v>0</v>
          </cell>
        </row>
        <row r="368">
          <cell r="E368" t="str">
            <v>FVE57592</v>
          </cell>
          <cell r="F368" t="str">
            <v>805027338_FVE57592</v>
          </cell>
          <cell r="G368">
            <v>45007</v>
          </cell>
          <cell r="H368">
            <v>45007</v>
          </cell>
          <cell r="I368">
            <v>9435</v>
          </cell>
          <cell r="J368">
            <v>9435</v>
          </cell>
          <cell r="L368" t="str">
            <v>Factura devuelta</v>
          </cell>
          <cell r="M368">
            <v>0</v>
          </cell>
          <cell r="R368" t="str">
            <v>Para cargar RIPS o soportes</v>
          </cell>
          <cell r="S368">
            <v>44952</v>
          </cell>
          <cell r="W368" t="str">
            <v>No radicada</v>
          </cell>
          <cell r="X368" t="str">
            <v>No radicada</v>
          </cell>
          <cell r="Y368">
            <v>9435</v>
          </cell>
          <cell r="Z368">
            <v>9435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I368" t="str">
            <v>PAIWEB: Se realiza devolución de factura, vacuna no seencuentra registrada en PAIWEB 2.0, favor reportar para continuar con el tramite de pago LUISA MORA</v>
          </cell>
          <cell r="AK368">
            <v>0</v>
          </cell>
          <cell r="AL368">
            <v>0</v>
          </cell>
          <cell r="AM368">
            <v>9435</v>
          </cell>
          <cell r="AN368" t="str">
            <v>DEVOLUCION</v>
          </cell>
          <cell r="AO368" t="str">
            <v>MIGRACION: PAIWEB: Se realiza devolución de factura, vacuna no seencuentra registrada en PAIWEB 2.0, favor reportar para continuar con el tramite de pago LUISA MORA</v>
          </cell>
          <cell r="AP368" t="str">
            <v>PAIWEB</v>
          </cell>
          <cell r="AR368" t="str">
            <v>Ambulatorio</v>
          </cell>
          <cell r="AT368">
            <v>0</v>
          </cell>
          <cell r="AU368">
            <v>9435</v>
          </cell>
          <cell r="AV368">
            <v>0</v>
          </cell>
          <cell r="AW368">
            <v>0</v>
          </cell>
          <cell r="AX368">
            <v>0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H368">
            <v>0</v>
          </cell>
        </row>
        <row r="369">
          <cell r="E369" t="str">
            <v>FVE57740</v>
          </cell>
          <cell r="F369" t="str">
            <v>805027338_FVE57740</v>
          </cell>
          <cell r="G369">
            <v>45007</v>
          </cell>
          <cell r="H369">
            <v>45007</v>
          </cell>
          <cell r="I369">
            <v>9435</v>
          </cell>
          <cell r="J369">
            <v>9435</v>
          </cell>
          <cell r="L369" t="str">
            <v>Factura devuelta</v>
          </cell>
          <cell r="M369">
            <v>0</v>
          </cell>
          <cell r="R369" t="str">
            <v>Para cargar RIPS o soportes</v>
          </cell>
          <cell r="S369">
            <v>44954</v>
          </cell>
          <cell r="W369" t="str">
            <v>No radicada</v>
          </cell>
          <cell r="X369" t="str">
            <v>No radicada</v>
          </cell>
          <cell r="Y369">
            <v>9435</v>
          </cell>
          <cell r="Z369">
            <v>9435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I369" t="str">
            <v>PAIWEB: Se realiza devolución de factura, vacuna no seencuentra registrada en PAIWEB 2.0, favor reportar para continuar con el tramite de pago LUISA MORA</v>
          </cell>
          <cell r="AK369">
            <v>0</v>
          </cell>
          <cell r="AL369">
            <v>0</v>
          </cell>
          <cell r="AM369">
            <v>9435</v>
          </cell>
          <cell r="AN369" t="str">
            <v>DEVOLUCION</v>
          </cell>
          <cell r="AO369" t="str">
            <v>MIGRACION: PAIWEB: Se realiza devolución de factura, vacuna no seencuentra registrada en PAIWEB 2.0, favor reportar para continuar con el tramite de pago LUISA MORA</v>
          </cell>
          <cell r="AP369" t="str">
            <v>PAIWEB</v>
          </cell>
          <cell r="AR369" t="str">
            <v>Ambulatorio</v>
          </cell>
          <cell r="AT369">
            <v>0</v>
          </cell>
          <cell r="AU369">
            <v>9435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H369">
            <v>0</v>
          </cell>
        </row>
        <row r="370">
          <cell r="E370" t="str">
            <v>FVE57745</v>
          </cell>
          <cell r="F370" t="str">
            <v>805027338_FVE57745</v>
          </cell>
          <cell r="G370">
            <v>45007</v>
          </cell>
          <cell r="H370">
            <v>45007</v>
          </cell>
          <cell r="I370">
            <v>9435</v>
          </cell>
          <cell r="J370">
            <v>9435</v>
          </cell>
          <cell r="L370" t="str">
            <v>Factura devuelta</v>
          </cell>
          <cell r="M370">
            <v>0</v>
          </cell>
          <cell r="R370" t="str">
            <v>Para cargar RIPS o soportes</v>
          </cell>
          <cell r="S370">
            <v>44954</v>
          </cell>
          <cell r="W370" t="str">
            <v>No radicada</v>
          </cell>
          <cell r="X370" t="str">
            <v>No radicada</v>
          </cell>
          <cell r="Y370">
            <v>9435</v>
          </cell>
          <cell r="Z370">
            <v>9435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I370" t="str">
            <v>PAIWEB: Se realiza devolución de factura, vacuna no seencuentra registrada en PAIWEB 2.0, favor reportar para continuar con el tramite de pago LUISA MORA</v>
          </cell>
          <cell r="AK370">
            <v>0</v>
          </cell>
          <cell r="AL370">
            <v>0</v>
          </cell>
          <cell r="AM370">
            <v>9435</v>
          </cell>
          <cell r="AN370" t="str">
            <v>DEVOLUCION</v>
          </cell>
          <cell r="AO370" t="str">
            <v>MIGRACION: PAIWEB: Se realiza devolución de factura, vacuna no seencuentra registrada en PAIWEB 2.0, favor reportar para continuar con el tramite de pago LUISA MORA</v>
          </cell>
          <cell r="AP370" t="str">
            <v>PAIWEB</v>
          </cell>
          <cell r="AR370" t="str">
            <v>Ambulatorio</v>
          </cell>
          <cell r="AT370">
            <v>0</v>
          </cell>
          <cell r="AU370">
            <v>9435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0</v>
          </cell>
          <cell r="BD370">
            <v>0</v>
          </cell>
          <cell r="BH370">
            <v>0</v>
          </cell>
        </row>
        <row r="371">
          <cell r="E371" t="str">
            <v>FVE57752</v>
          </cell>
          <cell r="F371" t="str">
            <v>805027338_FVE57752</v>
          </cell>
          <cell r="G371">
            <v>45007</v>
          </cell>
          <cell r="H371">
            <v>45007</v>
          </cell>
          <cell r="I371">
            <v>9435</v>
          </cell>
          <cell r="J371">
            <v>9435</v>
          </cell>
          <cell r="L371" t="str">
            <v>Factura devuelta</v>
          </cell>
          <cell r="M371">
            <v>0</v>
          </cell>
          <cell r="R371" t="str">
            <v>Para cargar RIPS o soportes</v>
          </cell>
          <cell r="S371">
            <v>44954</v>
          </cell>
          <cell r="W371" t="str">
            <v>No radicada</v>
          </cell>
          <cell r="X371" t="str">
            <v>No radicada</v>
          </cell>
          <cell r="Y371">
            <v>9435</v>
          </cell>
          <cell r="Z371">
            <v>9435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I371" t="str">
            <v>PAIWEB: Se realiza devolución de factura, vacuna no seencuentra registrada en PAIWEB 2.0, favor reportar para continuar con el tramite de pago LUISA MORA</v>
          </cell>
          <cell r="AK371">
            <v>0</v>
          </cell>
          <cell r="AL371">
            <v>0</v>
          </cell>
          <cell r="AM371">
            <v>9435</v>
          </cell>
          <cell r="AN371" t="str">
            <v>DEVOLUCION</v>
          </cell>
          <cell r="AO371" t="str">
            <v>MIGRACION: PAIWEB: Se realiza devolución de factura, vacuna no seencuentra registrada en PAIWEB 2.0, favor reportar para continuar con el tramite de pago LUISA MORA</v>
          </cell>
          <cell r="AP371" t="str">
            <v>PAIWEB</v>
          </cell>
          <cell r="AR371" t="str">
            <v>Ambulatorio</v>
          </cell>
          <cell r="AT371">
            <v>0</v>
          </cell>
          <cell r="AU371">
            <v>9435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0</v>
          </cell>
          <cell r="BD371">
            <v>0</v>
          </cell>
          <cell r="BH371">
            <v>0</v>
          </cell>
        </row>
        <row r="372">
          <cell r="E372" t="str">
            <v>FVE57761</v>
          </cell>
          <cell r="F372" t="str">
            <v>805027338_FVE57761</v>
          </cell>
          <cell r="G372">
            <v>45007</v>
          </cell>
          <cell r="H372">
            <v>45007</v>
          </cell>
          <cell r="I372">
            <v>9435</v>
          </cell>
          <cell r="J372">
            <v>9435</v>
          </cell>
          <cell r="L372" t="str">
            <v>Factura devuelta</v>
          </cell>
          <cell r="M372">
            <v>0</v>
          </cell>
          <cell r="R372" t="str">
            <v>Para cargar RIPS o soportes</v>
          </cell>
          <cell r="S372">
            <v>44954</v>
          </cell>
          <cell r="W372" t="str">
            <v>No radicada</v>
          </cell>
          <cell r="X372" t="str">
            <v>No radicada</v>
          </cell>
          <cell r="Y372">
            <v>9435</v>
          </cell>
          <cell r="Z372">
            <v>9435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I372" t="str">
            <v>PAIWEB: Se realiza devolución de factura, vacuna no seencuentra registrada en PAIWEB 2.0, favor reportar para continuar con el tramite de pago LUISA MORA</v>
          </cell>
          <cell r="AK372">
            <v>0</v>
          </cell>
          <cell r="AL372">
            <v>0</v>
          </cell>
          <cell r="AM372">
            <v>9435</v>
          </cell>
          <cell r="AN372" t="str">
            <v>DEVOLUCION</v>
          </cell>
          <cell r="AO372" t="str">
            <v>MIGRACION: PAIWEB: Se realiza devolución de factura, vacuna no seencuentra registrada en PAIWEB 2.0, favor reportar para continuar con el tramite de pago LUISA MORA</v>
          </cell>
          <cell r="AP372" t="str">
            <v>PAIWEB</v>
          </cell>
          <cell r="AR372" t="str">
            <v>Ambulatorio</v>
          </cell>
          <cell r="AT372">
            <v>0</v>
          </cell>
          <cell r="AU372">
            <v>9435</v>
          </cell>
          <cell r="AV372">
            <v>0</v>
          </cell>
          <cell r="AW372">
            <v>0</v>
          </cell>
          <cell r="AX372">
            <v>0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0</v>
          </cell>
          <cell r="BD372">
            <v>0</v>
          </cell>
          <cell r="BH372">
            <v>0</v>
          </cell>
        </row>
        <row r="373">
          <cell r="E373" t="str">
            <v>FVE57773</v>
          </cell>
          <cell r="F373" t="str">
            <v>805027338_FVE57773</v>
          </cell>
          <cell r="G373">
            <v>45007</v>
          </cell>
          <cell r="H373">
            <v>45007</v>
          </cell>
          <cell r="I373">
            <v>9435</v>
          </cell>
          <cell r="J373">
            <v>9435</v>
          </cell>
          <cell r="L373" t="str">
            <v>Factura devuelta</v>
          </cell>
          <cell r="M373">
            <v>0</v>
          </cell>
          <cell r="R373" t="str">
            <v>Para cargar RIPS o soportes</v>
          </cell>
          <cell r="S373">
            <v>44954</v>
          </cell>
          <cell r="W373" t="str">
            <v>No radicada</v>
          </cell>
          <cell r="X373" t="str">
            <v>No radicada</v>
          </cell>
          <cell r="Y373">
            <v>9435</v>
          </cell>
          <cell r="Z373">
            <v>9435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I373" t="str">
            <v>PAIWEB: Se realiza devolución de factura, vacuna no seencuentra registrada en PAIWEB 2.0, favor reportar para continuar con el tramite de pago LUISA MORA</v>
          </cell>
          <cell r="AK373">
            <v>0</v>
          </cell>
          <cell r="AL373">
            <v>0</v>
          </cell>
          <cell r="AM373">
            <v>9435</v>
          </cell>
          <cell r="AN373" t="str">
            <v>DEVOLUCION</v>
          </cell>
          <cell r="AO373" t="str">
            <v>MIGRACION: PAIWEB: Se realiza devolución de factura, vacuna no seencuentra registrada en PAIWEB 2.0, favor reportar para continuar con el tramite de pago LUISA MORA</v>
          </cell>
          <cell r="AP373" t="str">
            <v>PAIWEB</v>
          </cell>
          <cell r="AR373" t="str">
            <v>Ambulatorio</v>
          </cell>
          <cell r="AT373">
            <v>0</v>
          </cell>
          <cell r="AU373">
            <v>9435</v>
          </cell>
          <cell r="AV373">
            <v>0</v>
          </cell>
          <cell r="AW373">
            <v>0</v>
          </cell>
          <cell r="AX373">
            <v>0</v>
          </cell>
          <cell r="AY373">
            <v>0</v>
          </cell>
          <cell r="AZ373">
            <v>0</v>
          </cell>
          <cell r="BA373">
            <v>0</v>
          </cell>
          <cell r="BB373">
            <v>0</v>
          </cell>
          <cell r="BC373">
            <v>0</v>
          </cell>
          <cell r="BD373">
            <v>0</v>
          </cell>
          <cell r="BH373">
            <v>0</v>
          </cell>
        </row>
        <row r="374">
          <cell r="E374" t="str">
            <v>FVE57811</v>
          </cell>
          <cell r="F374" t="str">
            <v>805027338_FVE57811</v>
          </cell>
          <cell r="G374">
            <v>45007</v>
          </cell>
          <cell r="H374">
            <v>45007</v>
          </cell>
          <cell r="I374">
            <v>9435</v>
          </cell>
          <cell r="J374">
            <v>9435</v>
          </cell>
          <cell r="L374" t="str">
            <v>Factura devuelta</v>
          </cell>
          <cell r="M374">
            <v>0</v>
          </cell>
          <cell r="R374" t="str">
            <v>Para cargar RIPS o soportes</v>
          </cell>
          <cell r="S374">
            <v>44954</v>
          </cell>
          <cell r="W374" t="str">
            <v>No radicada</v>
          </cell>
          <cell r="X374" t="str">
            <v>No radicada</v>
          </cell>
          <cell r="Y374">
            <v>9435</v>
          </cell>
          <cell r="Z374">
            <v>9435</v>
          </cell>
          <cell r="AA374">
            <v>0</v>
          </cell>
          <cell r="AB374">
            <v>0</v>
          </cell>
          <cell r="AC374">
            <v>0</v>
          </cell>
          <cell r="AD374">
            <v>0</v>
          </cell>
          <cell r="AE374">
            <v>0</v>
          </cell>
          <cell r="AF374">
            <v>0</v>
          </cell>
          <cell r="AI374" t="str">
            <v>PAIWEB: Se realiza devolución de factura, vacuna no seencuentra registrada en PAIWEB 2.0, favor reportar para continuar con el tramite de pago LUISA MORA</v>
          </cell>
          <cell r="AK374">
            <v>0</v>
          </cell>
          <cell r="AL374">
            <v>0</v>
          </cell>
          <cell r="AM374">
            <v>9435</v>
          </cell>
          <cell r="AN374" t="str">
            <v>DEVOLUCION</v>
          </cell>
          <cell r="AO374" t="str">
            <v>MIGRACION: PAIWEB: Se realiza devolución de factura, vacuna no seencuentra registrada en PAIWEB 2.0, favor reportar para continuar con el tramite de pago LUISA MORA</v>
          </cell>
          <cell r="AP374" t="str">
            <v>PAIWEB</v>
          </cell>
          <cell r="AR374" t="str">
            <v>Ambulatorio</v>
          </cell>
          <cell r="AT374">
            <v>0</v>
          </cell>
          <cell r="AU374">
            <v>9435</v>
          </cell>
          <cell r="AV374">
            <v>0</v>
          </cell>
          <cell r="AW374">
            <v>0</v>
          </cell>
          <cell r="AX374">
            <v>0</v>
          </cell>
          <cell r="AY374">
            <v>0</v>
          </cell>
          <cell r="AZ374">
            <v>0</v>
          </cell>
          <cell r="BA374">
            <v>0</v>
          </cell>
          <cell r="BB374">
            <v>0</v>
          </cell>
          <cell r="BC374">
            <v>0</v>
          </cell>
          <cell r="BD374">
            <v>0</v>
          </cell>
          <cell r="BH374">
            <v>0</v>
          </cell>
        </row>
        <row r="375">
          <cell r="E375" t="str">
            <v>FVE57836</v>
          </cell>
          <cell r="F375" t="str">
            <v>805027338_FVE57836</v>
          </cell>
          <cell r="G375">
            <v>45007</v>
          </cell>
          <cell r="H375">
            <v>45007</v>
          </cell>
          <cell r="I375">
            <v>9435</v>
          </cell>
          <cell r="J375">
            <v>9435</v>
          </cell>
          <cell r="L375" t="str">
            <v>Factura devuelta</v>
          </cell>
          <cell r="M375">
            <v>0</v>
          </cell>
          <cell r="R375" t="str">
            <v>Para cargar RIPS o soportes</v>
          </cell>
          <cell r="S375">
            <v>44954</v>
          </cell>
          <cell r="W375" t="str">
            <v>No radicada</v>
          </cell>
          <cell r="X375" t="str">
            <v>No radicada</v>
          </cell>
          <cell r="Y375">
            <v>9435</v>
          </cell>
          <cell r="Z375">
            <v>9435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I375" t="str">
            <v>PAIWEB: Se realiza devolución de factura, vacuna no seencuentra registrada en PAIWEB 2.0, favor reportar para continuar con el tramite de pago LUISA MORA</v>
          </cell>
          <cell r="AK375">
            <v>0</v>
          </cell>
          <cell r="AL375">
            <v>0</v>
          </cell>
          <cell r="AM375">
            <v>9435</v>
          </cell>
          <cell r="AN375" t="str">
            <v>DEVOLUCION</v>
          </cell>
          <cell r="AO375" t="str">
            <v>MIGRACION: PAIWEB: Se realiza devolución de factura, vacuna no seencuentra registrada en PAIWEB 2.0, favor reportar para continuar con el tramite de pago LUISA MORA</v>
          </cell>
          <cell r="AP375" t="str">
            <v>PAIWEB</v>
          </cell>
          <cell r="AR375" t="str">
            <v>Ambulatorio</v>
          </cell>
          <cell r="AT375">
            <v>0</v>
          </cell>
          <cell r="AU375">
            <v>9435</v>
          </cell>
          <cell r="AV375">
            <v>0</v>
          </cell>
          <cell r="AW375">
            <v>0</v>
          </cell>
          <cell r="AX375">
            <v>0</v>
          </cell>
          <cell r="AY375">
            <v>0</v>
          </cell>
          <cell r="AZ375">
            <v>0</v>
          </cell>
          <cell r="BA375">
            <v>0</v>
          </cell>
          <cell r="BB375">
            <v>0</v>
          </cell>
          <cell r="BC375">
            <v>0</v>
          </cell>
          <cell r="BD375">
            <v>0</v>
          </cell>
          <cell r="BH375">
            <v>0</v>
          </cell>
        </row>
        <row r="376">
          <cell r="E376" t="str">
            <v>FVE57846</v>
          </cell>
          <cell r="F376" t="str">
            <v>805027338_FVE57846</v>
          </cell>
          <cell r="G376">
            <v>45007</v>
          </cell>
          <cell r="H376">
            <v>45007</v>
          </cell>
          <cell r="I376">
            <v>9435</v>
          </cell>
          <cell r="J376">
            <v>9435</v>
          </cell>
          <cell r="L376" t="str">
            <v>Factura devuelta</v>
          </cell>
          <cell r="M376">
            <v>0</v>
          </cell>
          <cell r="R376" t="str">
            <v>Para cargar RIPS o soportes</v>
          </cell>
          <cell r="S376">
            <v>44954</v>
          </cell>
          <cell r="W376" t="str">
            <v>No radicada</v>
          </cell>
          <cell r="X376" t="str">
            <v>No radicada</v>
          </cell>
          <cell r="Y376">
            <v>9435</v>
          </cell>
          <cell r="Z376">
            <v>9435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I376" t="str">
            <v>PAIWEB: Se realiza devolución de factura, vacuna no seencuentra registrada en PAIWEB 2.0, favor reportar para continuar con el tramite de pago LUISA MORA</v>
          </cell>
          <cell r="AK376">
            <v>0</v>
          </cell>
          <cell r="AL376">
            <v>0</v>
          </cell>
          <cell r="AM376">
            <v>9435</v>
          </cell>
          <cell r="AN376" t="str">
            <v>DEVOLUCION</v>
          </cell>
          <cell r="AO376" t="str">
            <v>MIGRACION: PAIWEB: Se realiza devolución de factura, vacuna no seencuentra registrada en PAIWEB 2.0, favor reportar para continuar con el tramite de pago LUISA MORA</v>
          </cell>
          <cell r="AP376" t="str">
            <v>PAIWEB</v>
          </cell>
          <cell r="AR376" t="str">
            <v>Ambulatorio</v>
          </cell>
          <cell r="AT376">
            <v>0</v>
          </cell>
          <cell r="AU376">
            <v>9435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0</v>
          </cell>
          <cell r="BD376">
            <v>0</v>
          </cell>
          <cell r="BH376">
            <v>0</v>
          </cell>
        </row>
        <row r="377">
          <cell r="E377" t="str">
            <v>FVE57849</v>
          </cell>
          <cell r="F377" t="str">
            <v>805027338_FVE57849</v>
          </cell>
          <cell r="G377">
            <v>45007</v>
          </cell>
          <cell r="H377">
            <v>45007</v>
          </cell>
          <cell r="I377">
            <v>9435</v>
          </cell>
          <cell r="J377">
            <v>9435</v>
          </cell>
          <cell r="L377" t="str">
            <v>Factura devuelta</v>
          </cell>
          <cell r="M377">
            <v>0</v>
          </cell>
          <cell r="R377" t="str">
            <v>Para cargar RIPS o soportes</v>
          </cell>
          <cell r="S377">
            <v>44954</v>
          </cell>
          <cell r="W377" t="str">
            <v>No radicada</v>
          </cell>
          <cell r="X377" t="str">
            <v>No radicada</v>
          </cell>
          <cell r="Y377">
            <v>9435</v>
          </cell>
          <cell r="Z377">
            <v>9435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I377" t="str">
            <v>PAIWEB: Se realiza devolución de factura, vacuna no seencuentra registrada en PAIWEB 2.0, favor reportar para continuar con el tramite de pago LUISA MORA</v>
          </cell>
          <cell r="AK377">
            <v>0</v>
          </cell>
          <cell r="AL377">
            <v>0</v>
          </cell>
          <cell r="AM377">
            <v>9435</v>
          </cell>
          <cell r="AN377" t="str">
            <v>DEVOLUCION</v>
          </cell>
          <cell r="AO377" t="str">
            <v>MIGRACION: PAIWEB: Se realiza devolución de factura, vacuna no seencuentra registrada en PAIWEB 2.0, favor reportar para continuar con el tramite de pago LUISA MORA</v>
          </cell>
          <cell r="AP377" t="str">
            <v>PAIWEB</v>
          </cell>
          <cell r="AR377" t="str">
            <v>Ambulatorio</v>
          </cell>
          <cell r="AT377">
            <v>0</v>
          </cell>
          <cell r="AU377">
            <v>9435</v>
          </cell>
          <cell r="AV377">
            <v>0</v>
          </cell>
          <cell r="AW377">
            <v>0</v>
          </cell>
          <cell r="AX377">
            <v>0</v>
          </cell>
          <cell r="AY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0</v>
          </cell>
          <cell r="BD377">
            <v>0</v>
          </cell>
          <cell r="BH377">
            <v>0</v>
          </cell>
        </row>
        <row r="378">
          <cell r="E378" t="str">
            <v>FVE57851</v>
          </cell>
          <cell r="F378" t="str">
            <v>805027338_FVE57851</v>
          </cell>
          <cell r="G378">
            <v>45007</v>
          </cell>
          <cell r="H378">
            <v>45007</v>
          </cell>
          <cell r="I378">
            <v>9435</v>
          </cell>
          <cell r="J378">
            <v>9435</v>
          </cell>
          <cell r="L378" t="str">
            <v>Factura devuelta</v>
          </cell>
          <cell r="M378">
            <v>0</v>
          </cell>
          <cell r="R378" t="str">
            <v>Para cargar RIPS o soportes</v>
          </cell>
          <cell r="S378">
            <v>44954</v>
          </cell>
          <cell r="W378" t="str">
            <v>No radicada</v>
          </cell>
          <cell r="X378" t="str">
            <v>No radicada</v>
          </cell>
          <cell r="Y378">
            <v>9435</v>
          </cell>
          <cell r="Z378">
            <v>9435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I378" t="str">
            <v>PAIWEB: Se realiza devolución de factura, vacuna no seencuentra registrada en PAIWEB 2.0, favor reportar para continuar con el tramite de pago LUISA MORA</v>
          </cell>
          <cell r="AK378">
            <v>0</v>
          </cell>
          <cell r="AL378">
            <v>0</v>
          </cell>
          <cell r="AM378">
            <v>9435</v>
          </cell>
          <cell r="AN378" t="str">
            <v>DEVOLUCION</v>
          </cell>
          <cell r="AO378" t="str">
            <v>MIGRACION: PAIWEB: Se realiza devolución de factura, vacuna no seencuentra registrada en PAIWEB 2.0, favor reportar para continuar con el tramite de pago LUISA MORA</v>
          </cell>
          <cell r="AP378" t="str">
            <v>PAIWEB</v>
          </cell>
          <cell r="AR378" t="str">
            <v>Ambulatorio</v>
          </cell>
          <cell r="AT378">
            <v>0</v>
          </cell>
          <cell r="AU378">
            <v>9435</v>
          </cell>
          <cell r="AV378">
            <v>0</v>
          </cell>
          <cell r="AW378">
            <v>0</v>
          </cell>
          <cell r="AX378">
            <v>0</v>
          </cell>
          <cell r="AY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H378">
            <v>0</v>
          </cell>
        </row>
        <row r="379">
          <cell r="E379" t="str">
            <v>FVE57854</v>
          </cell>
          <cell r="F379" t="str">
            <v>805027338_FVE57854</v>
          </cell>
          <cell r="G379">
            <v>45007</v>
          </cell>
          <cell r="H379">
            <v>45007</v>
          </cell>
          <cell r="I379">
            <v>9435</v>
          </cell>
          <cell r="J379">
            <v>9435</v>
          </cell>
          <cell r="L379" t="str">
            <v>Factura devuelta</v>
          </cell>
          <cell r="M379">
            <v>0</v>
          </cell>
          <cell r="R379" t="str">
            <v>Para cargar RIPS o soportes</v>
          </cell>
          <cell r="S379">
            <v>44954</v>
          </cell>
          <cell r="W379" t="str">
            <v>No radicada</v>
          </cell>
          <cell r="X379" t="str">
            <v>No radicada</v>
          </cell>
          <cell r="Y379">
            <v>9435</v>
          </cell>
          <cell r="Z379">
            <v>9435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I379" t="str">
            <v>PAIWEB: Se realiza devolución de factura, vacuna no seencuentra registrada en PAIWEB 2.0, favor reportar para continuar con el tramite de pago LUISA MORA</v>
          </cell>
          <cell r="AK379">
            <v>0</v>
          </cell>
          <cell r="AL379">
            <v>0</v>
          </cell>
          <cell r="AM379">
            <v>9435</v>
          </cell>
          <cell r="AN379" t="str">
            <v>DEVOLUCION</v>
          </cell>
          <cell r="AO379" t="str">
            <v>MIGRACION: PAIWEB: Se realiza devolución de factura, vacuna no seencuentra registrada en PAIWEB 2.0, favor reportar para continuar con el tramite de pago LUISA MORA</v>
          </cell>
          <cell r="AP379" t="str">
            <v>PAIWEB</v>
          </cell>
          <cell r="AR379" t="str">
            <v>Ambulatorio</v>
          </cell>
          <cell r="AT379">
            <v>0</v>
          </cell>
          <cell r="AU379">
            <v>9435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H379">
            <v>0</v>
          </cell>
        </row>
        <row r="380">
          <cell r="E380" t="str">
            <v>FVE57855</v>
          </cell>
          <cell r="F380" t="str">
            <v>805027338_FVE57855</v>
          </cell>
          <cell r="G380">
            <v>45007</v>
          </cell>
          <cell r="H380">
            <v>45007</v>
          </cell>
          <cell r="I380">
            <v>9435</v>
          </cell>
          <cell r="J380">
            <v>9435</v>
          </cell>
          <cell r="L380" t="str">
            <v>Factura devuelta</v>
          </cell>
          <cell r="M380">
            <v>0</v>
          </cell>
          <cell r="R380" t="str">
            <v>Para cargar RIPS o soportes</v>
          </cell>
          <cell r="S380">
            <v>44954</v>
          </cell>
          <cell r="W380" t="str">
            <v>No radicada</v>
          </cell>
          <cell r="X380" t="str">
            <v>No radicada</v>
          </cell>
          <cell r="Y380">
            <v>9435</v>
          </cell>
          <cell r="Z380">
            <v>9435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I380" t="str">
            <v>PAIWEB: Se realiza devolución de factura, vacuna no seencuentra registrada en PAIWEB 2.0, favor reportar para continuar con el tramite de pago LUISA MORA</v>
          </cell>
          <cell r="AK380">
            <v>0</v>
          </cell>
          <cell r="AL380">
            <v>0</v>
          </cell>
          <cell r="AM380">
            <v>9435</v>
          </cell>
          <cell r="AN380" t="str">
            <v>DEVOLUCION</v>
          </cell>
          <cell r="AO380" t="str">
            <v>MIGRACION: PAIWEB: Se realiza devolución de factura, vacuna no seencuentra registrada en PAIWEB 2.0, favor reportar para continuar con el tramite de pago LUISA MORA</v>
          </cell>
          <cell r="AP380" t="str">
            <v>PAIWEB</v>
          </cell>
          <cell r="AR380" t="str">
            <v>Ambulatorio</v>
          </cell>
          <cell r="AT380">
            <v>0</v>
          </cell>
          <cell r="AU380">
            <v>9435</v>
          </cell>
          <cell r="AV380">
            <v>0</v>
          </cell>
          <cell r="AW380">
            <v>0</v>
          </cell>
          <cell r="AX380">
            <v>0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0</v>
          </cell>
          <cell r="BD380">
            <v>0</v>
          </cell>
          <cell r="BH380">
            <v>0</v>
          </cell>
        </row>
        <row r="381">
          <cell r="E381" t="str">
            <v>FVE57870</v>
          </cell>
          <cell r="F381" t="str">
            <v>805027338_FVE57870</v>
          </cell>
          <cell r="G381">
            <v>45007</v>
          </cell>
          <cell r="H381">
            <v>45007</v>
          </cell>
          <cell r="I381">
            <v>9435</v>
          </cell>
          <cell r="J381">
            <v>9435</v>
          </cell>
          <cell r="L381" t="str">
            <v>Factura devuelta</v>
          </cell>
          <cell r="M381">
            <v>0</v>
          </cell>
          <cell r="R381" t="str">
            <v>Para cargar RIPS o soportes</v>
          </cell>
          <cell r="S381">
            <v>44954</v>
          </cell>
          <cell r="W381" t="str">
            <v>No radicada</v>
          </cell>
          <cell r="X381" t="str">
            <v>No radicada</v>
          </cell>
          <cell r="Y381">
            <v>9435</v>
          </cell>
          <cell r="Z381">
            <v>9435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I381" t="str">
            <v>PAIWEB: Se realiza devolución de factura, vacuna no seencuentra registrada en PAIWEB 2.0, favor reportar para continuar con el tramite de pago LUISA MORA</v>
          </cell>
          <cell r="AK381">
            <v>0</v>
          </cell>
          <cell r="AL381">
            <v>0</v>
          </cell>
          <cell r="AM381">
            <v>9435</v>
          </cell>
          <cell r="AN381" t="str">
            <v>DEVOLUCION</v>
          </cell>
          <cell r="AO381" t="str">
            <v>MIGRACION: PAIWEB: Se realiza devolución de factura, vacuna no seencuentra registrada en PAIWEB 2.0, favor reportar para continuar con el tramite de pago LUISA MORA</v>
          </cell>
          <cell r="AP381" t="str">
            <v>PAIWEB</v>
          </cell>
          <cell r="AR381" t="str">
            <v>Ambulatorio</v>
          </cell>
          <cell r="AT381">
            <v>0</v>
          </cell>
          <cell r="AU381">
            <v>9435</v>
          </cell>
          <cell r="AV381">
            <v>0</v>
          </cell>
          <cell r="AW381">
            <v>0</v>
          </cell>
          <cell r="AX381">
            <v>0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0</v>
          </cell>
          <cell r="BD381">
            <v>0</v>
          </cell>
          <cell r="BH381">
            <v>0</v>
          </cell>
        </row>
        <row r="382">
          <cell r="E382" t="str">
            <v>FVE57874</v>
          </cell>
          <cell r="F382" t="str">
            <v>805027338_FVE57874</v>
          </cell>
          <cell r="G382">
            <v>45007</v>
          </cell>
          <cell r="H382">
            <v>45007</v>
          </cell>
          <cell r="I382">
            <v>9435</v>
          </cell>
          <cell r="J382">
            <v>9435</v>
          </cell>
          <cell r="L382" t="str">
            <v>Factura devuelta</v>
          </cell>
          <cell r="M382">
            <v>0</v>
          </cell>
          <cell r="R382" t="str">
            <v>Para cargar RIPS o soportes</v>
          </cell>
          <cell r="S382">
            <v>44954</v>
          </cell>
          <cell r="W382" t="str">
            <v>No radicada</v>
          </cell>
          <cell r="X382" t="str">
            <v>No radicada</v>
          </cell>
          <cell r="Y382">
            <v>9435</v>
          </cell>
          <cell r="Z382">
            <v>9435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I382" t="str">
            <v>PAIWEB: Se realiza devolución de factura, vacuna no seencuentra registrada en PAIWEB 2.0, favor reportar para continuar con el tramite de pago LUISA MORA</v>
          </cell>
          <cell r="AK382">
            <v>0</v>
          </cell>
          <cell r="AL382">
            <v>0</v>
          </cell>
          <cell r="AM382">
            <v>9435</v>
          </cell>
          <cell r="AN382" t="str">
            <v>DEVOLUCION</v>
          </cell>
          <cell r="AO382" t="str">
            <v>MIGRACION: PAIWEB: Se realiza devolución de factura, vacuna no seencuentra registrada en PAIWEB 2.0, favor reportar para continuar con el tramite de pago LUISA MORA</v>
          </cell>
          <cell r="AP382" t="str">
            <v>PAIWEB</v>
          </cell>
          <cell r="AR382" t="str">
            <v>Ambulatorio</v>
          </cell>
          <cell r="AT382">
            <v>0</v>
          </cell>
          <cell r="AU382">
            <v>9435</v>
          </cell>
          <cell r="AV382">
            <v>0</v>
          </cell>
          <cell r="AW382">
            <v>0</v>
          </cell>
          <cell r="AX382">
            <v>0</v>
          </cell>
          <cell r="AY382">
            <v>0</v>
          </cell>
          <cell r="AZ382">
            <v>0</v>
          </cell>
          <cell r="BA382">
            <v>0</v>
          </cell>
          <cell r="BB382">
            <v>0</v>
          </cell>
          <cell r="BC382">
            <v>0</v>
          </cell>
          <cell r="BD382">
            <v>0</v>
          </cell>
          <cell r="BH382">
            <v>0</v>
          </cell>
        </row>
        <row r="383">
          <cell r="E383" t="str">
            <v>FVE57888</v>
          </cell>
          <cell r="F383" t="str">
            <v>805027338_FVE57888</v>
          </cell>
          <cell r="G383">
            <v>45007</v>
          </cell>
          <cell r="H383">
            <v>45007</v>
          </cell>
          <cell r="I383">
            <v>9435</v>
          </cell>
          <cell r="J383">
            <v>9435</v>
          </cell>
          <cell r="L383" t="str">
            <v>Factura devuelta</v>
          </cell>
          <cell r="M383">
            <v>0</v>
          </cell>
          <cell r="R383" t="str">
            <v>Para cargar RIPS o soportes</v>
          </cell>
          <cell r="S383">
            <v>44954</v>
          </cell>
          <cell r="W383" t="str">
            <v>No radicada</v>
          </cell>
          <cell r="X383" t="str">
            <v>No radicada</v>
          </cell>
          <cell r="Y383">
            <v>9435</v>
          </cell>
          <cell r="Z383">
            <v>9435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I383" t="str">
            <v>PAIWEB: Se realiza devolución de factura, vacuna no seencuentra registrada en PAIWEB 2.0, favor reportar para continuar con el tramite de pago LUISA MORA</v>
          </cell>
          <cell r="AK383">
            <v>0</v>
          </cell>
          <cell r="AL383">
            <v>0</v>
          </cell>
          <cell r="AM383">
            <v>9435</v>
          </cell>
          <cell r="AN383" t="str">
            <v>DEVOLUCION</v>
          </cell>
          <cell r="AO383" t="str">
            <v>MIGRACION: PAIWEB: Se realiza devolución de factura, vacuna no seencuentra registrada en PAIWEB 2.0, favor reportar para continuar con el tramite de pago LUISA MORA</v>
          </cell>
          <cell r="AP383" t="str">
            <v>PAIWEB</v>
          </cell>
          <cell r="AR383" t="str">
            <v>Ambulatorio</v>
          </cell>
          <cell r="AT383">
            <v>0</v>
          </cell>
          <cell r="AU383">
            <v>9435</v>
          </cell>
          <cell r="AV383">
            <v>0</v>
          </cell>
          <cell r="AW383">
            <v>0</v>
          </cell>
          <cell r="AX383">
            <v>0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0</v>
          </cell>
          <cell r="BD383">
            <v>0</v>
          </cell>
          <cell r="BH383">
            <v>0</v>
          </cell>
        </row>
        <row r="384">
          <cell r="E384" t="str">
            <v>FVE57901</v>
          </cell>
          <cell r="F384" t="str">
            <v>805027338_FVE57901</v>
          </cell>
          <cell r="G384">
            <v>45007</v>
          </cell>
          <cell r="H384">
            <v>45007</v>
          </cell>
          <cell r="I384">
            <v>9435</v>
          </cell>
          <cell r="J384">
            <v>9435</v>
          </cell>
          <cell r="L384" t="str">
            <v>Factura devuelta</v>
          </cell>
          <cell r="M384">
            <v>0</v>
          </cell>
          <cell r="R384" t="str">
            <v>Para cargar RIPS o soportes</v>
          </cell>
          <cell r="S384">
            <v>44954</v>
          </cell>
          <cell r="W384" t="str">
            <v>No radicada</v>
          </cell>
          <cell r="X384" t="str">
            <v>No radicada</v>
          </cell>
          <cell r="Y384">
            <v>9435</v>
          </cell>
          <cell r="Z384">
            <v>9435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I384" t="str">
            <v>PAIWEB: Se realiza devolución de factura, vacuna no seencuentra registrada en PAIWEB 2.0, favor reportar para continuar con el tramite de pago LUISA MORA</v>
          </cell>
          <cell r="AK384">
            <v>0</v>
          </cell>
          <cell r="AL384">
            <v>0</v>
          </cell>
          <cell r="AM384">
            <v>9435</v>
          </cell>
          <cell r="AN384" t="str">
            <v>DEVOLUCION</v>
          </cell>
          <cell r="AO384" t="str">
            <v>MIGRACION: PAIWEB: Se realiza devolución de factura, vacuna no seencuentra registrada en PAIWEB 2.0, favor reportar para continuar con el tramite de pago LUISA MORA</v>
          </cell>
          <cell r="AP384" t="str">
            <v>PAIWEB</v>
          </cell>
          <cell r="AR384" t="str">
            <v>Ambulatorio</v>
          </cell>
          <cell r="AT384">
            <v>0</v>
          </cell>
          <cell r="AU384">
            <v>9435</v>
          </cell>
          <cell r="AV384">
            <v>0</v>
          </cell>
          <cell r="AW384">
            <v>0</v>
          </cell>
          <cell r="AX384">
            <v>0</v>
          </cell>
          <cell r="AY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0</v>
          </cell>
          <cell r="BD384">
            <v>0</v>
          </cell>
          <cell r="BH384">
            <v>0</v>
          </cell>
        </row>
        <row r="385">
          <cell r="E385" t="str">
            <v>FVE57902</v>
          </cell>
          <cell r="F385" t="str">
            <v>805027338_FVE57902</v>
          </cell>
          <cell r="G385">
            <v>45007</v>
          </cell>
          <cell r="H385">
            <v>45007</v>
          </cell>
          <cell r="I385">
            <v>9435</v>
          </cell>
          <cell r="J385">
            <v>9435</v>
          </cell>
          <cell r="L385" t="str">
            <v>Factura devuelta</v>
          </cell>
          <cell r="M385">
            <v>0</v>
          </cell>
          <cell r="R385" t="str">
            <v>Para cargar RIPS o soportes</v>
          </cell>
          <cell r="S385">
            <v>44954</v>
          </cell>
          <cell r="W385" t="str">
            <v>No radicada</v>
          </cell>
          <cell r="X385" t="str">
            <v>No radicada</v>
          </cell>
          <cell r="Y385">
            <v>9435</v>
          </cell>
          <cell r="Z385">
            <v>9435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I385" t="str">
            <v>PAIWEB: Se realiza devolución de factura, vacuna no seencuentra registrada en PAIWEB 2.0, favor reportar para continuar con el tramite de pago LUISA MORA</v>
          </cell>
          <cell r="AK385">
            <v>0</v>
          </cell>
          <cell r="AL385">
            <v>0</v>
          </cell>
          <cell r="AM385">
            <v>9435</v>
          </cell>
          <cell r="AN385" t="str">
            <v>DEVOLUCION</v>
          </cell>
          <cell r="AO385" t="str">
            <v>MIGRACION: PAIWEB: Se realiza devolución de factura, vacuna no seencuentra registrada en PAIWEB 2.0, favor reportar para continuar con el tramite de pago LUISA MORA</v>
          </cell>
          <cell r="AP385" t="str">
            <v>PAIWEB</v>
          </cell>
          <cell r="AR385" t="str">
            <v>Ambulatorio</v>
          </cell>
          <cell r="AT385">
            <v>0</v>
          </cell>
          <cell r="AU385">
            <v>9435</v>
          </cell>
          <cell r="AV385">
            <v>0</v>
          </cell>
          <cell r="AW385">
            <v>0</v>
          </cell>
          <cell r="AX385">
            <v>0</v>
          </cell>
          <cell r="AY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0</v>
          </cell>
          <cell r="BD385">
            <v>0</v>
          </cell>
          <cell r="BH385">
            <v>0</v>
          </cell>
        </row>
        <row r="386">
          <cell r="E386" t="str">
            <v>FVE57914</v>
          </cell>
          <cell r="F386" t="str">
            <v>805027338_FVE57914</v>
          </cell>
          <cell r="G386">
            <v>45007</v>
          </cell>
          <cell r="H386">
            <v>45007</v>
          </cell>
          <cell r="I386">
            <v>9435</v>
          </cell>
          <cell r="J386">
            <v>9435</v>
          </cell>
          <cell r="L386" t="str">
            <v>Factura devuelta</v>
          </cell>
          <cell r="M386">
            <v>0</v>
          </cell>
          <cell r="R386" t="str">
            <v>Para cargar RIPS o soportes</v>
          </cell>
          <cell r="S386">
            <v>44954</v>
          </cell>
          <cell r="W386" t="str">
            <v>No radicada</v>
          </cell>
          <cell r="X386" t="str">
            <v>No radicada</v>
          </cell>
          <cell r="Y386">
            <v>9435</v>
          </cell>
          <cell r="Z386">
            <v>9435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I386" t="str">
            <v>PAIWEB: Se realiza devolución de factura, vacuna no seencuentra registrada en PAIWEB 2.0, favor reportar para continuar con el tramite de pago LUISA MORA</v>
          </cell>
          <cell r="AK386">
            <v>0</v>
          </cell>
          <cell r="AL386">
            <v>0</v>
          </cell>
          <cell r="AM386">
            <v>9435</v>
          </cell>
          <cell r="AN386" t="str">
            <v>DEVOLUCION</v>
          </cell>
          <cell r="AO386" t="str">
            <v>MIGRACION: PAIWEB: Se realiza devolución de factura, vacuna no seencuentra registrada en PAIWEB 2.0, favor reportar para continuar con el tramite de pago LUISA MORA</v>
          </cell>
          <cell r="AP386" t="str">
            <v>PAIWEB</v>
          </cell>
          <cell r="AR386" t="str">
            <v>Ambulatorio</v>
          </cell>
          <cell r="AT386">
            <v>0</v>
          </cell>
          <cell r="AU386">
            <v>9435</v>
          </cell>
          <cell r="AV386">
            <v>0</v>
          </cell>
          <cell r="AW386">
            <v>0</v>
          </cell>
          <cell r="AX386">
            <v>0</v>
          </cell>
          <cell r="AY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0</v>
          </cell>
          <cell r="BD386">
            <v>0</v>
          </cell>
          <cell r="BH386">
            <v>0</v>
          </cell>
        </row>
        <row r="387">
          <cell r="E387" t="str">
            <v>FVE58184</v>
          </cell>
          <cell r="F387" t="str">
            <v>805027338_FVE58184</v>
          </cell>
          <cell r="G387">
            <v>45007</v>
          </cell>
          <cell r="H387">
            <v>45007</v>
          </cell>
          <cell r="I387">
            <v>9435</v>
          </cell>
          <cell r="J387">
            <v>9435</v>
          </cell>
          <cell r="L387" t="str">
            <v>Factura devuelta</v>
          </cell>
          <cell r="M387">
            <v>0</v>
          </cell>
          <cell r="R387" t="str">
            <v>Para cargar RIPS o soportes</v>
          </cell>
          <cell r="S387">
            <v>44957</v>
          </cell>
          <cell r="W387" t="str">
            <v>No radicada</v>
          </cell>
          <cell r="X387" t="str">
            <v>No radicada</v>
          </cell>
          <cell r="Y387">
            <v>9435</v>
          </cell>
          <cell r="Z387">
            <v>9435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I387" t="str">
            <v>PAIWEB: Se realiza devolución de factura, vacuna no seencuentra registrada en PAIWEB 2.0, favor reportar para continuar con el tramite de pago LUISA MORA</v>
          </cell>
          <cell r="AK387">
            <v>0</v>
          </cell>
          <cell r="AL387">
            <v>0</v>
          </cell>
          <cell r="AM387">
            <v>9435</v>
          </cell>
          <cell r="AN387" t="str">
            <v>DEVOLUCION</v>
          </cell>
          <cell r="AO387" t="str">
            <v>MIGRACION: PAIWEB: Se realiza devolución de factura, vacuna no seencuentra registrada en PAIWEB 2.0, favor reportar para continuar con el tramite de pago LUISA MORA</v>
          </cell>
          <cell r="AP387" t="str">
            <v>PAIWEB</v>
          </cell>
          <cell r="AR387" t="str">
            <v>Ambulatorio</v>
          </cell>
          <cell r="AT387">
            <v>0</v>
          </cell>
          <cell r="AU387">
            <v>9435</v>
          </cell>
          <cell r="AV387">
            <v>0</v>
          </cell>
          <cell r="AW387">
            <v>0</v>
          </cell>
          <cell r="AX387">
            <v>0</v>
          </cell>
          <cell r="AY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0</v>
          </cell>
          <cell r="BD387">
            <v>0</v>
          </cell>
          <cell r="BH387">
            <v>0</v>
          </cell>
        </row>
        <row r="388">
          <cell r="E388" t="str">
            <v>FVE73068</v>
          </cell>
          <cell r="F388" t="str">
            <v>805027338_FVE73068</v>
          </cell>
          <cell r="G388">
            <v>45323</v>
          </cell>
          <cell r="H388">
            <v>45323</v>
          </cell>
          <cell r="I388">
            <v>9435</v>
          </cell>
          <cell r="J388">
            <v>9435</v>
          </cell>
          <cell r="L388" t="str">
            <v>Factura devuelta</v>
          </cell>
          <cell r="M388">
            <v>0</v>
          </cell>
          <cell r="R388" t="str">
            <v>Para cargar RIPS o soportes</v>
          </cell>
          <cell r="S388">
            <v>45224</v>
          </cell>
          <cell r="W388" t="str">
            <v>No radicada</v>
          </cell>
          <cell r="X388" t="str">
            <v>No radicada</v>
          </cell>
          <cell r="Y388">
            <v>9435</v>
          </cell>
          <cell r="Z388">
            <v>9435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K388">
            <v>0</v>
          </cell>
          <cell r="AL388">
            <v>0</v>
          </cell>
          <cell r="AM388">
            <v>9435</v>
          </cell>
          <cell r="AN388" t="str">
            <v>DEVOLUCION</v>
          </cell>
          <cell r="AO388" t="str">
            <v>Se realiza devolución de factura, paciente JUAN ESTEBAN RODRIGUEZ PALOMINO - TI-1191215947 no corresponde a EPS COMFENALCO VALLE para la fecha de prestación, por lo cual no se reconocen los servicios.</v>
          </cell>
          <cell r="AP388" t="str">
            <v>FACTURACION</v>
          </cell>
          <cell r="AR388" t="str">
            <v>Ambulatorio</v>
          </cell>
          <cell r="AT388">
            <v>0</v>
          </cell>
          <cell r="AU388">
            <v>9435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  <cell r="AZ388">
            <v>0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H388">
            <v>0</v>
          </cell>
        </row>
        <row r="389">
          <cell r="E389" t="str">
            <v>FVE43775</v>
          </cell>
          <cell r="F389" t="str">
            <v>805027338_FVE43775</v>
          </cell>
          <cell r="G389">
            <v>44718</v>
          </cell>
          <cell r="H389">
            <v>44718</v>
          </cell>
          <cell r="I389">
            <v>8133</v>
          </cell>
          <cell r="J389">
            <v>8133</v>
          </cell>
          <cell r="L389" t="str">
            <v>Factura devuelta</v>
          </cell>
          <cell r="M389">
            <v>0</v>
          </cell>
          <cell r="R389" t="str">
            <v>Para cargar RIPS o soportes</v>
          </cell>
          <cell r="S389">
            <v>44706</v>
          </cell>
          <cell r="W389" t="str">
            <v>No radicada</v>
          </cell>
          <cell r="X389" t="str">
            <v>No radicada</v>
          </cell>
          <cell r="Y389">
            <v>8133</v>
          </cell>
          <cell r="Z389">
            <v>8133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I389" t="str">
            <v>PAIWEB: SE REALIZA DEVOLUCION DE FACTURAVACUNA NO REGISTRADA EN PAIWEB FAVOR CORREGIR PARA CONTINUAR CON TRAMITE LUISA MORA- LUIS ERNESTO</v>
          </cell>
          <cell r="AK389">
            <v>0</v>
          </cell>
          <cell r="AL389">
            <v>0</v>
          </cell>
          <cell r="AM389">
            <v>8133</v>
          </cell>
          <cell r="AN389" t="str">
            <v>DEVOLUCION</v>
          </cell>
          <cell r="AO389" t="str">
            <v>PAIWEB: SE REALIZA DEVOLUCION DE FACTURA VACUNA NO REGISTRADA EN PAIWEB FAVOR CORREGIR PARA CONTINUAR CON TRAMITE LUISA MORA- LUIS ERNESTO</v>
          </cell>
          <cell r="AP389" t="str">
            <v>VACUNA</v>
          </cell>
          <cell r="AR389" t="str">
            <v>Ambulatorio</v>
          </cell>
          <cell r="AT389">
            <v>0</v>
          </cell>
          <cell r="AU389">
            <v>8133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H389">
            <v>0</v>
          </cell>
        </row>
        <row r="390">
          <cell r="E390" t="str">
            <v>FVE43776</v>
          </cell>
          <cell r="F390" t="str">
            <v>805027338_FVE43776</v>
          </cell>
          <cell r="G390">
            <v>44718</v>
          </cell>
          <cell r="H390">
            <v>44718</v>
          </cell>
          <cell r="I390">
            <v>8133</v>
          </cell>
          <cell r="J390">
            <v>8133</v>
          </cell>
          <cell r="L390" t="str">
            <v>Factura devuelta</v>
          </cell>
          <cell r="M390">
            <v>0</v>
          </cell>
          <cell r="R390" t="str">
            <v>Para cargar RIPS o soportes</v>
          </cell>
          <cell r="S390">
            <v>44706</v>
          </cell>
          <cell r="W390" t="str">
            <v>No radicada</v>
          </cell>
          <cell r="X390" t="str">
            <v>No radicada</v>
          </cell>
          <cell r="Y390">
            <v>8133</v>
          </cell>
          <cell r="Z390">
            <v>8133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I390" t="str">
            <v>PAIWEB: SE REALIZA DEVOLUCION DE FACTURADATOS DESACTUALIZADOS VACUNA NO REGISTRADA EN PAIWEB FAVOR CORREGIR PARA CONTINUAR CON TRAMITE LUISA MORA- LUIS ERNESTO</v>
          </cell>
          <cell r="AK390">
            <v>0</v>
          </cell>
          <cell r="AL390">
            <v>0</v>
          </cell>
          <cell r="AM390">
            <v>8133</v>
          </cell>
          <cell r="AN390" t="str">
            <v>DEVOLUCION</v>
          </cell>
          <cell r="AO390" t="str">
            <v>PAIWEB: SE REALIZA DEVOLUCION DE FACTURA DATOS DESACTUALIZADOS VACUNA NO REGISTRADA EN PAIWEB FAVOR CORREGIR PARA CONTINUAR CON TRAMITE LUISA MORA- LUIS ERNESTO</v>
          </cell>
          <cell r="AP390" t="str">
            <v>VACUNA</v>
          </cell>
          <cell r="AR390" t="str">
            <v>Ambulatorio</v>
          </cell>
          <cell r="AT390">
            <v>0</v>
          </cell>
          <cell r="AU390">
            <v>8133</v>
          </cell>
          <cell r="AV390">
            <v>0</v>
          </cell>
          <cell r="AW390">
            <v>0</v>
          </cell>
          <cell r="AX390">
            <v>0</v>
          </cell>
          <cell r="AY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0</v>
          </cell>
          <cell r="BD390">
            <v>0</v>
          </cell>
          <cell r="BH390">
            <v>0</v>
          </cell>
        </row>
        <row r="391">
          <cell r="E391" t="str">
            <v>FVE43849</v>
          </cell>
          <cell r="F391" t="str">
            <v>805027338_FVE43849</v>
          </cell>
          <cell r="G391">
            <v>44718</v>
          </cell>
          <cell r="H391">
            <v>44718</v>
          </cell>
          <cell r="I391">
            <v>8133</v>
          </cell>
          <cell r="J391">
            <v>8133</v>
          </cell>
          <cell r="L391" t="str">
            <v>Factura devuelta</v>
          </cell>
          <cell r="M391">
            <v>0</v>
          </cell>
          <cell r="R391" t="str">
            <v>Para cargar RIPS o soportes</v>
          </cell>
          <cell r="S391">
            <v>44707</v>
          </cell>
          <cell r="W391" t="str">
            <v>No radicada</v>
          </cell>
          <cell r="X391" t="str">
            <v>No radicada</v>
          </cell>
          <cell r="Y391">
            <v>8133</v>
          </cell>
          <cell r="Z391">
            <v>8133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E391">
            <v>0</v>
          </cell>
          <cell r="AF391">
            <v>0</v>
          </cell>
          <cell r="AI391" t="str">
            <v>PAIWEB: SE REALIZA DEVOLUCION DE FACTURAVACUNA NO REGISTRADA EN PAIWEB FAVOR CORREGIR PARA CONTINUAR CON TRAMITE LUISA MORA- LUIS ERNESTO</v>
          </cell>
          <cell r="AK391">
            <v>0</v>
          </cell>
          <cell r="AL391">
            <v>0</v>
          </cell>
          <cell r="AM391">
            <v>8133</v>
          </cell>
          <cell r="AN391" t="str">
            <v>DEVOLUCION</v>
          </cell>
          <cell r="AO391" t="str">
            <v>PAIWEB: SE REALIZA DEVOLUCION DE FACTURA VACUNA NO REGISTRADA EN PAIWEB FAVOR CORREGIR PARA CONTINUAR CON TRAMITE LUISA MORA- LUIS ERNESTO</v>
          </cell>
          <cell r="AP391" t="str">
            <v>VACUNA</v>
          </cell>
          <cell r="AR391" t="str">
            <v>Ambulatorio</v>
          </cell>
          <cell r="AT391">
            <v>0</v>
          </cell>
          <cell r="AU391">
            <v>8133</v>
          </cell>
          <cell r="AV391">
            <v>0</v>
          </cell>
          <cell r="AW391">
            <v>0</v>
          </cell>
          <cell r="AX391">
            <v>0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H391">
            <v>0</v>
          </cell>
        </row>
        <row r="392">
          <cell r="E392" t="str">
            <v>FVE43870</v>
          </cell>
          <cell r="F392" t="str">
            <v>805027338_FVE43870</v>
          </cell>
          <cell r="G392">
            <v>44718</v>
          </cell>
          <cell r="H392">
            <v>44718</v>
          </cell>
          <cell r="I392">
            <v>8133</v>
          </cell>
          <cell r="J392">
            <v>8133</v>
          </cell>
          <cell r="L392" t="str">
            <v>Factura devuelta</v>
          </cell>
          <cell r="M392">
            <v>0</v>
          </cell>
          <cell r="R392" t="str">
            <v>Para cargar RIPS o soportes</v>
          </cell>
          <cell r="S392">
            <v>44707</v>
          </cell>
          <cell r="W392" t="str">
            <v>No radicada</v>
          </cell>
          <cell r="X392" t="str">
            <v>No radicada</v>
          </cell>
          <cell r="Y392">
            <v>8133</v>
          </cell>
          <cell r="Z392">
            <v>8133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E392">
            <v>0</v>
          </cell>
          <cell r="AF392">
            <v>0</v>
          </cell>
          <cell r="AI392" t="str">
            <v>PAIWEB: SE REALIZA DEVOLUCION DE FACTURADATOS DESACTUALIZADOS VACUNA NO REGISTRADA EN PAIWEB FAVOR CORREGIR PARA CONTINUAR CON TRAMITE LUISA MORA- LUIS ERNESTO</v>
          </cell>
          <cell r="AK392">
            <v>0</v>
          </cell>
          <cell r="AL392">
            <v>0</v>
          </cell>
          <cell r="AM392">
            <v>8133</v>
          </cell>
          <cell r="AN392" t="str">
            <v>DEVOLUCION</v>
          </cell>
          <cell r="AO392" t="str">
            <v>PAIWEB: SE REALIZA DEVOLUCION DE FACTURA DATOS DESACTUALIZADOS VACUNA NO REGISTRADA EN PAIWEB FAVOR CORREGIR PARA CONTINUAR CON TRAMITE LUISA MORA- LUIS ERNESTO</v>
          </cell>
          <cell r="AP392" t="str">
            <v>VACUNA</v>
          </cell>
          <cell r="AR392" t="str">
            <v>Ambulatorio</v>
          </cell>
          <cell r="AT392">
            <v>0</v>
          </cell>
          <cell r="AU392">
            <v>8133</v>
          </cell>
          <cell r="AV392">
            <v>0</v>
          </cell>
          <cell r="AW392">
            <v>0</v>
          </cell>
          <cell r="AX392">
            <v>0</v>
          </cell>
          <cell r="AY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H392">
            <v>0</v>
          </cell>
        </row>
        <row r="393">
          <cell r="E393" t="str">
            <v>FVE43994</v>
          </cell>
          <cell r="F393" t="str">
            <v>805027338_FVE43994</v>
          </cell>
          <cell r="G393">
            <v>44718</v>
          </cell>
          <cell r="H393">
            <v>44718</v>
          </cell>
          <cell r="I393">
            <v>8133</v>
          </cell>
          <cell r="J393">
            <v>8133</v>
          </cell>
          <cell r="L393" t="str">
            <v>Factura devuelta</v>
          </cell>
          <cell r="M393">
            <v>0</v>
          </cell>
          <cell r="R393" t="str">
            <v>Para cargar RIPS o soportes</v>
          </cell>
          <cell r="S393">
            <v>44708</v>
          </cell>
          <cell r="W393" t="str">
            <v>No radicada</v>
          </cell>
          <cell r="X393" t="str">
            <v>No radicada</v>
          </cell>
          <cell r="Y393">
            <v>8133</v>
          </cell>
          <cell r="Z393">
            <v>8133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I393" t="str">
            <v>PAIWEB: SE REALIZA DEVOLUCION DE FACTURADATOS DESACTUALIZADOS VACUNA NO REGISTRADA EN PAIWEB FAVOR CORREGIR PARA CONTINUAR CON TRAMITE LUISA MORA- LUIS ERNESTO</v>
          </cell>
          <cell r="AK393">
            <v>0</v>
          </cell>
          <cell r="AL393">
            <v>0</v>
          </cell>
          <cell r="AM393">
            <v>8133</v>
          </cell>
          <cell r="AN393" t="str">
            <v>DEVOLUCION</v>
          </cell>
          <cell r="AO393" t="str">
            <v>PAIWEB: SE REALIZA DEVOLUCION DE FACTURA DATOS DESACTUALIZADOS VACUNA NO REGISTRADA EN PAIWEB FAVOR CORREGIR PARA CONTINUAR CON TRAMITE LUISA MORA- LUIS ERNESTO</v>
          </cell>
          <cell r="AP393" t="str">
            <v>VACUNA</v>
          </cell>
          <cell r="AR393" t="str">
            <v>Ambulatorio</v>
          </cell>
          <cell r="AT393">
            <v>0</v>
          </cell>
          <cell r="AU393">
            <v>8133</v>
          </cell>
          <cell r="AV393">
            <v>0</v>
          </cell>
          <cell r="AW393">
            <v>0</v>
          </cell>
          <cell r="AX393">
            <v>0</v>
          </cell>
          <cell r="AY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H393">
            <v>0</v>
          </cell>
        </row>
        <row r="394">
          <cell r="E394" t="str">
            <v>FVE44169</v>
          </cell>
          <cell r="F394" t="str">
            <v>805027338_FVE44169</v>
          </cell>
          <cell r="G394">
            <v>44718</v>
          </cell>
          <cell r="H394">
            <v>44718</v>
          </cell>
          <cell r="I394">
            <v>8133</v>
          </cell>
          <cell r="J394">
            <v>8133</v>
          </cell>
          <cell r="L394" t="str">
            <v>Factura devuelta</v>
          </cell>
          <cell r="M394">
            <v>0</v>
          </cell>
          <cell r="R394" t="str">
            <v>Para cargar RIPS o soportes</v>
          </cell>
          <cell r="S394">
            <v>44708</v>
          </cell>
          <cell r="W394" t="str">
            <v>No radicada</v>
          </cell>
          <cell r="X394" t="str">
            <v>No radicada</v>
          </cell>
          <cell r="Y394">
            <v>8133</v>
          </cell>
          <cell r="Z394">
            <v>8133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I394" t="str">
            <v>PAIWEB: SE REALIZA DEVOLUCION DE FACTURADATOS DESACTUALIZADOS VACUNA NO REGISTRADA EN PAIWEB FAVOR CORREGIR PARA CONTINUAR CON TRAMITE LUISA MORA- LUIS ERNESTO</v>
          </cell>
          <cell r="AK394">
            <v>0</v>
          </cell>
          <cell r="AL394">
            <v>0</v>
          </cell>
          <cell r="AM394">
            <v>8133</v>
          </cell>
          <cell r="AN394" t="str">
            <v>DEVOLUCION</v>
          </cell>
          <cell r="AO394" t="str">
            <v>PAIWEB: SE REALIZA DEVOLUCION DE FACTURA DATOS DESACTUALIZADOS VACUNA NO REGISTRADA EN PAIWEB FAVOR CORREGIR PARA CONTINUAR CON TRAMITE LUISA MORA- LUIS ERNESTO</v>
          </cell>
          <cell r="AP394" t="str">
            <v>VACUNA</v>
          </cell>
          <cell r="AR394" t="str">
            <v>Ambulatorio</v>
          </cell>
          <cell r="AT394">
            <v>0</v>
          </cell>
          <cell r="AU394">
            <v>8133</v>
          </cell>
          <cell r="AV394">
            <v>0</v>
          </cell>
          <cell r="AW394">
            <v>0</v>
          </cell>
          <cell r="AX394">
            <v>0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0</v>
          </cell>
          <cell r="BD394">
            <v>0</v>
          </cell>
          <cell r="BH394">
            <v>0</v>
          </cell>
        </row>
        <row r="395">
          <cell r="E395" t="str">
            <v>FVE44175</v>
          </cell>
          <cell r="F395" t="str">
            <v>805027338_FVE44175</v>
          </cell>
          <cell r="G395">
            <v>44718</v>
          </cell>
          <cell r="H395">
            <v>44718</v>
          </cell>
          <cell r="I395">
            <v>8133</v>
          </cell>
          <cell r="J395">
            <v>8133</v>
          </cell>
          <cell r="L395" t="str">
            <v>Factura devuelta</v>
          </cell>
          <cell r="M395">
            <v>0</v>
          </cell>
          <cell r="R395" t="str">
            <v>Para cargar RIPS o soportes</v>
          </cell>
          <cell r="S395">
            <v>44708</v>
          </cell>
          <cell r="W395" t="str">
            <v>No radicada</v>
          </cell>
          <cell r="X395" t="str">
            <v>No radicada</v>
          </cell>
          <cell r="Y395">
            <v>8133</v>
          </cell>
          <cell r="Z395">
            <v>8133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I395" t="str">
            <v>PAIWEB: SE REALIZA DEVOLUCION DE FACTURADATOS DESACTUALIZADOS VACUNA NO REGISTRADA EN PAIWEB FAVOR CORREGIR PARA CONTINUAR CON TRAMITE LUISA MORA- LUIS ERNESTO</v>
          </cell>
          <cell r="AK395">
            <v>0</v>
          </cell>
          <cell r="AL395">
            <v>0</v>
          </cell>
          <cell r="AM395">
            <v>8133</v>
          </cell>
          <cell r="AN395" t="str">
            <v>DEVOLUCION</v>
          </cell>
          <cell r="AO395" t="str">
            <v>PAIWEB: SE REALIZA DEVOLUCION DE FACTURA DATOS DESACTUALIZADOS VACUNA NO REGISTRADA EN PAIWEB FAVOR CORREGIR PARA CONTINUAR CON TRAMITE LUISA MORA- LUIS ERNESTO</v>
          </cell>
          <cell r="AP395" t="str">
            <v>VACUNA</v>
          </cell>
          <cell r="AR395" t="str">
            <v>Ambulatorio</v>
          </cell>
          <cell r="AT395">
            <v>0</v>
          </cell>
          <cell r="AU395">
            <v>8133</v>
          </cell>
          <cell r="AV395">
            <v>0</v>
          </cell>
          <cell r="AW395">
            <v>0</v>
          </cell>
          <cell r="AX395">
            <v>0</v>
          </cell>
          <cell r="AY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H395">
            <v>0</v>
          </cell>
        </row>
        <row r="396">
          <cell r="E396" t="str">
            <v>FVE44178</v>
          </cell>
          <cell r="F396" t="str">
            <v>805027338_FVE44178</v>
          </cell>
          <cell r="G396">
            <v>44718</v>
          </cell>
          <cell r="H396">
            <v>44718</v>
          </cell>
          <cell r="I396">
            <v>8133</v>
          </cell>
          <cell r="J396">
            <v>8133</v>
          </cell>
          <cell r="L396" t="str">
            <v>Factura devuelta</v>
          </cell>
          <cell r="M396">
            <v>0</v>
          </cell>
          <cell r="R396" t="str">
            <v>Para cargar RIPS o soportes</v>
          </cell>
          <cell r="S396">
            <v>44708</v>
          </cell>
          <cell r="W396" t="str">
            <v>No radicada</v>
          </cell>
          <cell r="X396" t="str">
            <v>No radicada</v>
          </cell>
          <cell r="Y396">
            <v>8133</v>
          </cell>
          <cell r="Z396">
            <v>8133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I396" t="str">
            <v>PAIWEB: SE REALIZA DEVOLUCION DE FACTURADATOS DESACTUALIZADOS VACUNA NO REGISTRADA EN PAIWEB FAVOR CORREGIR PARA CONTINUAR CON TRAMITE LUISA MORA- LUIS ERNESTO</v>
          </cell>
          <cell r="AK396">
            <v>0</v>
          </cell>
          <cell r="AL396">
            <v>0</v>
          </cell>
          <cell r="AM396">
            <v>8133</v>
          </cell>
          <cell r="AN396" t="str">
            <v>DEVOLUCION</v>
          </cell>
          <cell r="AO396" t="str">
            <v>PAIWEB: SE REALIZA DEVOLUCION DE FACTURA DATOS DESACTUALIZADOS VACUNA NO REGISTRADA EN PAIWEB FAVOR CORREGIR PARA CONTINUAR CON TRAMITE LUISA MORA- LUIS ERNESTO</v>
          </cell>
          <cell r="AP396" t="str">
            <v>VACUNA</v>
          </cell>
          <cell r="AR396" t="str">
            <v>Ambulatorio</v>
          </cell>
          <cell r="AT396">
            <v>0</v>
          </cell>
          <cell r="AU396">
            <v>8133</v>
          </cell>
          <cell r="AV396">
            <v>0</v>
          </cell>
          <cell r="AW396">
            <v>0</v>
          </cell>
          <cell r="AX396">
            <v>0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H396">
            <v>0</v>
          </cell>
        </row>
        <row r="397">
          <cell r="E397" t="str">
            <v>FVE44264</v>
          </cell>
          <cell r="F397" t="str">
            <v>805027338_FVE44264</v>
          </cell>
          <cell r="G397">
            <v>44718</v>
          </cell>
          <cell r="H397">
            <v>44718</v>
          </cell>
          <cell r="I397">
            <v>8133</v>
          </cell>
          <cell r="J397">
            <v>8133</v>
          </cell>
          <cell r="L397" t="str">
            <v>Factura devuelta</v>
          </cell>
          <cell r="M397">
            <v>0</v>
          </cell>
          <cell r="R397" t="str">
            <v>Para cargar RIPS o soportes</v>
          </cell>
          <cell r="S397">
            <v>44708</v>
          </cell>
          <cell r="W397" t="str">
            <v>No radicada</v>
          </cell>
          <cell r="X397" t="str">
            <v>No radicada</v>
          </cell>
          <cell r="Y397">
            <v>8133</v>
          </cell>
          <cell r="Z397">
            <v>8133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I397" t="str">
            <v>PAIWEB: SE REALIZA DEVOLUCION DE FACTURAVACUNA NO REGISTRADA EN PAIWEB FAVOR CORREGIR PARA CONTINUAR CON TRAMITE LUISA MORA- LUIS ERNESTO</v>
          </cell>
          <cell r="AK397">
            <v>0</v>
          </cell>
          <cell r="AL397">
            <v>0</v>
          </cell>
          <cell r="AM397">
            <v>8133</v>
          </cell>
          <cell r="AN397" t="str">
            <v>DEVOLUCION</v>
          </cell>
          <cell r="AO397" t="str">
            <v>PAIWEB: SE REALIZA DEVOLUCION DE FACTURA VACUNA NO REGISTRADA EN PAIWEB FAVOR CORREGIR PARA CONTINUAR CON TRAMITE LUISA MORA- LUIS ERNESTO</v>
          </cell>
          <cell r="AP397" t="str">
            <v>VACUNA</v>
          </cell>
          <cell r="AR397" t="str">
            <v>Ambulatorio</v>
          </cell>
          <cell r="AT397">
            <v>0</v>
          </cell>
          <cell r="AU397">
            <v>8133</v>
          </cell>
          <cell r="AV397">
            <v>0</v>
          </cell>
          <cell r="AW397">
            <v>0</v>
          </cell>
          <cell r="AX397">
            <v>0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H397">
            <v>0</v>
          </cell>
        </row>
        <row r="398">
          <cell r="E398" t="str">
            <v>FVE44270</v>
          </cell>
          <cell r="F398" t="str">
            <v>805027338_FVE44270</v>
          </cell>
          <cell r="G398">
            <v>44718</v>
          </cell>
          <cell r="H398">
            <v>44718</v>
          </cell>
          <cell r="I398">
            <v>8133</v>
          </cell>
          <cell r="J398">
            <v>8133</v>
          </cell>
          <cell r="L398" t="str">
            <v>Factura devuelta</v>
          </cell>
          <cell r="M398">
            <v>0</v>
          </cell>
          <cell r="R398" t="str">
            <v>Para cargar RIPS o soportes</v>
          </cell>
          <cell r="S398">
            <v>44708</v>
          </cell>
          <cell r="W398" t="str">
            <v>No radicada</v>
          </cell>
          <cell r="X398" t="str">
            <v>No radicada</v>
          </cell>
          <cell r="Y398">
            <v>8133</v>
          </cell>
          <cell r="Z398">
            <v>8133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I398" t="str">
            <v>PAIWEB: SE REALIZA DEVOLUCION DE FACTURADATOS DESACTUALIZADOS VACUNA NO REGISTRADA EN PAIWEB FAVOR CORREGIR PARA CONTINUAR CON TRAMITE LUISA MORA- LUIS ERNESTO</v>
          </cell>
          <cell r="AK398">
            <v>0</v>
          </cell>
          <cell r="AL398">
            <v>0</v>
          </cell>
          <cell r="AM398">
            <v>8133</v>
          </cell>
          <cell r="AN398" t="str">
            <v>DEVOLUCION</v>
          </cell>
          <cell r="AO398" t="str">
            <v>PAIWEB: SE REALIZA DEVOLUCION DE FACTURA DATOS DESACTUALIZADOS VACUNA NO REGISTRADA EN PAIWEB FAVOR CORREGIR PARA CONTINUAR CON TRAMITE LUISA MORA- LUIS ERNESTO</v>
          </cell>
          <cell r="AP398" t="str">
            <v>VACUNA</v>
          </cell>
          <cell r="AR398" t="str">
            <v>Ambulatorio</v>
          </cell>
          <cell r="AT398">
            <v>0</v>
          </cell>
          <cell r="AU398">
            <v>8133</v>
          </cell>
          <cell r="AV398">
            <v>0</v>
          </cell>
          <cell r="AW398">
            <v>0</v>
          </cell>
          <cell r="AX398">
            <v>0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H398">
            <v>0</v>
          </cell>
        </row>
        <row r="399">
          <cell r="E399" t="str">
            <v>FVE44291</v>
          </cell>
          <cell r="F399" t="str">
            <v>805027338_FVE44291</v>
          </cell>
          <cell r="G399">
            <v>44718</v>
          </cell>
          <cell r="H399">
            <v>44718</v>
          </cell>
          <cell r="I399">
            <v>8133</v>
          </cell>
          <cell r="J399">
            <v>8133</v>
          </cell>
          <cell r="L399" t="str">
            <v>Factura devuelta</v>
          </cell>
          <cell r="M399">
            <v>0</v>
          </cell>
          <cell r="R399" t="str">
            <v>Para cargar RIPS o soportes</v>
          </cell>
          <cell r="S399">
            <v>44709</v>
          </cell>
          <cell r="W399" t="str">
            <v>No radicada</v>
          </cell>
          <cell r="X399" t="str">
            <v>No radicada</v>
          </cell>
          <cell r="Y399">
            <v>8133</v>
          </cell>
          <cell r="Z399">
            <v>8133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I399" t="str">
            <v>PAIWEB: SE REALIZA DEVOLUCION DE FACTURADATOS DESACTUALIZADOS VACUNA NO REGISTRADA EN PAIWEB FAVOR CORREGIR PARA CONTINUAR CON TRAMITE LUISA MORA- LUIS ERNESTO</v>
          </cell>
          <cell r="AK399">
            <v>0</v>
          </cell>
          <cell r="AL399">
            <v>0</v>
          </cell>
          <cell r="AM399">
            <v>8133</v>
          </cell>
          <cell r="AN399" t="str">
            <v>DEVOLUCION</v>
          </cell>
          <cell r="AO399" t="str">
            <v>PAIWEB: SE REALIZA DEVOLUCION DE FACTURA DATOS DESACTUALIZADOS VACUNA NO REGISTRADA EN PAIWEB FAVOR CORREGIR PARA CONTINUAR CON TRAMITE LUISA MORA- LUIS ERNESTO</v>
          </cell>
          <cell r="AP399" t="str">
            <v>VACUNA</v>
          </cell>
          <cell r="AR399" t="str">
            <v>Ambulatorio</v>
          </cell>
          <cell r="AT399">
            <v>0</v>
          </cell>
          <cell r="AU399">
            <v>8133</v>
          </cell>
          <cell r="AV399">
            <v>0</v>
          </cell>
          <cell r="AW399">
            <v>0</v>
          </cell>
          <cell r="AX399">
            <v>0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H399">
            <v>0</v>
          </cell>
        </row>
        <row r="400">
          <cell r="E400" t="str">
            <v>FVE44296</v>
          </cell>
          <cell r="F400" t="str">
            <v>805027338_FVE44296</v>
          </cell>
          <cell r="G400">
            <v>44718</v>
          </cell>
          <cell r="H400">
            <v>44718</v>
          </cell>
          <cell r="I400">
            <v>8133</v>
          </cell>
          <cell r="J400">
            <v>8133</v>
          </cell>
          <cell r="L400" t="str">
            <v>Factura devuelta</v>
          </cell>
          <cell r="M400">
            <v>0</v>
          </cell>
          <cell r="R400" t="str">
            <v>Para cargar RIPS o soportes</v>
          </cell>
          <cell r="S400">
            <v>44709</v>
          </cell>
          <cell r="W400" t="str">
            <v>No radicada</v>
          </cell>
          <cell r="X400" t="str">
            <v>No radicada</v>
          </cell>
          <cell r="Y400">
            <v>8133</v>
          </cell>
          <cell r="Z400">
            <v>8133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I400" t="str">
            <v>PAIWEB: SE REALIZA DEVOLUCION DE FACTURADATOS DESACTUALIZADOS VACUNA NO REGISTRADA EN PAIWEB FAVOR CORREGIR PARA CONTINUAR CON TRAMITE LUISA MORA- LUIS ERNESTO</v>
          </cell>
          <cell r="AK400">
            <v>0</v>
          </cell>
          <cell r="AL400">
            <v>0</v>
          </cell>
          <cell r="AM400">
            <v>8133</v>
          </cell>
          <cell r="AN400" t="str">
            <v>DEVOLUCION</v>
          </cell>
          <cell r="AO400" t="str">
            <v>PAIWEB: SE REALIZA DEVOLUCION DE FACTURA DATOS DESACTUALIZADOS VACUNA NO REGISTRADA EN PAIWEB FAVOR CORREGIR PARA CONTINUAR CON TRAMITE LUISA MORA- LUIS ERNESTO</v>
          </cell>
          <cell r="AP400" t="str">
            <v>VACUNA</v>
          </cell>
          <cell r="AR400" t="str">
            <v>Ambulatorio</v>
          </cell>
          <cell r="AT400">
            <v>0</v>
          </cell>
          <cell r="AU400">
            <v>8133</v>
          </cell>
          <cell r="AV400">
            <v>0</v>
          </cell>
          <cell r="AW400">
            <v>0</v>
          </cell>
          <cell r="AX400">
            <v>0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H400">
            <v>0</v>
          </cell>
        </row>
        <row r="401">
          <cell r="E401" t="str">
            <v>FVE44299</v>
          </cell>
          <cell r="F401" t="str">
            <v>805027338_FVE44299</v>
          </cell>
          <cell r="G401">
            <v>44718</v>
          </cell>
          <cell r="H401">
            <v>44718</v>
          </cell>
          <cell r="I401">
            <v>8133</v>
          </cell>
          <cell r="J401">
            <v>8133</v>
          </cell>
          <cell r="L401" t="str">
            <v>Factura devuelta</v>
          </cell>
          <cell r="M401">
            <v>0</v>
          </cell>
          <cell r="R401" t="str">
            <v>Para cargar RIPS o soportes</v>
          </cell>
          <cell r="S401">
            <v>44709</v>
          </cell>
          <cell r="W401" t="str">
            <v>No radicada</v>
          </cell>
          <cell r="X401" t="str">
            <v>No radicada</v>
          </cell>
          <cell r="Y401">
            <v>8133</v>
          </cell>
          <cell r="Z401">
            <v>8133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I401" t="str">
            <v>PAIWEB: SE REALIZA DEVOLUCION DE FACTURAVACUNA NO REGISTRADA EN PAIWEB FAVOR CORREGIR PARA CONTINUAR CON TRAMITE LUISA MORA- LUIS ERNESTO</v>
          </cell>
          <cell r="AK401">
            <v>0</v>
          </cell>
          <cell r="AL401">
            <v>0</v>
          </cell>
          <cell r="AM401">
            <v>8133</v>
          </cell>
          <cell r="AN401" t="str">
            <v>DEVOLUCION</v>
          </cell>
          <cell r="AO401" t="str">
            <v>PAIWEB: SE REALIZA DEVOLUCION DE FACTURA VACUNA NO REGISTRADA EN PAIWEB FAVOR CORREGIR PARA CONTINUAR CON TRAMITE LUISA MORA- LUIS ERNESTO</v>
          </cell>
          <cell r="AP401" t="str">
            <v>VACUNA</v>
          </cell>
          <cell r="AR401" t="str">
            <v>Ambulatorio</v>
          </cell>
          <cell r="AT401">
            <v>0</v>
          </cell>
          <cell r="AU401">
            <v>8133</v>
          </cell>
          <cell r="AV401">
            <v>0</v>
          </cell>
          <cell r="AW401">
            <v>0</v>
          </cell>
          <cell r="AX401">
            <v>0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H401">
            <v>0</v>
          </cell>
        </row>
        <row r="402">
          <cell r="E402" t="str">
            <v>FVE36594</v>
          </cell>
          <cell r="F402" t="str">
            <v>805027338_FVE36594</v>
          </cell>
          <cell r="G402">
            <v>44692</v>
          </cell>
          <cell r="H402">
            <v>44692</v>
          </cell>
          <cell r="I402">
            <v>8133</v>
          </cell>
          <cell r="J402">
            <v>8133</v>
          </cell>
          <cell r="L402" t="str">
            <v>Factura devuelta</v>
          </cell>
          <cell r="M402">
            <v>0</v>
          </cell>
          <cell r="R402" t="str">
            <v>Para cargar RIPS o soportes</v>
          </cell>
          <cell r="S402">
            <v>44608</v>
          </cell>
          <cell r="W402" t="str">
            <v>No radicada</v>
          </cell>
          <cell r="X402" t="str">
            <v>No radicada</v>
          </cell>
          <cell r="Y402">
            <v>8133</v>
          </cell>
          <cell r="Z402">
            <v>8133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I402" t="str">
            <v>PAIWEB: SE REALIZA DEVOLUCION DE FACTURADATOS DESACTUALIZADOS VACUNA NO REGISTRADA EN PAIWEB FAVOR CORREGIR PARA CONTINUAR CON TRAMITE LUISA MORA- LUIS ERNESTO</v>
          </cell>
          <cell r="AK402">
            <v>0</v>
          </cell>
          <cell r="AL402">
            <v>0</v>
          </cell>
          <cell r="AM402">
            <v>8133</v>
          </cell>
          <cell r="AN402" t="str">
            <v>DEVOLUCION</v>
          </cell>
          <cell r="AO402" t="str">
            <v>PAIWEB: SE REALIZA DEVOLUCION DE FACTURA DATOS DESACTUALIZADOS VACUNA NO REGISTRADA EN PAIWEB FAVOR CORREGIR PARA CONTINUAR CON TRAMITE LUISA MORA- LUIS ERNESTO</v>
          </cell>
          <cell r="AP402" t="str">
            <v>VACUNA</v>
          </cell>
          <cell r="AR402" t="str">
            <v>Ambulatorio</v>
          </cell>
          <cell r="AT402">
            <v>0</v>
          </cell>
          <cell r="AU402">
            <v>8133</v>
          </cell>
          <cell r="AV402">
            <v>0</v>
          </cell>
          <cell r="AW402">
            <v>0</v>
          </cell>
          <cell r="AX402">
            <v>0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H402">
            <v>0</v>
          </cell>
        </row>
        <row r="403">
          <cell r="E403" t="str">
            <v>FVE37329</v>
          </cell>
          <cell r="F403" t="str">
            <v>805027338_FVE37329</v>
          </cell>
          <cell r="G403">
            <v>44692</v>
          </cell>
          <cell r="H403">
            <v>44692</v>
          </cell>
          <cell r="I403">
            <v>8133</v>
          </cell>
          <cell r="J403">
            <v>8133</v>
          </cell>
          <cell r="L403" t="str">
            <v>Factura devuelta</v>
          </cell>
          <cell r="M403">
            <v>0</v>
          </cell>
          <cell r="R403" t="str">
            <v>Para cargar RIPS o soportes</v>
          </cell>
          <cell r="S403">
            <v>44617</v>
          </cell>
          <cell r="W403" t="str">
            <v>No radicada</v>
          </cell>
          <cell r="X403" t="str">
            <v>No radicada</v>
          </cell>
          <cell r="Y403">
            <v>8133</v>
          </cell>
          <cell r="Z403">
            <v>8133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I403" t="str">
            <v>PAIWEB: SE REALIZA DEVOLUCION DE FACTURAVACUNA NO REGISTRADA EN PAIWEB FAVOR CORREGIR PARA CONTINUAR CON TRAMITE LUISA MORA- LUIS ERNESTO</v>
          </cell>
          <cell r="AK403">
            <v>0</v>
          </cell>
          <cell r="AL403">
            <v>0</v>
          </cell>
          <cell r="AM403">
            <v>8133</v>
          </cell>
          <cell r="AN403" t="str">
            <v>DEVOLUCION</v>
          </cell>
          <cell r="AO403" t="str">
            <v>PAIWEB: SE REALIZA DEVOLUCION DE FACTURA VACUNA NO REGISTRADA EN PAIWEB FAVOR CORREGIR PARA CONTINUAR CON TRAMITE LUISA MORA- LUIS ERNESTO</v>
          </cell>
          <cell r="AP403" t="str">
            <v>VACUNA</v>
          </cell>
          <cell r="AR403" t="str">
            <v>Ambulatorio</v>
          </cell>
          <cell r="AT403">
            <v>0</v>
          </cell>
          <cell r="AU403">
            <v>8133</v>
          </cell>
          <cell r="AV403">
            <v>0</v>
          </cell>
          <cell r="AW403">
            <v>0</v>
          </cell>
          <cell r="AX403">
            <v>0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H403">
            <v>0</v>
          </cell>
        </row>
        <row r="404">
          <cell r="E404" t="str">
            <v>FVE42574</v>
          </cell>
          <cell r="F404" t="str">
            <v>805027338_FVE42574</v>
          </cell>
          <cell r="G404">
            <v>44692</v>
          </cell>
          <cell r="H404">
            <v>44692</v>
          </cell>
          <cell r="I404">
            <v>8133</v>
          </cell>
          <cell r="J404">
            <v>8133</v>
          </cell>
          <cell r="L404" t="str">
            <v>Factura devuelta</v>
          </cell>
          <cell r="M404">
            <v>0</v>
          </cell>
          <cell r="R404" t="str">
            <v>Para cargar RIPS o soportes</v>
          </cell>
          <cell r="S404">
            <v>44683</v>
          </cell>
          <cell r="W404" t="str">
            <v>No radicada</v>
          </cell>
          <cell r="X404" t="str">
            <v>No radicada</v>
          </cell>
          <cell r="Y404">
            <v>8133</v>
          </cell>
          <cell r="Z404">
            <v>8133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I404" t="str">
            <v>PAIWEB: SE REALIZA DEVOLUCION DE FACTURADATOS DESACTUALIZADOS VACUNA NO REGISTRADA EN PAIWEB FAVOR CORREGIR PARA CONTINUAR CON TRAMITE LUISA MORA- LUIS ERNESTO</v>
          </cell>
          <cell r="AK404">
            <v>0</v>
          </cell>
          <cell r="AL404">
            <v>0</v>
          </cell>
          <cell r="AM404">
            <v>8133</v>
          </cell>
          <cell r="AN404" t="str">
            <v>DEVOLUCION</v>
          </cell>
          <cell r="AO404" t="str">
            <v>PAIWEB: SE REALIZA DEVOLUCION DE FACTURA DATOS DESACTUALIZADOS VACUNA NO REGISTRADA EN PAIWEB FAVOR CORREGIR PARA CONTINUAR CON TRAMITE LUISA MORA- LUIS ERNESTO</v>
          </cell>
          <cell r="AP404" t="str">
            <v>VACUNA</v>
          </cell>
          <cell r="AR404" t="str">
            <v>Ambulatorio</v>
          </cell>
          <cell r="AT404">
            <v>0</v>
          </cell>
          <cell r="AU404">
            <v>8133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H404">
            <v>0</v>
          </cell>
        </row>
        <row r="405">
          <cell r="E405" t="str">
            <v>FVE41116</v>
          </cell>
          <cell r="F405" t="str">
            <v>805027338_FVE41116</v>
          </cell>
          <cell r="G405">
            <v>44701</v>
          </cell>
          <cell r="H405">
            <v>44701</v>
          </cell>
          <cell r="I405">
            <v>8133</v>
          </cell>
          <cell r="J405">
            <v>8133</v>
          </cell>
          <cell r="L405" t="str">
            <v>Factura devuelta</v>
          </cell>
          <cell r="M405">
            <v>0</v>
          </cell>
          <cell r="R405" t="str">
            <v>Para cargar RIPS o soportes</v>
          </cell>
          <cell r="S405">
            <v>44655</v>
          </cell>
          <cell r="W405" t="str">
            <v>No radicada</v>
          </cell>
          <cell r="X405" t="str">
            <v>No radicada</v>
          </cell>
          <cell r="Y405">
            <v>8133</v>
          </cell>
          <cell r="Z405">
            <v>8133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I405" t="str">
            <v>PAIWEB: SE REALIZA DEVOLUCION DE FACTURAVACUNA NO REGISTRADA EN PAIWEB FAVOR CORREGIR PARA CONTINUAR CON TRAMITE LUISA MORA- LUIS ERNESTO</v>
          </cell>
          <cell r="AK405">
            <v>0</v>
          </cell>
          <cell r="AL405">
            <v>0</v>
          </cell>
          <cell r="AM405">
            <v>8133</v>
          </cell>
          <cell r="AN405" t="str">
            <v>DEVOLUCION</v>
          </cell>
          <cell r="AO405" t="str">
            <v>PAIWEB: SE REALIZA DEVOLUCION DE FACTURA VACUNA NO REGISTRADA EN PAIWEB FAVOR CORREGIR PARA CONTINUAR CON TRAMITE LUISA MORA- LUIS ERNESTO</v>
          </cell>
          <cell r="AP405" t="str">
            <v>VACUNA</v>
          </cell>
          <cell r="AR405" t="str">
            <v>Ambulatorio</v>
          </cell>
          <cell r="AT405">
            <v>0</v>
          </cell>
          <cell r="AU405">
            <v>8133</v>
          </cell>
          <cell r="AV405">
            <v>0</v>
          </cell>
          <cell r="AW405">
            <v>0</v>
          </cell>
          <cell r="AX405">
            <v>0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H405">
            <v>0</v>
          </cell>
        </row>
        <row r="406">
          <cell r="E406" t="str">
            <v>FVE36952</v>
          </cell>
          <cell r="F406" t="str">
            <v>805027338_FVE36952</v>
          </cell>
          <cell r="G406">
            <v>44692</v>
          </cell>
          <cell r="H406">
            <v>44692</v>
          </cell>
          <cell r="I406">
            <v>32532</v>
          </cell>
          <cell r="J406">
            <v>32532</v>
          </cell>
          <cell r="L406" t="str">
            <v>Factura devuelta</v>
          </cell>
          <cell r="M406">
            <v>0</v>
          </cell>
          <cell r="R406" t="str">
            <v>Para cargar RIPS o soportes</v>
          </cell>
          <cell r="S406">
            <v>44614</v>
          </cell>
          <cell r="W406" t="str">
            <v>No radicada</v>
          </cell>
          <cell r="X406" t="str">
            <v>No radicada</v>
          </cell>
          <cell r="Y406">
            <v>32532</v>
          </cell>
          <cell r="Z406">
            <v>32532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I406" t="str">
            <v>PAIWEB: SE REALIZA DEVOLUCION DE FACTURADATOS DESACTUALIZADOS VACUNA NO REGISTRADA EN PAIWEB FAVOR CORREGIR PARA CONTINUAR CON TRAMITE LUISA MORA- LUIS ERNESTO</v>
          </cell>
          <cell r="AK406">
            <v>0</v>
          </cell>
          <cell r="AL406">
            <v>0</v>
          </cell>
          <cell r="AM406">
            <v>8133</v>
          </cell>
          <cell r="AN406" t="str">
            <v>DEVOLUCION</v>
          </cell>
          <cell r="AO406" t="str">
            <v>PAIWEB: SE REALIZA DEVOLUCION DE FACTURA DATOS DESACTUALIZADOS VACUNA NO REGISTRADA EN PAIWEB FAVOR CORREGIR PARA CONTINUAR CON TRAMITE LUISA MORA- LUIS ERNESTO</v>
          </cell>
          <cell r="AP406" t="str">
            <v>VACUNA</v>
          </cell>
          <cell r="AR406" t="str">
            <v>Ambulatorio</v>
          </cell>
          <cell r="AT406">
            <v>0</v>
          </cell>
          <cell r="AU406">
            <v>32532</v>
          </cell>
          <cell r="AV406">
            <v>0</v>
          </cell>
          <cell r="AW406">
            <v>0</v>
          </cell>
          <cell r="AX406">
            <v>0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H406">
            <v>0</v>
          </cell>
        </row>
        <row r="407">
          <cell r="E407" t="str">
            <v>FVE35465</v>
          </cell>
          <cell r="F407" t="str">
            <v>805027338_FVE35465</v>
          </cell>
          <cell r="G407">
            <v>44692</v>
          </cell>
          <cell r="H407">
            <v>44692</v>
          </cell>
          <cell r="I407">
            <v>8133</v>
          </cell>
          <cell r="J407">
            <v>8133</v>
          </cell>
          <cell r="L407" t="str">
            <v>Factura devuelta</v>
          </cell>
          <cell r="M407">
            <v>0</v>
          </cell>
          <cell r="R407" t="str">
            <v>Para cargar RIPS o soportes</v>
          </cell>
          <cell r="S407">
            <v>44595</v>
          </cell>
          <cell r="W407" t="str">
            <v>No radicada</v>
          </cell>
          <cell r="X407" t="str">
            <v>No radicada</v>
          </cell>
          <cell r="Y407">
            <v>8133</v>
          </cell>
          <cell r="Z407">
            <v>8133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I407" t="str">
            <v>PAIWEB: SE REALIZA DEVOLUCION DE FACTURADATOS DESACTUALIZADOS VACUNA NO REGISTRADA EN PAIWEB FAVOR CORREGIR PARA CONTINUAR CON TRAMITE LUISA MORA- LUIS ERNESTO</v>
          </cell>
          <cell r="AK407">
            <v>0</v>
          </cell>
          <cell r="AL407">
            <v>0</v>
          </cell>
          <cell r="AM407">
            <v>8133</v>
          </cell>
          <cell r="AN407" t="str">
            <v>DEVOLUCION</v>
          </cell>
          <cell r="AO407" t="str">
            <v>MIGRACION: PAIWEB: SE REALIZA DEVOLUCION DE FACTURADATOS DESACTUALIZADOS VACUNA NO REGISTRADA EN PAIWEB FAVOR CORREGIR PARA CONTINUAR CON TRAMITE LUISA MORA- LUIS ERNESTO</v>
          </cell>
          <cell r="AP407" t="str">
            <v>PAIWEB</v>
          </cell>
          <cell r="AR407" t="str">
            <v>Ambulatorio</v>
          </cell>
          <cell r="AT407">
            <v>0</v>
          </cell>
          <cell r="AU407">
            <v>8133</v>
          </cell>
          <cell r="AV407">
            <v>0</v>
          </cell>
          <cell r="AW407">
            <v>0</v>
          </cell>
          <cell r="AX407">
            <v>0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H407">
            <v>0</v>
          </cell>
        </row>
        <row r="408">
          <cell r="E408" t="str">
            <v>FVE35467</v>
          </cell>
          <cell r="F408" t="str">
            <v>805027338_FVE35467</v>
          </cell>
          <cell r="G408">
            <v>44692</v>
          </cell>
          <cell r="H408">
            <v>44692</v>
          </cell>
          <cell r="I408">
            <v>8133</v>
          </cell>
          <cell r="J408">
            <v>8133</v>
          </cell>
          <cell r="L408" t="str">
            <v>Factura devuelta</v>
          </cell>
          <cell r="M408">
            <v>0</v>
          </cell>
          <cell r="R408" t="str">
            <v>Para cargar RIPS o soportes</v>
          </cell>
          <cell r="S408">
            <v>44595</v>
          </cell>
          <cell r="W408" t="str">
            <v>No radicada</v>
          </cell>
          <cell r="X408" t="str">
            <v>No radicada</v>
          </cell>
          <cell r="Y408">
            <v>8133</v>
          </cell>
          <cell r="Z408">
            <v>8133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I408" t="str">
            <v>PAIWEB: SE REALIZA DEVOLUCION DE FACTURADATOS DESACTUALIZADOS VACUNA NO REGISTRADA EN PAIWEB FAVOR CORREGIR PARA CONTINUAR CON TRAMITE LUISA MORA- LUIS ERNESTO</v>
          </cell>
          <cell r="AK408">
            <v>0</v>
          </cell>
          <cell r="AL408">
            <v>0</v>
          </cell>
          <cell r="AM408">
            <v>8133</v>
          </cell>
          <cell r="AN408" t="str">
            <v>DEVOLUCION</v>
          </cell>
          <cell r="AO408" t="str">
            <v>MIGRACION: PAIWEB: SE REALIZA DEVOLUCION DE FACTURADATOS DESACTUALIZADOS VACUNA NO REGISTRADA EN PAIWEB FAVOR CORREGIR PARA CONTINUAR CON TRAMITE LUISA MORA- LUIS ERNESTO</v>
          </cell>
          <cell r="AP408" t="str">
            <v>PAIWEB</v>
          </cell>
          <cell r="AR408" t="str">
            <v>Ambulatorio</v>
          </cell>
          <cell r="AT408">
            <v>0</v>
          </cell>
          <cell r="AU408">
            <v>8133</v>
          </cell>
          <cell r="AV408">
            <v>0</v>
          </cell>
          <cell r="AW408">
            <v>0</v>
          </cell>
          <cell r="AX408">
            <v>0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H408">
            <v>0</v>
          </cell>
        </row>
        <row r="409">
          <cell r="E409" t="str">
            <v>FVE35512</v>
          </cell>
          <cell r="F409" t="str">
            <v>805027338_FVE35512</v>
          </cell>
          <cell r="G409">
            <v>44692</v>
          </cell>
          <cell r="H409">
            <v>44692</v>
          </cell>
          <cell r="I409">
            <v>8133</v>
          </cell>
          <cell r="J409">
            <v>8133</v>
          </cell>
          <cell r="L409" t="str">
            <v>Factura devuelta</v>
          </cell>
          <cell r="M409">
            <v>0</v>
          </cell>
          <cell r="R409" t="str">
            <v>Para cargar RIPS o soportes</v>
          </cell>
          <cell r="S409">
            <v>44596</v>
          </cell>
          <cell r="W409" t="str">
            <v>No radicada</v>
          </cell>
          <cell r="X409" t="str">
            <v>No radicada</v>
          </cell>
          <cell r="Y409">
            <v>8133</v>
          </cell>
          <cell r="Z409">
            <v>8133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I409" t="str">
            <v>PAIWEB: SE REALIZA DEVOLUCION DE FACTURADATOS DESACTUALIZADOS VACUNA NO REGISTRADA EN PAIWEB FAVOR CORREGIR PARA CONTINUAR CON TRAMITE LUISA MORA- LUIS ERNESTO</v>
          </cell>
          <cell r="AK409">
            <v>0</v>
          </cell>
          <cell r="AL409">
            <v>0</v>
          </cell>
          <cell r="AM409">
            <v>8133</v>
          </cell>
          <cell r="AN409" t="str">
            <v>DEVOLUCION</v>
          </cell>
          <cell r="AO409" t="str">
            <v>MIGRACION: PAIWEB: SE REALIZA DEVOLUCION DE FACTURADATOS DESACTUALIZADOS VACUNA NO REGISTRADA EN PAIWEB FAVOR CORREGIR PARA CONTINUAR CON TRAMITE LUISA MORA- LUIS ERNESTO</v>
          </cell>
          <cell r="AP409" t="str">
            <v>PAIWEB</v>
          </cell>
          <cell r="AR409" t="str">
            <v>Ambulatorio</v>
          </cell>
          <cell r="AT409">
            <v>0</v>
          </cell>
          <cell r="AU409">
            <v>8133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H409">
            <v>0</v>
          </cell>
        </row>
        <row r="410">
          <cell r="E410" t="str">
            <v>FVE35769</v>
          </cell>
          <cell r="F410" t="str">
            <v>805027338_FVE35769</v>
          </cell>
          <cell r="G410">
            <v>44692</v>
          </cell>
          <cell r="H410">
            <v>44692</v>
          </cell>
          <cell r="I410">
            <v>8133</v>
          </cell>
          <cell r="J410">
            <v>8133</v>
          </cell>
          <cell r="L410" t="str">
            <v>Factura devuelta</v>
          </cell>
          <cell r="M410">
            <v>0</v>
          </cell>
          <cell r="R410" t="str">
            <v>Para cargar RIPS o soportes</v>
          </cell>
          <cell r="S410">
            <v>44600</v>
          </cell>
          <cell r="W410" t="str">
            <v>No radicada</v>
          </cell>
          <cell r="X410" t="str">
            <v>No radicada</v>
          </cell>
          <cell r="Y410">
            <v>8133</v>
          </cell>
          <cell r="Z410">
            <v>8133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I410" t="str">
            <v>PAIWEB: SE REALIZA DEVOLUCION DE FACTURADATOS DESACTUALIZADOS VACUNA NO REGISTRADA EN PAIWEB FAVOR CORREGIR PARA CONTINUAR CON TRAMITE LUISA MORA- LUIS ERNESTO</v>
          </cell>
          <cell r="AK410">
            <v>0</v>
          </cell>
          <cell r="AL410">
            <v>0</v>
          </cell>
          <cell r="AM410">
            <v>8133</v>
          </cell>
          <cell r="AN410" t="str">
            <v>DEVOLUCION</v>
          </cell>
          <cell r="AO410" t="str">
            <v>MIGRACION: PAIWEB: SE REALIZA DEVOLUCION DE FACTURADATOS DESACTUALIZADOS VACUNA NO REGISTRADA EN PAIWEB FAVOR CORREGIR PARA CONTINUAR CON TRAMITE LUISA MORA- LUIS ERNESTO</v>
          </cell>
          <cell r="AP410" t="str">
            <v>PAIWEB</v>
          </cell>
          <cell r="AR410" t="str">
            <v>Ambulatorio</v>
          </cell>
          <cell r="AT410">
            <v>0</v>
          </cell>
          <cell r="AU410">
            <v>8133</v>
          </cell>
          <cell r="AV410">
            <v>0</v>
          </cell>
          <cell r="AW410">
            <v>0</v>
          </cell>
          <cell r="AX410">
            <v>0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H410">
            <v>0</v>
          </cell>
        </row>
        <row r="411">
          <cell r="E411" t="str">
            <v>FVE35797</v>
          </cell>
          <cell r="F411" t="str">
            <v>805027338_FVE35797</v>
          </cell>
          <cell r="G411">
            <v>44692</v>
          </cell>
          <cell r="H411">
            <v>44692</v>
          </cell>
          <cell r="I411">
            <v>8133</v>
          </cell>
          <cell r="J411">
            <v>8133</v>
          </cell>
          <cell r="L411" t="str">
            <v>Factura devuelta</v>
          </cell>
          <cell r="M411">
            <v>0</v>
          </cell>
          <cell r="R411" t="str">
            <v>Para cargar RIPS o soportes</v>
          </cell>
          <cell r="S411">
            <v>44600</v>
          </cell>
          <cell r="W411" t="str">
            <v>No radicada</v>
          </cell>
          <cell r="X411" t="str">
            <v>No radicada</v>
          </cell>
          <cell r="Y411">
            <v>8133</v>
          </cell>
          <cell r="Z411">
            <v>8133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I411" t="str">
            <v>PAIWEB: SE REALIZA DEVOLUCION DE FACTURADATOS DESACTUALIZADOS VACUNA NO REGISTRADA EN PAIWEB FAVOR CORREGIR PARA CONTINUAR CON TRAMITE LUISA MORA- LUIS ERNESTO</v>
          </cell>
          <cell r="AK411">
            <v>0</v>
          </cell>
          <cell r="AL411">
            <v>0</v>
          </cell>
          <cell r="AM411">
            <v>8133</v>
          </cell>
          <cell r="AN411" t="str">
            <v>DEVOLUCION</v>
          </cell>
          <cell r="AO411" t="str">
            <v>MIGRACION: PAIWEB: SE REALIZA DEVOLUCION DE FACTURADATOS DESACTUALIZADOS VACUNA NO REGISTRADA EN PAIWEB FAVOR CORREGIR PARA CONTINUAR CON TRAMITE LUISA MORA- LUIS ERNESTO</v>
          </cell>
          <cell r="AP411" t="str">
            <v>PAIWEB</v>
          </cell>
          <cell r="AR411" t="str">
            <v>Ambulatorio</v>
          </cell>
          <cell r="AT411">
            <v>0</v>
          </cell>
          <cell r="AU411">
            <v>8133</v>
          </cell>
          <cell r="AV411">
            <v>0</v>
          </cell>
          <cell r="AW411">
            <v>0</v>
          </cell>
          <cell r="AX411">
            <v>0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H411">
            <v>0</v>
          </cell>
        </row>
        <row r="412">
          <cell r="E412" t="str">
            <v>FVE35879</v>
          </cell>
          <cell r="F412" t="str">
            <v>805027338_FVE35879</v>
          </cell>
          <cell r="G412">
            <v>44692</v>
          </cell>
          <cell r="H412">
            <v>44692</v>
          </cell>
          <cell r="I412">
            <v>8133</v>
          </cell>
          <cell r="J412">
            <v>8133</v>
          </cell>
          <cell r="L412" t="str">
            <v>Factura devuelta</v>
          </cell>
          <cell r="M412">
            <v>0</v>
          </cell>
          <cell r="R412" t="str">
            <v>Para cargar RIPS o soportes</v>
          </cell>
          <cell r="S412">
            <v>44601</v>
          </cell>
          <cell r="W412" t="str">
            <v>No radicada</v>
          </cell>
          <cell r="X412" t="str">
            <v>No radicada</v>
          </cell>
          <cell r="Y412">
            <v>8133</v>
          </cell>
          <cell r="Z412">
            <v>8133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I412" t="str">
            <v>PAIWEB: SE REALIZA DEVOLUCION DE FACTURADATOS DESACTUALIZADOS VACUNA NO REGISTRADA EN PAIWEB FAVOR CORREGIR PARA CONTINUAR CON TRAMITE LUISA MORA- LUIS ERNESTO</v>
          </cell>
          <cell r="AK412">
            <v>0</v>
          </cell>
          <cell r="AL412">
            <v>0</v>
          </cell>
          <cell r="AM412">
            <v>8133</v>
          </cell>
          <cell r="AN412" t="str">
            <v>DEVOLUCION</v>
          </cell>
          <cell r="AO412" t="str">
            <v>MIGRACION: PAIWEB: SE REALIZA DEVOLUCION DE FACTURADATOS DESACTUALIZADOS VACUNA NO REGISTRADA EN PAIWEB FAVOR CORREGIR PARA CONTINUAR CON TRAMITE LUISA MORA- LUIS ERNESTO</v>
          </cell>
          <cell r="AP412" t="str">
            <v>PAIWEB</v>
          </cell>
          <cell r="AR412" t="str">
            <v>Ambulatorio</v>
          </cell>
          <cell r="AT412">
            <v>0</v>
          </cell>
          <cell r="AU412">
            <v>8133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H412">
            <v>0</v>
          </cell>
        </row>
        <row r="413">
          <cell r="E413" t="str">
            <v>FVE36450</v>
          </cell>
          <cell r="F413" t="str">
            <v>805027338_FVE36450</v>
          </cell>
          <cell r="G413">
            <v>44692</v>
          </cell>
          <cell r="H413">
            <v>44692</v>
          </cell>
          <cell r="I413">
            <v>8133</v>
          </cell>
          <cell r="J413">
            <v>8133</v>
          </cell>
          <cell r="L413" t="str">
            <v>Factura devuelta</v>
          </cell>
          <cell r="M413">
            <v>0</v>
          </cell>
          <cell r="R413" t="str">
            <v>Para cargar RIPS o soportes</v>
          </cell>
          <cell r="S413">
            <v>44607</v>
          </cell>
          <cell r="W413" t="str">
            <v>No radicada</v>
          </cell>
          <cell r="X413" t="str">
            <v>No radicada</v>
          </cell>
          <cell r="Y413">
            <v>8133</v>
          </cell>
          <cell r="Z413">
            <v>8133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I413" t="str">
            <v>PAIWEB: SE REALIZA DEVOLUCION DE FACTURAVACUNA NO REGISTRADA EN PAIWEB FAVOR CORREGIR PARA CONTINUAR CON TRAMITE LUISA MORA- LUIS ERNESTO</v>
          </cell>
          <cell r="AK413">
            <v>0</v>
          </cell>
          <cell r="AL413">
            <v>0</v>
          </cell>
          <cell r="AM413">
            <v>8133</v>
          </cell>
          <cell r="AN413" t="str">
            <v>DEVOLUCION</v>
          </cell>
          <cell r="AO413" t="str">
            <v>MIGRACION: PAIWEB: SE REALIZA DEVOLUCION DE FACTURAVACUNA NO REGISTRADA EN PAIWEB FAVOR CORREGIR PARA CONTINUAR CON TRAMITE LUISA MORA- LUIS ERNESTO</v>
          </cell>
          <cell r="AP413" t="str">
            <v>PAIWEB</v>
          </cell>
          <cell r="AR413" t="str">
            <v>Ambulatorio</v>
          </cell>
          <cell r="AT413">
            <v>0</v>
          </cell>
          <cell r="AU413">
            <v>8133</v>
          </cell>
          <cell r="AV413">
            <v>0</v>
          </cell>
          <cell r="AW413">
            <v>0</v>
          </cell>
          <cell r="AX413">
            <v>0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H413">
            <v>0</v>
          </cell>
        </row>
        <row r="414">
          <cell r="E414" t="str">
            <v>FVE34186</v>
          </cell>
          <cell r="F414" t="str">
            <v>805027338_FVE34186</v>
          </cell>
          <cell r="G414">
            <v>44835</v>
          </cell>
          <cell r="H414">
            <v>44835</v>
          </cell>
          <cell r="I414">
            <v>8133</v>
          </cell>
          <cell r="J414">
            <v>8133</v>
          </cell>
          <cell r="L414" t="str">
            <v>Factura devuelta</v>
          </cell>
          <cell r="M414">
            <v>0</v>
          </cell>
          <cell r="R414" t="str">
            <v>Para cargar RIPS o soportes</v>
          </cell>
          <cell r="S414">
            <v>44582</v>
          </cell>
          <cell r="W414" t="str">
            <v>No radicada</v>
          </cell>
          <cell r="X414" t="str">
            <v>No radicada</v>
          </cell>
          <cell r="Y414">
            <v>8133</v>
          </cell>
          <cell r="Z414">
            <v>8133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I414" t="str">
            <v>PAIWEB: SE REALIZA DEVOLUCION DE FACTURADATOS DESACTUALIZADOS VACUNA NO REGISTRADA EN PAIWEB FAVOR CORREGIR PARA CONTINUAR CON TRAMITE LUISA MORA- LUIS ERNESTO</v>
          </cell>
          <cell r="AK414">
            <v>0</v>
          </cell>
          <cell r="AL414">
            <v>0</v>
          </cell>
          <cell r="AM414">
            <v>8133</v>
          </cell>
          <cell r="AN414" t="str">
            <v>DEVOLUCION</v>
          </cell>
          <cell r="AO414" t="str">
            <v>MIGRACION: PAIWEB: SE REALIZA DEVOLUCION DE FACTURADATOS DESACTUALIZADOS VACUNA NO REGISTRADA EN PAIWEB FAVOR CORREGIR PARA CONTINUAR CON TRAMITE LUISA MORA- LUIS ERNESTO</v>
          </cell>
          <cell r="AP414" t="str">
            <v>PAIWEB</v>
          </cell>
          <cell r="AR414" t="str">
            <v>Ambulatorio</v>
          </cell>
          <cell r="AT414">
            <v>0</v>
          </cell>
          <cell r="AU414">
            <v>8133</v>
          </cell>
          <cell r="AV414">
            <v>0</v>
          </cell>
          <cell r="AW414">
            <v>0</v>
          </cell>
          <cell r="AX414">
            <v>0</v>
          </cell>
          <cell r="AY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H414">
            <v>0</v>
          </cell>
        </row>
        <row r="415">
          <cell r="E415" t="str">
            <v>FVE34511</v>
          </cell>
          <cell r="F415" t="str">
            <v>805027338_FVE34511</v>
          </cell>
          <cell r="G415">
            <v>44835</v>
          </cell>
          <cell r="H415">
            <v>44835</v>
          </cell>
          <cell r="I415">
            <v>8133</v>
          </cell>
          <cell r="J415">
            <v>8133</v>
          </cell>
          <cell r="L415" t="str">
            <v>Factura devuelta</v>
          </cell>
          <cell r="M415">
            <v>0</v>
          </cell>
          <cell r="R415" t="str">
            <v>Para cargar RIPS o soportes</v>
          </cell>
          <cell r="S415">
            <v>44587</v>
          </cell>
          <cell r="W415" t="str">
            <v>No radicada</v>
          </cell>
          <cell r="X415" t="str">
            <v>No radicada</v>
          </cell>
          <cell r="Y415">
            <v>8133</v>
          </cell>
          <cell r="Z415">
            <v>8133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I415" t="str">
            <v>PAIWEB: SE REALIZA DEVOLUCION DE FACTURADATOS DESACTUALIZADOS VACUNA NO REGISTRADA EN PAIWEB FAVOR CORREGIR PARA CONTINUAR CON TRAMITE LUISA MORA- LUIS ERNESTO</v>
          </cell>
          <cell r="AK415">
            <v>0</v>
          </cell>
          <cell r="AL415">
            <v>0</v>
          </cell>
          <cell r="AM415">
            <v>8133</v>
          </cell>
          <cell r="AN415" t="str">
            <v>DEVOLUCION</v>
          </cell>
          <cell r="AO415" t="str">
            <v>MIGRACION: PAIWEB: SE REALIZA DEVOLUCION DE FACTURADATOS DESACTUALIZADOS VACUNA NO REGISTRADA EN PAIWEB FAVOR CORREGIR PARA CONTINUAR CON TRAMITE LUISA MORA- LUIS ERNESTO</v>
          </cell>
          <cell r="AP415" t="str">
            <v>PAIWEB</v>
          </cell>
          <cell r="AR415" t="str">
            <v>Ambulatorio</v>
          </cell>
          <cell r="AT415">
            <v>0</v>
          </cell>
          <cell r="AU415">
            <v>8133</v>
          </cell>
          <cell r="AV415">
            <v>0</v>
          </cell>
          <cell r="AW415">
            <v>0</v>
          </cell>
          <cell r="AX415">
            <v>0</v>
          </cell>
          <cell r="AY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H415">
            <v>0</v>
          </cell>
        </row>
        <row r="416">
          <cell r="E416" t="str">
            <v>FVE35042</v>
          </cell>
          <cell r="F416" t="str">
            <v>805027338_FVE35042</v>
          </cell>
          <cell r="G416">
            <v>44835</v>
          </cell>
          <cell r="H416">
            <v>44835</v>
          </cell>
          <cell r="I416">
            <v>8133</v>
          </cell>
          <cell r="J416">
            <v>8133</v>
          </cell>
          <cell r="L416" t="str">
            <v>Factura devuelta</v>
          </cell>
          <cell r="M416">
            <v>0</v>
          </cell>
          <cell r="R416" t="str">
            <v>Para cargar RIPS o soportes</v>
          </cell>
          <cell r="S416">
            <v>44592</v>
          </cell>
          <cell r="W416" t="str">
            <v>No radicada</v>
          </cell>
          <cell r="X416" t="str">
            <v>No radicada</v>
          </cell>
          <cell r="Y416">
            <v>8133</v>
          </cell>
          <cell r="Z416">
            <v>8133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I416" t="str">
            <v>PAIWEB: SE REALIZA DEVOLUCION DE FACTURADATOS DESACTUALIZADOS VACUNA NO REGISTRADA EN PAIWEB FAVOR CORREGIR PARA CONTINUAR CON TRAMITE LUISA MORA- LUIS ERNESTO</v>
          </cell>
          <cell r="AK416">
            <v>0</v>
          </cell>
          <cell r="AL416">
            <v>0</v>
          </cell>
          <cell r="AM416">
            <v>8133</v>
          </cell>
          <cell r="AN416" t="str">
            <v>DEVOLUCION</v>
          </cell>
          <cell r="AO416" t="str">
            <v>MIGRACION: PAIWEB: SE REALIZA DEVOLUCION DE FACTURADATOS DESACTUALIZADOS VACUNA NO REGISTRADA EN PAIWEB FAVOR CORREGIR PARA CONTINUAR CON TRAMITE LUISA MORA- LUIS ERNESTO</v>
          </cell>
          <cell r="AP416" t="str">
            <v>PAIWEB</v>
          </cell>
          <cell r="AR416" t="str">
            <v>Ambulatorio</v>
          </cell>
          <cell r="AT416">
            <v>0</v>
          </cell>
          <cell r="AU416">
            <v>8133</v>
          </cell>
          <cell r="AV416">
            <v>0</v>
          </cell>
          <cell r="AW416">
            <v>0</v>
          </cell>
          <cell r="AX416">
            <v>0</v>
          </cell>
          <cell r="AY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H416">
            <v>0</v>
          </cell>
        </row>
        <row r="417">
          <cell r="E417" t="str">
            <v>FVE2610</v>
          </cell>
          <cell r="F417" t="str">
            <v>805027338_FVE2610</v>
          </cell>
          <cell r="G417">
            <v>44936</v>
          </cell>
          <cell r="H417">
            <v>44936</v>
          </cell>
          <cell r="I417">
            <v>7400</v>
          </cell>
          <cell r="J417">
            <v>7400</v>
          </cell>
          <cell r="L417" t="str">
            <v>Factura devuelta</v>
          </cell>
          <cell r="M417">
            <v>0</v>
          </cell>
          <cell r="R417" t="str">
            <v>Para cargar RIPS o soportes</v>
          </cell>
          <cell r="S417">
            <v>44225</v>
          </cell>
          <cell r="W417" t="str">
            <v>No radicada</v>
          </cell>
          <cell r="X417" t="str">
            <v>No radicada</v>
          </cell>
          <cell r="Y417">
            <v>7400</v>
          </cell>
          <cell r="Z417">
            <v>7400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I417" t="str">
            <v>SE REALIZA DEVOLUCION DE FACTURAUSUARIA NO REGISTRADA EN PAIWEB FAVOR VALIDAR PARA CONTINUAR CON TRAMITE DE PAGO LUISA MORA</v>
          </cell>
          <cell r="AK417">
            <v>0</v>
          </cell>
          <cell r="AL417">
            <v>0</v>
          </cell>
          <cell r="AM417">
            <v>7400</v>
          </cell>
          <cell r="AN417" t="str">
            <v>DEVOLUCION</v>
          </cell>
          <cell r="AO417" t="str">
            <v>MIGRACION: SE REALIZA DEVOLUCION DE FACTURAUSUARIA NO REGISTRADA EN PAIWEB FAVOR VALIDAR PARA CONTINUAR CON TRAMITE DE PAGO LUISA MORA</v>
          </cell>
          <cell r="AP417" t="str">
            <v>PAIWEB</v>
          </cell>
          <cell r="AR417" t="str">
            <v>Ambulatorio</v>
          </cell>
          <cell r="AT417">
            <v>0</v>
          </cell>
          <cell r="AU417">
            <v>7400</v>
          </cell>
          <cell r="AV417">
            <v>0</v>
          </cell>
          <cell r="AW417">
            <v>0</v>
          </cell>
          <cell r="AX417">
            <v>0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H417">
            <v>0</v>
          </cell>
        </row>
        <row r="418">
          <cell r="E418" t="str">
            <v>FVE3820</v>
          </cell>
          <cell r="F418" t="str">
            <v>805027338_FVE3820</v>
          </cell>
          <cell r="G418">
            <v>44936</v>
          </cell>
          <cell r="H418">
            <v>44936</v>
          </cell>
          <cell r="I418">
            <v>7400</v>
          </cell>
          <cell r="J418">
            <v>7400</v>
          </cell>
          <cell r="L418" t="str">
            <v>Factura devuelta</v>
          </cell>
          <cell r="M418">
            <v>0</v>
          </cell>
          <cell r="R418" t="str">
            <v>Para cargar RIPS o soportes</v>
          </cell>
          <cell r="S418">
            <v>44245</v>
          </cell>
          <cell r="W418" t="str">
            <v>No radicada</v>
          </cell>
          <cell r="X418" t="str">
            <v>No radicada</v>
          </cell>
          <cell r="Y418">
            <v>7400</v>
          </cell>
          <cell r="Z418">
            <v>7400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I418" t="str">
            <v>SE REALIZA DEVOLUCION DE FACTURA VACUNA NO REGISTRADAEN PAIWEB FAVOR VALIDAR PARA CONTINUAR CON EL TRAMITE DE PAGO LUISA MORA</v>
          </cell>
          <cell r="AK418">
            <v>0</v>
          </cell>
          <cell r="AL418">
            <v>0</v>
          </cell>
          <cell r="AM418">
            <v>7400</v>
          </cell>
          <cell r="AN418" t="str">
            <v>DEVOLUCION</v>
          </cell>
          <cell r="AO418" t="str">
            <v>MIGRACION: SE REALIZA DEVOLUCION DE FACTURA VACUNA NO REGISTRADAEN PAIWEB FAVOR VALIDAR PARA CONTINUAR CON EL TRAMITE DE PAGO LUISA MORA</v>
          </cell>
          <cell r="AP418" t="str">
            <v>PAIWEB</v>
          </cell>
          <cell r="AR418" t="str">
            <v>Ambulatorio</v>
          </cell>
          <cell r="AT418">
            <v>0</v>
          </cell>
          <cell r="AU418">
            <v>7400</v>
          </cell>
          <cell r="AV418">
            <v>0</v>
          </cell>
          <cell r="AW418">
            <v>0</v>
          </cell>
          <cell r="AX418">
            <v>0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H418">
            <v>0</v>
          </cell>
        </row>
        <row r="419">
          <cell r="E419" t="str">
            <v>FVE29742</v>
          </cell>
          <cell r="F419" t="str">
            <v>805027338_FVE29742</v>
          </cell>
          <cell r="G419">
            <v>44835</v>
          </cell>
          <cell r="H419">
            <v>44835</v>
          </cell>
          <cell r="I419">
            <v>7389</v>
          </cell>
          <cell r="J419">
            <v>7389</v>
          </cell>
          <cell r="L419" t="str">
            <v>Factura devuelta</v>
          </cell>
          <cell r="M419">
            <v>0</v>
          </cell>
          <cell r="R419" t="str">
            <v>Para cargar RIPS o soportes</v>
          </cell>
          <cell r="S419">
            <v>44530</v>
          </cell>
          <cell r="W419" t="str">
            <v>No radicada</v>
          </cell>
          <cell r="X419" t="str">
            <v>No radicada</v>
          </cell>
          <cell r="Y419">
            <v>7389</v>
          </cell>
          <cell r="Z419">
            <v>7389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I419" t="str">
            <v>PAIWEB: SE REALIZA DEVOLUCION DE FACTURAVACUNA NO REGISTRADA EN PAIWEB FAVOR CORREGIR PARA CONTINUAR CON TRAMITE LUISA MORA- LUIS ERNESTO</v>
          </cell>
          <cell r="AK419">
            <v>0</v>
          </cell>
          <cell r="AL419">
            <v>0</v>
          </cell>
          <cell r="AM419">
            <v>7389</v>
          </cell>
          <cell r="AN419" t="str">
            <v>DEVOLUCION</v>
          </cell>
          <cell r="AO419" t="str">
            <v>MIGRACION</v>
          </cell>
          <cell r="AP419" t="str">
            <v>AUTORIZACION</v>
          </cell>
          <cell r="AR419" t="str">
            <v>Ambulatorio</v>
          </cell>
          <cell r="AT419">
            <v>0</v>
          </cell>
          <cell r="AU419">
            <v>7389</v>
          </cell>
          <cell r="AV419">
            <v>0</v>
          </cell>
          <cell r="AW419">
            <v>0</v>
          </cell>
          <cell r="AX419">
            <v>0</v>
          </cell>
          <cell r="AY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0</v>
          </cell>
          <cell r="BD419">
            <v>0</v>
          </cell>
          <cell r="BH419">
            <v>0</v>
          </cell>
        </row>
        <row r="420">
          <cell r="E420" t="str">
            <v>FVE1539</v>
          </cell>
          <cell r="F420" t="str">
            <v>805027338_FVE1539</v>
          </cell>
          <cell r="G420">
            <v>44242</v>
          </cell>
          <cell r="H420">
            <v>44242</v>
          </cell>
          <cell r="I420">
            <v>7100</v>
          </cell>
          <cell r="J420">
            <v>7100</v>
          </cell>
          <cell r="L420" t="str">
            <v>Factura devuelta</v>
          </cell>
          <cell r="M420">
            <v>0</v>
          </cell>
          <cell r="R420" t="str">
            <v>Para cargar RIPS o soportes</v>
          </cell>
          <cell r="S420">
            <v>44215</v>
          </cell>
          <cell r="W420" t="str">
            <v>No radicada</v>
          </cell>
          <cell r="X420" t="str">
            <v>No radicada</v>
          </cell>
          <cell r="Y420">
            <v>7100</v>
          </cell>
          <cell r="Z420">
            <v>7100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I420" t="str">
            <v>SE REALIZA DEVOLUCION DE FACTURAVACUNA NO REGISTRADA EN PAIWEB FAVOR VALIDAR PARA DAR TRAMITE DE PAGO LUISA MORA</v>
          </cell>
          <cell r="AK420">
            <v>0</v>
          </cell>
          <cell r="AL420">
            <v>0</v>
          </cell>
          <cell r="AM420">
            <v>7100</v>
          </cell>
          <cell r="AN420" t="str">
            <v>DEVOLUCION</v>
          </cell>
          <cell r="AO420" t="str">
            <v>MIGRACION: SE REALIZA DEVOLUCION DE FACTURAVACUNA NO REGISTRADA EN PAIWEB FAVOR VALIDAR PARA DAR TRAMITE DE PAGO LUISA MORA</v>
          </cell>
          <cell r="AP420" t="str">
            <v>PAIWEB</v>
          </cell>
          <cell r="AR420" t="str">
            <v>Ambulatorio</v>
          </cell>
          <cell r="AT420">
            <v>0</v>
          </cell>
          <cell r="AU420">
            <v>7100</v>
          </cell>
          <cell r="AV420">
            <v>0</v>
          </cell>
          <cell r="AW420">
            <v>0</v>
          </cell>
          <cell r="AX420">
            <v>0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H420">
            <v>0</v>
          </cell>
        </row>
        <row r="421">
          <cell r="E421" t="str">
            <v>FVE1556</v>
          </cell>
          <cell r="F421" t="str">
            <v>805027338_FVE1556</v>
          </cell>
          <cell r="G421">
            <v>44242</v>
          </cell>
          <cell r="H421">
            <v>44242</v>
          </cell>
          <cell r="I421">
            <v>7100</v>
          </cell>
          <cell r="J421">
            <v>7100</v>
          </cell>
          <cell r="L421" t="str">
            <v>Factura devuelta</v>
          </cell>
          <cell r="M421">
            <v>0</v>
          </cell>
          <cell r="R421" t="str">
            <v>Para cargar RIPS o soportes</v>
          </cell>
          <cell r="S421">
            <v>44215</v>
          </cell>
          <cell r="W421" t="str">
            <v>No radicada</v>
          </cell>
          <cell r="X421" t="str">
            <v>No radicada</v>
          </cell>
          <cell r="Y421">
            <v>7100</v>
          </cell>
          <cell r="Z421">
            <v>7100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I421" t="str">
            <v>SE REALIZA DEVOLUCION DE FACTURAVACUNA NO REGISTRADA EN PAIWEB FAVOR VALIDAR PARA DAR TRAMITE DE PAGO LUISA MORA</v>
          </cell>
          <cell r="AK421">
            <v>0</v>
          </cell>
          <cell r="AL421">
            <v>0</v>
          </cell>
          <cell r="AM421">
            <v>7100</v>
          </cell>
          <cell r="AN421" t="str">
            <v>DEVOLUCION</v>
          </cell>
          <cell r="AO421" t="str">
            <v>MIGRACION: SE REALIZA DEVOLUCION DE FACTURAVACUNA NO REGISTRADA EN PAIWEB FAVOR VALIDAR PARA DAR TRAMITE DE PAGO LUISA MORA</v>
          </cell>
          <cell r="AP421" t="str">
            <v>PAIWEB</v>
          </cell>
          <cell r="AR421" t="str">
            <v>Ambulatorio</v>
          </cell>
          <cell r="AT421">
            <v>0</v>
          </cell>
          <cell r="AU421">
            <v>7100</v>
          </cell>
          <cell r="AV421">
            <v>0</v>
          </cell>
          <cell r="AW421">
            <v>0</v>
          </cell>
          <cell r="AX421">
            <v>0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H421">
            <v>0</v>
          </cell>
        </row>
        <row r="422">
          <cell r="E422" t="str">
            <v>FVE1705</v>
          </cell>
          <cell r="F422" t="str">
            <v>805027338_FVE1705</v>
          </cell>
          <cell r="G422">
            <v>44242</v>
          </cell>
          <cell r="H422">
            <v>44242</v>
          </cell>
          <cell r="I422">
            <v>7100</v>
          </cell>
          <cell r="J422">
            <v>7100</v>
          </cell>
          <cell r="L422" t="str">
            <v>Factura devuelta</v>
          </cell>
          <cell r="M422">
            <v>0</v>
          </cell>
          <cell r="R422" t="str">
            <v>Para cargar RIPS o soportes</v>
          </cell>
          <cell r="S422">
            <v>44216</v>
          </cell>
          <cell r="W422" t="str">
            <v>No radicada</v>
          </cell>
          <cell r="X422" t="str">
            <v>No radicada</v>
          </cell>
          <cell r="Y422">
            <v>7100</v>
          </cell>
          <cell r="Z422">
            <v>7100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I422" t="str">
            <v>SE REALIZA DEVOLUCION DE FACTURAVACUNA NO REGISTRADA EN PAIWEB FAVOR VALIDAR PARA DAR TRAMITE DE PAGO LUISA MORA</v>
          </cell>
          <cell r="AK422">
            <v>0</v>
          </cell>
          <cell r="AL422">
            <v>0</v>
          </cell>
          <cell r="AM422">
            <v>7100</v>
          </cell>
          <cell r="AN422" t="str">
            <v>DEVOLUCION</v>
          </cell>
          <cell r="AO422" t="str">
            <v>MIGRACION: SE REALIZA DEVOLUCION DE FACTURAVACUNA NO REGISTRADA EN PAIWEB FAVOR VALIDAR PARA DAR TRAMITE DE PAGO LUISA MORA</v>
          </cell>
          <cell r="AP422" t="str">
            <v>PAIWEB</v>
          </cell>
          <cell r="AR422" t="str">
            <v>Ambulatorio</v>
          </cell>
          <cell r="AT422">
            <v>0</v>
          </cell>
          <cell r="AU422">
            <v>7100</v>
          </cell>
          <cell r="AV422">
            <v>0</v>
          </cell>
          <cell r="AW422">
            <v>0</v>
          </cell>
          <cell r="AX422">
            <v>0</v>
          </cell>
          <cell r="AY422">
            <v>0</v>
          </cell>
          <cell r="AZ422">
            <v>0</v>
          </cell>
          <cell r="BA422">
            <v>0</v>
          </cell>
          <cell r="BB422">
            <v>0</v>
          </cell>
          <cell r="BC422">
            <v>0</v>
          </cell>
          <cell r="BD422">
            <v>0</v>
          </cell>
          <cell r="BH422">
            <v>0</v>
          </cell>
        </row>
        <row r="423">
          <cell r="E423" t="str">
            <v>FEV9425</v>
          </cell>
          <cell r="F423" t="str">
            <v>805027338_FEV9425</v>
          </cell>
          <cell r="G423">
            <v>45640</v>
          </cell>
          <cell r="H423">
            <v>45640</v>
          </cell>
          <cell r="I423">
            <v>10573</v>
          </cell>
          <cell r="J423">
            <v>10573</v>
          </cell>
          <cell r="L423" t="str">
            <v>Factura en proceso interno</v>
          </cell>
          <cell r="M423">
            <v>0</v>
          </cell>
          <cell r="R423" t="str">
            <v>Para auditoria de pertinencia</v>
          </cell>
          <cell r="S423">
            <v>45640</v>
          </cell>
          <cell r="T423">
            <v>45695</v>
          </cell>
          <cell r="W423">
            <v>-7</v>
          </cell>
          <cell r="X423" t="str">
            <v>Corriente</v>
          </cell>
          <cell r="Y423">
            <v>10573</v>
          </cell>
          <cell r="Z423">
            <v>10573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E423">
            <v>0</v>
          </cell>
          <cell r="AF423">
            <v>0</v>
          </cell>
          <cell r="AK423">
            <v>0</v>
          </cell>
          <cell r="AL423">
            <v>0</v>
          </cell>
          <cell r="AM423">
            <v>0</v>
          </cell>
          <cell r="AQ423" t="str">
            <v>Servicios ambulatorios</v>
          </cell>
          <cell r="AT423">
            <v>0</v>
          </cell>
          <cell r="AU423">
            <v>0</v>
          </cell>
          <cell r="AV423">
            <v>0</v>
          </cell>
          <cell r="AW423">
            <v>0</v>
          </cell>
          <cell r="AX423">
            <v>0</v>
          </cell>
          <cell r="AY423">
            <v>0</v>
          </cell>
          <cell r="AZ423">
            <v>0</v>
          </cell>
          <cell r="BA423">
            <v>10573</v>
          </cell>
          <cell r="BB423">
            <v>0</v>
          </cell>
          <cell r="BC423">
            <v>0</v>
          </cell>
          <cell r="BD423">
            <v>0</v>
          </cell>
          <cell r="BH423">
            <v>0</v>
          </cell>
        </row>
        <row r="424">
          <cell r="E424" t="str">
            <v>FEV9763</v>
          </cell>
          <cell r="F424" t="str">
            <v>805027338_FEV9763</v>
          </cell>
          <cell r="G424">
            <v>45650</v>
          </cell>
          <cell r="H424">
            <v>45650</v>
          </cell>
          <cell r="I424">
            <v>10573</v>
          </cell>
          <cell r="J424">
            <v>10573</v>
          </cell>
          <cell r="L424" t="str">
            <v>Factura en proceso interno</v>
          </cell>
          <cell r="M424">
            <v>0</v>
          </cell>
          <cell r="R424" t="str">
            <v>Para auditoria de pertinencia</v>
          </cell>
          <cell r="S424">
            <v>45650</v>
          </cell>
          <cell r="T424">
            <v>45695</v>
          </cell>
          <cell r="W424">
            <v>-7</v>
          </cell>
          <cell r="X424" t="str">
            <v>Corriente</v>
          </cell>
          <cell r="Y424">
            <v>10573</v>
          </cell>
          <cell r="Z424">
            <v>10573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  <cell r="AK424">
            <v>0</v>
          </cell>
          <cell r="AL424">
            <v>0</v>
          </cell>
          <cell r="AM424">
            <v>0</v>
          </cell>
          <cell r="AQ424" t="str">
            <v>Servicios ambulatorios</v>
          </cell>
          <cell r="AT424">
            <v>0</v>
          </cell>
          <cell r="AU424">
            <v>0</v>
          </cell>
          <cell r="AV424">
            <v>0</v>
          </cell>
          <cell r="AW424">
            <v>0</v>
          </cell>
          <cell r="AX424">
            <v>0</v>
          </cell>
          <cell r="AY424">
            <v>0</v>
          </cell>
          <cell r="AZ424">
            <v>0</v>
          </cell>
          <cell r="BA424">
            <v>10573</v>
          </cell>
          <cell r="BB424">
            <v>0</v>
          </cell>
          <cell r="BC424">
            <v>0</v>
          </cell>
          <cell r="BD424">
            <v>0</v>
          </cell>
          <cell r="BH424">
            <v>0</v>
          </cell>
        </row>
        <row r="425">
          <cell r="E425" t="str">
            <v>FEV9337</v>
          </cell>
          <cell r="F425" t="str">
            <v>805027338_FEV9337</v>
          </cell>
          <cell r="G425">
            <v>45638</v>
          </cell>
          <cell r="H425">
            <v>45638</v>
          </cell>
          <cell r="I425">
            <v>21146</v>
          </cell>
          <cell r="J425">
            <v>21146</v>
          </cell>
          <cell r="L425" t="str">
            <v>Factura en proceso interno</v>
          </cell>
          <cell r="M425">
            <v>0</v>
          </cell>
          <cell r="R425" t="str">
            <v>Para auditoria de pertinencia</v>
          </cell>
          <cell r="S425">
            <v>45638</v>
          </cell>
          <cell r="T425">
            <v>45695</v>
          </cell>
          <cell r="W425">
            <v>-7</v>
          </cell>
          <cell r="X425" t="str">
            <v>Corriente</v>
          </cell>
          <cell r="Y425">
            <v>21146</v>
          </cell>
          <cell r="Z425">
            <v>21146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K425">
            <v>0</v>
          </cell>
          <cell r="AL425">
            <v>0</v>
          </cell>
          <cell r="AM425">
            <v>0</v>
          </cell>
          <cell r="AQ425" t="str">
            <v>Servicios ambulatorios</v>
          </cell>
          <cell r="AT425">
            <v>0</v>
          </cell>
          <cell r="AU425">
            <v>0</v>
          </cell>
          <cell r="AV425">
            <v>0</v>
          </cell>
          <cell r="AW425">
            <v>0</v>
          </cell>
          <cell r="AX425">
            <v>0</v>
          </cell>
          <cell r="AY425">
            <v>0</v>
          </cell>
          <cell r="AZ425">
            <v>0</v>
          </cell>
          <cell r="BA425">
            <v>21146</v>
          </cell>
          <cell r="BB425">
            <v>0</v>
          </cell>
          <cell r="BC425">
            <v>0</v>
          </cell>
          <cell r="BD425">
            <v>0</v>
          </cell>
          <cell r="BH425">
            <v>0</v>
          </cell>
        </row>
        <row r="426">
          <cell r="E426" t="str">
            <v>FEV9339</v>
          </cell>
          <cell r="F426" t="str">
            <v>805027338_FEV9339</v>
          </cell>
          <cell r="G426">
            <v>45638</v>
          </cell>
          <cell r="H426">
            <v>45638</v>
          </cell>
          <cell r="I426">
            <v>21146</v>
          </cell>
          <cell r="J426">
            <v>21146</v>
          </cell>
          <cell r="L426" t="str">
            <v>Factura en proceso interno</v>
          </cell>
          <cell r="M426">
            <v>0</v>
          </cell>
          <cell r="R426" t="str">
            <v>Para auditoria de pertinencia</v>
          </cell>
          <cell r="S426">
            <v>45638</v>
          </cell>
          <cell r="T426">
            <v>45695</v>
          </cell>
          <cell r="W426">
            <v>-7</v>
          </cell>
          <cell r="X426" t="str">
            <v>Corriente</v>
          </cell>
          <cell r="Y426">
            <v>21146</v>
          </cell>
          <cell r="Z426">
            <v>21146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K426">
            <v>0</v>
          </cell>
          <cell r="AL426">
            <v>0</v>
          </cell>
          <cell r="AM426">
            <v>0</v>
          </cell>
          <cell r="AQ426" t="str">
            <v>Servicios ambulatorios</v>
          </cell>
          <cell r="AT426">
            <v>0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AY426">
            <v>0</v>
          </cell>
          <cell r="AZ426">
            <v>0</v>
          </cell>
          <cell r="BA426">
            <v>21146</v>
          </cell>
          <cell r="BB426">
            <v>0</v>
          </cell>
          <cell r="BC426">
            <v>0</v>
          </cell>
          <cell r="BD426">
            <v>0</v>
          </cell>
          <cell r="BH426">
            <v>0</v>
          </cell>
        </row>
        <row r="427">
          <cell r="E427" t="str">
            <v>FEV9345</v>
          </cell>
          <cell r="F427" t="str">
            <v>805027338_FEV9345</v>
          </cell>
          <cell r="G427">
            <v>45638</v>
          </cell>
          <cell r="H427">
            <v>45638</v>
          </cell>
          <cell r="I427">
            <v>42292</v>
          </cell>
          <cell r="J427">
            <v>42292</v>
          </cell>
          <cell r="L427" t="str">
            <v>Factura en proceso interno</v>
          </cell>
          <cell r="M427">
            <v>0</v>
          </cell>
          <cell r="R427" t="str">
            <v>Para auditoria de pertinencia</v>
          </cell>
          <cell r="S427">
            <v>45638</v>
          </cell>
          <cell r="T427">
            <v>45695</v>
          </cell>
          <cell r="W427">
            <v>-7</v>
          </cell>
          <cell r="X427" t="str">
            <v>Corriente</v>
          </cell>
          <cell r="Y427">
            <v>42292</v>
          </cell>
          <cell r="Z427">
            <v>42292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K427">
            <v>0</v>
          </cell>
          <cell r="AL427">
            <v>0</v>
          </cell>
          <cell r="AM427">
            <v>0</v>
          </cell>
          <cell r="AQ427" t="str">
            <v>Servicios ambulatorios</v>
          </cell>
          <cell r="AT427">
            <v>0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AY427">
            <v>0</v>
          </cell>
          <cell r="AZ427">
            <v>0</v>
          </cell>
          <cell r="BA427">
            <v>42292</v>
          </cell>
          <cell r="BB427">
            <v>0</v>
          </cell>
          <cell r="BC427">
            <v>0</v>
          </cell>
          <cell r="BD427">
            <v>0</v>
          </cell>
          <cell r="BH427">
            <v>0</v>
          </cell>
        </row>
        <row r="428">
          <cell r="E428" t="str">
            <v>FEV9346</v>
          </cell>
          <cell r="F428" t="str">
            <v>805027338_FEV9346</v>
          </cell>
          <cell r="G428">
            <v>45638</v>
          </cell>
          <cell r="H428">
            <v>45638</v>
          </cell>
          <cell r="I428">
            <v>52865</v>
          </cell>
          <cell r="J428">
            <v>52865</v>
          </cell>
          <cell r="L428" t="str">
            <v>Factura en proceso interno</v>
          </cell>
          <cell r="M428">
            <v>0</v>
          </cell>
          <cell r="R428" t="str">
            <v>Para auditoria de pertinencia</v>
          </cell>
          <cell r="S428">
            <v>45638</v>
          </cell>
          <cell r="T428">
            <v>45695</v>
          </cell>
          <cell r="W428">
            <v>-7</v>
          </cell>
          <cell r="X428" t="str">
            <v>Corriente</v>
          </cell>
          <cell r="Y428">
            <v>52865</v>
          </cell>
          <cell r="Z428">
            <v>52865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K428">
            <v>0</v>
          </cell>
          <cell r="AL428">
            <v>0</v>
          </cell>
          <cell r="AM428">
            <v>0</v>
          </cell>
          <cell r="AQ428" t="str">
            <v>Servicios ambulatorios</v>
          </cell>
          <cell r="AT428">
            <v>0</v>
          </cell>
          <cell r="AU428">
            <v>0</v>
          </cell>
          <cell r="AV428">
            <v>0</v>
          </cell>
          <cell r="AW428">
            <v>0</v>
          </cell>
          <cell r="AX428">
            <v>0</v>
          </cell>
          <cell r="AY428">
            <v>0</v>
          </cell>
          <cell r="AZ428">
            <v>0</v>
          </cell>
          <cell r="BA428">
            <v>52865</v>
          </cell>
          <cell r="BB428">
            <v>0</v>
          </cell>
          <cell r="BC428">
            <v>0</v>
          </cell>
          <cell r="BD428">
            <v>0</v>
          </cell>
          <cell r="BH428">
            <v>0</v>
          </cell>
        </row>
        <row r="429">
          <cell r="E429" t="str">
            <v>FVE56790</v>
          </cell>
          <cell r="F429" t="str">
            <v>805027338_FVE56790</v>
          </cell>
          <cell r="G429">
            <v>44945</v>
          </cell>
          <cell r="H429">
            <v>44945</v>
          </cell>
          <cell r="I429">
            <v>8133</v>
          </cell>
          <cell r="J429">
            <v>8133</v>
          </cell>
          <cell r="L429" t="str">
            <v>Factura en proceso interno</v>
          </cell>
          <cell r="M429">
            <v>0</v>
          </cell>
          <cell r="R429" t="str">
            <v>Para auditoria de pertinencia</v>
          </cell>
          <cell r="S429">
            <v>44945</v>
          </cell>
          <cell r="T429">
            <v>45719</v>
          </cell>
          <cell r="W429">
            <v>-31</v>
          </cell>
          <cell r="X429" t="str">
            <v>Corriente</v>
          </cell>
          <cell r="Y429">
            <v>8133</v>
          </cell>
          <cell r="Z429">
            <v>8133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K429">
            <v>0</v>
          </cell>
          <cell r="AL429">
            <v>0</v>
          </cell>
          <cell r="AM429">
            <v>0</v>
          </cell>
          <cell r="AQ429" t="str">
            <v>Servicios ambulatorios</v>
          </cell>
          <cell r="AT429">
            <v>0</v>
          </cell>
          <cell r="AU429">
            <v>0</v>
          </cell>
          <cell r="AV429">
            <v>0</v>
          </cell>
          <cell r="AW429">
            <v>0</v>
          </cell>
          <cell r="AX429">
            <v>0</v>
          </cell>
          <cell r="AY429">
            <v>0</v>
          </cell>
          <cell r="AZ429">
            <v>0</v>
          </cell>
          <cell r="BA429">
            <v>8133</v>
          </cell>
          <cell r="BB429">
            <v>0</v>
          </cell>
          <cell r="BC429">
            <v>0</v>
          </cell>
          <cell r="BD429">
            <v>0</v>
          </cell>
          <cell r="BH429">
            <v>0</v>
          </cell>
        </row>
        <row r="430">
          <cell r="E430" t="str">
            <v>FVE57107</v>
          </cell>
          <cell r="F430" t="str">
            <v>805027338_FVE57107</v>
          </cell>
          <cell r="G430">
            <v>44949</v>
          </cell>
          <cell r="H430">
            <v>44949</v>
          </cell>
          <cell r="I430">
            <v>9435</v>
          </cell>
          <cell r="J430">
            <v>9435</v>
          </cell>
          <cell r="L430" t="str">
            <v>Factura en proceso interno</v>
          </cell>
          <cell r="M430">
            <v>0</v>
          </cell>
          <cell r="R430" t="str">
            <v>Para auditoria de pertinencia</v>
          </cell>
          <cell r="S430">
            <v>44949</v>
          </cell>
          <cell r="T430">
            <v>45719</v>
          </cell>
          <cell r="W430">
            <v>-31</v>
          </cell>
          <cell r="X430" t="str">
            <v>Corriente</v>
          </cell>
          <cell r="Y430">
            <v>9435</v>
          </cell>
          <cell r="Z430">
            <v>9435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K430">
            <v>0</v>
          </cell>
          <cell r="AL430">
            <v>0</v>
          </cell>
          <cell r="AM430">
            <v>0</v>
          </cell>
          <cell r="AQ430" t="str">
            <v>Servicios ambulatorios</v>
          </cell>
          <cell r="AT430">
            <v>0</v>
          </cell>
          <cell r="AU430">
            <v>0</v>
          </cell>
          <cell r="AV430">
            <v>0</v>
          </cell>
          <cell r="AW430">
            <v>0</v>
          </cell>
          <cell r="AX430">
            <v>0</v>
          </cell>
          <cell r="AY430">
            <v>0</v>
          </cell>
          <cell r="AZ430">
            <v>0</v>
          </cell>
          <cell r="BA430">
            <v>9435</v>
          </cell>
          <cell r="BB430">
            <v>0</v>
          </cell>
          <cell r="BC430">
            <v>0</v>
          </cell>
          <cell r="BD430">
            <v>0</v>
          </cell>
          <cell r="BH430">
            <v>0</v>
          </cell>
        </row>
        <row r="431">
          <cell r="E431" t="str">
            <v>FVE58325</v>
          </cell>
          <cell r="F431" t="str">
            <v>805027338_FVE58325</v>
          </cell>
          <cell r="G431">
            <v>44966</v>
          </cell>
          <cell r="H431">
            <v>44966</v>
          </cell>
          <cell r="I431">
            <v>9435</v>
          </cell>
          <cell r="J431">
            <v>9435</v>
          </cell>
          <cell r="L431" t="str">
            <v>Factura en proceso interno</v>
          </cell>
          <cell r="M431">
            <v>0</v>
          </cell>
          <cell r="R431" t="str">
            <v>Para auditoria de pertinencia</v>
          </cell>
          <cell r="S431">
            <v>44966</v>
          </cell>
          <cell r="T431">
            <v>45719</v>
          </cell>
          <cell r="W431">
            <v>-31</v>
          </cell>
          <cell r="X431" t="str">
            <v>Corriente</v>
          </cell>
          <cell r="Y431">
            <v>9435</v>
          </cell>
          <cell r="Z431">
            <v>9435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K431">
            <v>0</v>
          </cell>
          <cell r="AL431">
            <v>0</v>
          </cell>
          <cell r="AM431">
            <v>0</v>
          </cell>
          <cell r="AQ431" t="str">
            <v>Servicios ambulatorios</v>
          </cell>
          <cell r="AT431">
            <v>0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AY431">
            <v>0</v>
          </cell>
          <cell r="AZ431">
            <v>0</v>
          </cell>
          <cell r="BA431">
            <v>9435</v>
          </cell>
          <cell r="BB431">
            <v>0</v>
          </cell>
          <cell r="BC431">
            <v>0</v>
          </cell>
          <cell r="BD431">
            <v>0</v>
          </cell>
          <cell r="BH431">
            <v>0</v>
          </cell>
        </row>
        <row r="432">
          <cell r="E432" t="str">
            <v>FVE58328</v>
          </cell>
          <cell r="F432" t="str">
            <v>805027338_FVE58328</v>
          </cell>
          <cell r="G432">
            <v>44966</v>
          </cell>
          <cell r="H432">
            <v>44966</v>
          </cell>
          <cell r="I432">
            <v>9435</v>
          </cell>
          <cell r="J432">
            <v>9435</v>
          </cell>
          <cell r="L432" t="str">
            <v>Factura en proceso interno</v>
          </cell>
          <cell r="M432">
            <v>0</v>
          </cell>
          <cell r="R432" t="str">
            <v>Para auditoria de pertinencia</v>
          </cell>
          <cell r="S432">
            <v>44966</v>
          </cell>
          <cell r="T432">
            <v>45719</v>
          </cell>
          <cell r="W432">
            <v>-31</v>
          </cell>
          <cell r="X432" t="str">
            <v>Corriente</v>
          </cell>
          <cell r="Y432">
            <v>9435</v>
          </cell>
          <cell r="Z432">
            <v>9435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K432">
            <v>0</v>
          </cell>
          <cell r="AL432">
            <v>0</v>
          </cell>
          <cell r="AM432">
            <v>0</v>
          </cell>
          <cell r="AQ432" t="str">
            <v>Servicios ambulatorios</v>
          </cell>
          <cell r="AT432">
            <v>0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AY432">
            <v>0</v>
          </cell>
          <cell r="AZ432">
            <v>0</v>
          </cell>
          <cell r="BA432">
            <v>9435</v>
          </cell>
          <cell r="BB432">
            <v>0</v>
          </cell>
          <cell r="BC432">
            <v>0</v>
          </cell>
          <cell r="BD432">
            <v>0</v>
          </cell>
          <cell r="BH432">
            <v>0</v>
          </cell>
        </row>
        <row r="433">
          <cell r="E433" t="str">
            <v>FVE58951</v>
          </cell>
          <cell r="F433" t="str">
            <v>805027338_FVE58951</v>
          </cell>
          <cell r="G433">
            <v>44980</v>
          </cell>
          <cell r="H433">
            <v>44980</v>
          </cell>
          <cell r="I433">
            <v>9435</v>
          </cell>
          <cell r="J433">
            <v>9435</v>
          </cell>
          <cell r="L433" t="str">
            <v>Factura en proceso interno</v>
          </cell>
          <cell r="M433">
            <v>0</v>
          </cell>
          <cell r="R433" t="str">
            <v>Para auditoria de pertinencia</v>
          </cell>
          <cell r="S433">
            <v>44980</v>
          </cell>
          <cell r="T433">
            <v>45719</v>
          </cell>
          <cell r="W433">
            <v>-31</v>
          </cell>
          <cell r="X433" t="str">
            <v>Corriente</v>
          </cell>
          <cell r="Y433">
            <v>9435</v>
          </cell>
          <cell r="Z433">
            <v>9435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K433">
            <v>0</v>
          </cell>
          <cell r="AL433">
            <v>0</v>
          </cell>
          <cell r="AM433">
            <v>0</v>
          </cell>
          <cell r="AQ433" t="str">
            <v>Servicios ambulatorios</v>
          </cell>
          <cell r="AT433">
            <v>0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AY433">
            <v>0</v>
          </cell>
          <cell r="AZ433">
            <v>0</v>
          </cell>
          <cell r="BA433">
            <v>9435</v>
          </cell>
          <cell r="BB433">
            <v>0</v>
          </cell>
          <cell r="BC433">
            <v>0</v>
          </cell>
          <cell r="BD433">
            <v>0</v>
          </cell>
          <cell r="BH433">
            <v>0</v>
          </cell>
        </row>
        <row r="434">
          <cell r="E434" t="str">
            <v>FVE59138</v>
          </cell>
          <cell r="F434" t="str">
            <v>805027338_FVE59138</v>
          </cell>
          <cell r="G434">
            <v>44981</v>
          </cell>
          <cell r="H434">
            <v>44981</v>
          </cell>
          <cell r="I434">
            <v>9435</v>
          </cell>
          <cell r="J434">
            <v>9435</v>
          </cell>
          <cell r="L434" t="str">
            <v>Factura en proceso interno</v>
          </cell>
          <cell r="M434">
            <v>0</v>
          </cell>
          <cell r="R434" t="str">
            <v>Para auditoria de pertinencia</v>
          </cell>
          <cell r="S434">
            <v>44981</v>
          </cell>
          <cell r="T434">
            <v>45719</v>
          </cell>
          <cell r="W434">
            <v>-31</v>
          </cell>
          <cell r="X434" t="str">
            <v>Corriente</v>
          </cell>
          <cell r="Y434">
            <v>9435</v>
          </cell>
          <cell r="Z434">
            <v>9435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K434">
            <v>0</v>
          </cell>
          <cell r="AL434">
            <v>0</v>
          </cell>
          <cell r="AM434">
            <v>0</v>
          </cell>
          <cell r="AQ434" t="str">
            <v>Servicios ambulatorios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0</v>
          </cell>
          <cell r="AZ434">
            <v>0</v>
          </cell>
          <cell r="BA434">
            <v>9435</v>
          </cell>
          <cell r="BB434">
            <v>0</v>
          </cell>
          <cell r="BC434">
            <v>0</v>
          </cell>
          <cell r="BD434">
            <v>0</v>
          </cell>
          <cell r="BH434">
            <v>0</v>
          </cell>
        </row>
        <row r="435">
          <cell r="E435" t="str">
            <v>FVE59140</v>
          </cell>
          <cell r="F435" t="str">
            <v>805027338_FVE59140</v>
          </cell>
          <cell r="G435">
            <v>44981</v>
          </cell>
          <cell r="H435">
            <v>44981</v>
          </cell>
          <cell r="I435">
            <v>9435</v>
          </cell>
          <cell r="J435">
            <v>9435</v>
          </cell>
          <cell r="L435" t="str">
            <v>Factura en proceso interno</v>
          </cell>
          <cell r="M435">
            <v>0</v>
          </cell>
          <cell r="R435" t="str">
            <v>Para auditoria de pertinencia</v>
          </cell>
          <cell r="S435">
            <v>44981</v>
          </cell>
          <cell r="T435">
            <v>45719</v>
          </cell>
          <cell r="W435">
            <v>-31</v>
          </cell>
          <cell r="X435" t="str">
            <v>Corriente</v>
          </cell>
          <cell r="Y435">
            <v>9435</v>
          </cell>
          <cell r="Z435">
            <v>9435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  <cell r="AE435">
            <v>0</v>
          </cell>
          <cell r="AF435">
            <v>0</v>
          </cell>
          <cell r="AK435">
            <v>0</v>
          </cell>
          <cell r="AL435">
            <v>0</v>
          </cell>
          <cell r="AM435">
            <v>0</v>
          </cell>
          <cell r="AQ435" t="str">
            <v>Servicios ambulatorios</v>
          </cell>
          <cell r="AT435">
            <v>0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0</v>
          </cell>
          <cell r="AZ435">
            <v>0</v>
          </cell>
          <cell r="BA435">
            <v>9435</v>
          </cell>
          <cell r="BB435">
            <v>0</v>
          </cell>
          <cell r="BC435">
            <v>0</v>
          </cell>
          <cell r="BD435">
            <v>0</v>
          </cell>
          <cell r="BH435">
            <v>0</v>
          </cell>
        </row>
        <row r="436">
          <cell r="E436" t="str">
            <v>FVE59143</v>
          </cell>
          <cell r="F436" t="str">
            <v>805027338_FVE59143</v>
          </cell>
          <cell r="G436">
            <v>44981</v>
          </cell>
          <cell r="H436">
            <v>44981</v>
          </cell>
          <cell r="I436">
            <v>9435</v>
          </cell>
          <cell r="J436">
            <v>9435</v>
          </cell>
          <cell r="L436" t="str">
            <v>Factura en proceso interno</v>
          </cell>
          <cell r="M436">
            <v>0</v>
          </cell>
          <cell r="R436" t="str">
            <v>Para auditoria de pertinencia</v>
          </cell>
          <cell r="S436">
            <v>44981</v>
          </cell>
          <cell r="T436">
            <v>45719</v>
          </cell>
          <cell r="W436">
            <v>-31</v>
          </cell>
          <cell r="X436" t="str">
            <v>Corriente</v>
          </cell>
          <cell r="Y436">
            <v>9435</v>
          </cell>
          <cell r="Z436">
            <v>9435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K436">
            <v>0</v>
          </cell>
          <cell r="AL436">
            <v>0</v>
          </cell>
          <cell r="AM436">
            <v>0</v>
          </cell>
          <cell r="AQ436" t="str">
            <v>Servicios ambulatorios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0</v>
          </cell>
          <cell r="AZ436">
            <v>0</v>
          </cell>
          <cell r="BA436">
            <v>9435</v>
          </cell>
          <cell r="BB436">
            <v>0</v>
          </cell>
          <cell r="BC436">
            <v>0</v>
          </cell>
          <cell r="BD436">
            <v>0</v>
          </cell>
          <cell r="BH436">
            <v>0</v>
          </cell>
        </row>
        <row r="437">
          <cell r="E437" t="str">
            <v>FVE59145</v>
          </cell>
          <cell r="F437" t="str">
            <v>805027338_FVE59145</v>
          </cell>
          <cell r="G437">
            <v>44981</v>
          </cell>
          <cell r="H437">
            <v>44981</v>
          </cell>
          <cell r="I437">
            <v>9435</v>
          </cell>
          <cell r="J437">
            <v>9435</v>
          </cell>
          <cell r="L437" t="str">
            <v>Factura en proceso interno</v>
          </cell>
          <cell r="M437">
            <v>0</v>
          </cell>
          <cell r="R437" t="str">
            <v>Para auditoria de pertinencia</v>
          </cell>
          <cell r="S437">
            <v>44981</v>
          </cell>
          <cell r="T437">
            <v>45719</v>
          </cell>
          <cell r="W437">
            <v>-31</v>
          </cell>
          <cell r="X437" t="str">
            <v>Corriente</v>
          </cell>
          <cell r="Y437">
            <v>9435</v>
          </cell>
          <cell r="Z437">
            <v>9435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K437">
            <v>0</v>
          </cell>
          <cell r="AL437">
            <v>0</v>
          </cell>
          <cell r="AM437">
            <v>0</v>
          </cell>
          <cell r="AQ437" t="str">
            <v>Servicios ambulatorios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AZ437">
            <v>0</v>
          </cell>
          <cell r="BA437">
            <v>9435</v>
          </cell>
          <cell r="BB437">
            <v>0</v>
          </cell>
          <cell r="BC437">
            <v>0</v>
          </cell>
          <cell r="BD437">
            <v>0</v>
          </cell>
          <cell r="BH437">
            <v>0</v>
          </cell>
        </row>
        <row r="438">
          <cell r="E438" t="str">
            <v>FVE59147</v>
          </cell>
          <cell r="F438" t="str">
            <v>805027338_FVE59147</v>
          </cell>
          <cell r="G438">
            <v>44981</v>
          </cell>
          <cell r="H438">
            <v>44981</v>
          </cell>
          <cell r="I438">
            <v>9435</v>
          </cell>
          <cell r="J438">
            <v>9435</v>
          </cell>
          <cell r="L438" t="str">
            <v>Factura en proceso interno</v>
          </cell>
          <cell r="M438">
            <v>0</v>
          </cell>
          <cell r="R438" t="str">
            <v>Para auditoria de pertinencia</v>
          </cell>
          <cell r="S438">
            <v>44981</v>
          </cell>
          <cell r="T438">
            <v>45719</v>
          </cell>
          <cell r="W438">
            <v>-31</v>
          </cell>
          <cell r="X438" t="str">
            <v>Corriente</v>
          </cell>
          <cell r="Y438">
            <v>9435</v>
          </cell>
          <cell r="Z438">
            <v>9435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K438">
            <v>0</v>
          </cell>
          <cell r="AL438">
            <v>0</v>
          </cell>
          <cell r="AM438">
            <v>0</v>
          </cell>
          <cell r="AQ438" t="str">
            <v>Servicios ambulatorios</v>
          </cell>
          <cell r="AT438">
            <v>0</v>
          </cell>
          <cell r="AU438">
            <v>0</v>
          </cell>
          <cell r="AV438">
            <v>0</v>
          </cell>
          <cell r="AW438">
            <v>0</v>
          </cell>
          <cell r="AX438">
            <v>0</v>
          </cell>
          <cell r="AY438">
            <v>0</v>
          </cell>
          <cell r="AZ438">
            <v>0</v>
          </cell>
          <cell r="BA438">
            <v>9435</v>
          </cell>
          <cell r="BB438">
            <v>0</v>
          </cell>
          <cell r="BC438">
            <v>0</v>
          </cell>
          <cell r="BD438">
            <v>0</v>
          </cell>
          <cell r="BH438">
            <v>0</v>
          </cell>
        </row>
        <row r="439">
          <cell r="E439" t="str">
            <v>FVE59148</v>
          </cell>
          <cell r="F439" t="str">
            <v>805027338_FVE59148</v>
          </cell>
          <cell r="G439">
            <v>44981</v>
          </cell>
          <cell r="H439">
            <v>44981</v>
          </cell>
          <cell r="I439">
            <v>9435</v>
          </cell>
          <cell r="J439">
            <v>9435</v>
          </cell>
          <cell r="L439" t="str">
            <v>Factura en proceso interno</v>
          </cell>
          <cell r="M439">
            <v>0</v>
          </cell>
          <cell r="R439" t="str">
            <v>Para auditoria de pertinencia</v>
          </cell>
          <cell r="S439">
            <v>44981</v>
          </cell>
          <cell r="T439">
            <v>45719</v>
          </cell>
          <cell r="W439">
            <v>-31</v>
          </cell>
          <cell r="X439" t="str">
            <v>Corriente</v>
          </cell>
          <cell r="Y439">
            <v>9435</v>
          </cell>
          <cell r="Z439">
            <v>9435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E439">
            <v>0</v>
          </cell>
          <cell r="AF439">
            <v>0</v>
          </cell>
          <cell r="AK439">
            <v>0</v>
          </cell>
          <cell r="AL439">
            <v>0</v>
          </cell>
          <cell r="AM439">
            <v>0</v>
          </cell>
          <cell r="AQ439" t="str">
            <v>Servicios ambulatorios</v>
          </cell>
          <cell r="AT439">
            <v>0</v>
          </cell>
          <cell r="AU439">
            <v>0</v>
          </cell>
          <cell r="AV439">
            <v>0</v>
          </cell>
          <cell r="AW439">
            <v>0</v>
          </cell>
          <cell r="AX439">
            <v>0</v>
          </cell>
          <cell r="AY439">
            <v>0</v>
          </cell>
          <cell r="AZ439">
            <v>0</v>
          </cell>
          <cell r="BA439">
            <v>9435</v>
          </cell>
          <cell r="BB439">
            <v>0</v>
          </cell>
          <cell r="BC439">
            <v>0</v>
          </cell>
          <cell r="BD439">
            <v>0</v>
          </cell>
          <cell r="BH439">
            <v>0</v>
          </cell>
        </row>
        <row r="440">
          <cell r="E440" t="str">
            <v>FVE59150</v>
          </cell>
          <cell r="F440" t="str">
            <v>805027338_FVE59150</v>
          </cell>
          <cell r="G440">
            <v>44981</v>
          </cell>
          <cell r="H440">
            <v>44981</v>
          </cell>
          <cell r="I440">
            <v>9435</v>
          </cell>
          <cell r="J440">
            <v>9435</v>
          </cell>
          <cell r="L440" t="str">
            <v>Factura en proceso interno</v>
          </cell>
          <cell r="M440">
            <v>0</v>
          </cell>
          <cell r="R440" t="str">
            <v>Para auditoria de pertinencia</v>
          </cell>
          <cell r="S440">
            <v>44981</v>
          </cell>
          <cell r="T440">
            <v>45719</v>
          </cell>
          <cell r="W440">
            <v>-31</v>
          </cell>
          <cell r="X440" t="str">
            <v>Corriente</v>
          </cell>
          <cell r="Y440">
            <v>9435</v>
          </cell>
          <cell r="Z440">
            <v>9435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E440">
            <v>0</v>
          </cell>
          <cell r="AF440">
            <v>0</v>
          </cell>
          <cell r="AK440">
            <v>0</v>
          </cell>
          <cell r="AL440">
            <v>0</v>
          </cell>
          <cell r="AM440">
            <v>0</v>
          </cell>
          <cell r="AQ440" t="str">
            <v>Servicios ambulatorios</v>
          </cell>
          <cell r="AT440">
            <v>0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AY440">
            <v>0</v>
          </cell>
          <cell r="AZ440">
            <v>0</v>
          </cell>
          <cell r="BA440">
            <v>9435</v>
          </cell>
          <cell r="BB440">
            <v>0</v>
          </cell>
          <cell r="BC440">
            <v>0</v>
          </cell>
          <cell r="BD440">
            <v>0</v>
          </cell>
          <cell r="BH440">
            <v>0</v>
          </cell>
        </row>
        <row r="441">
          <cell r="E441" t="str">
            <v>FVE59154</v>
          </cell>
          <cell r="F441" t="str">
            <v>805027338_FVE59154</v>
          </cell>
          <cell r="G441">
            <v>44981</v>
          </cell>
          <cell r="H441">
            <v>44981</v>
          </cell>
          <cell r="I441">
            <v>9435</v>
          </cell>
          <cell r="J441">
            <v>9435</v>
          </cell>
          <cell r="L441" t="str">
            <v>Factura en proceso interno</v>
          </cell>
          <cell r="M441">
            <v>0</v>
          </cell>
          <cell r="R441" t="str">
            <v>Para auditoria de pertinencia</v>
          </cell>
          <cell r="S441">
            <v>44981</v>
          </cell>
          <cell r="T441">
            <v>45719</v>
          </cell>
          <cell r="W441">
            <v>-31</v>
          </cell>
          <cell r="X441" t="str">
            <v>Corriente</v>
          </cell>
          <cell r="Y441">
            <v>9435</v>
          </cell>
          <cell r="Z441">
            <v>9435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E441">
            <v>0</v>
          </cell>
          <cell r="AF441">
            <v>0</v>
          </cell>
          <cell r="AK441">
            <v>0</v>
          </cell>
          <cell r="AL441">
            <v>0</v>
          </cell>
          <cell r="AM441">
            <v>0</v>
          </cell>
          <cell r="AQ441" t="str">
            <v>Servicios ambulatorios</v>
          </cell>
          <cell r="AT441">
            <v>0</v>
          </cell>
          <cell r="AU441">
            <v>0</v>
          </cell>
          <cell r="AV441">
            <v>0</v>
          </cell>
          <cell r="AW441">
            <v>0</v>
          </cell>
          <cell r="AX441">
            <v>0</v>
          </cell>
          <cell r="AY441">
            <v>0</v>
          </cell>
          <cell r="AZ441">
            <v>0</v>
          </cell>
          <cell r="BA441">
            <v>9435</v>
          </cell>
          <cell r="BB441">
            <v>0</v>
          </cell>
          <cell r="BC441">
            <v>0</v>
          </cell>
          <cell r="BD441">
            <v>0</v>
          </cell>
          <cell r="BH441">
            <v>0</v>
          </cell>
        </row>
        <row r="442">
          <cell r="E442" t="str">
            <v>FVE59155</v>
          </cell>
          <cell r="F442" t="str">
            <v>805027338_FVE59155</v>
          </cell>
          <cell r="G442">
            <v>44981</v>
          </cell>
          <cell r="H442">
            <v>44981</v>
          </cell>
          <cell r="I442">
            <v>9435</v>
          </cell>
          <cell r="J442">
            <v>9435</v>
          </cell>
          <cell r="L442" t="str">
            <v>Factura en proceso interno</v>
          </cell>
          <cell r="M442">
            <v>0</v>
          </cell>
          <cell r="R442" t="str">
            <v>Para auditoria de pertinencia</v>
          </cell>
          <cell r="S442">
            <v>44981</v>
          </cell>
          <cell r="T442">
            <v>45719</v>
          </cell>
          <cell r="W442">
            <v>-31</v>
          </cell>
          <cell r="X442" t="str">
            <v>Corriente</v>
          </cell>
          <cell r="Y442">
            <v>9435</v>
          </cell>
          <cell r="Z442">
            <v>9435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K442">
            <v>0</v>
          </cell>
          <cell r="AL442">
            <v>0</v>
          </cell>
          <cell r="AM442">
            <v>0</v>
          </cell>
          <cell r="AQ442" t="str">
            <v>Servicios ambulatorios</v>
          </cell>
          <cell r="AT442">
            <v>0</v>
          </cell>
          <cell r="AU442">
            <v>0</v>
          </cell>
          <cell r="AV442">
            <v>0</v>
          </cell>
          <cell r="AW442">
            <v>0</v>
          </cell>
          <cell r="AX442">
            <v>0</v>
          </cell>
          <cell r="AY442">
            <v>0</v>
          </cell>
          <cell r="AZ442">
            <v>0</v>
          </cell>
          <cell r="BA442">
            <v>9435</v>
          </cell>
          <cell r="BB442">
            <v>0</v>
          </cell>
          <cell r="BC442">
            <v>0</v>
          </cell>
          <cell r="BD442">
            <v>0</v>
          </cell>
          <cell r="BH442">
            <v>0</v>
          </cell>
        </row>
        <row r="443">
          <cell r="E443" t="str">
            <v>FVE59156</v>
          </cell>
          <cell r="F443" t="str">
            <v>805027338_FVE59156</v>
          </cell>
          <cell r="G443">
            <v>44981</v>
          </cell>
          <cell r="H443">
            <v>44981</v>
          </cell>
          <cell r="I443">
            <v>9435</v>
          </cell>
          <cell r="J443">
            <v>9435</v>
          </cell>
          <cell r="L443" t="str">
            <v>Factura en proceso interno</v>
          </cell>
          <cell r="M443">
            <v>0</v>
          </cell>
          <cell r="R443" t="str">
            <v>Para auditoria de pertinencia</v>
          </cell>
          <cell r="S443">
            <v>44981</v>
          </cell>
          <cell r="T443">
            <v>45719</v>
          </cell>
          <cell r="W443">
            <v>-31</v>
          </cell>
          <cell r="X443" t="str">
            <v>Corriente</v>
          </cell>
          <cell r="Y443">
            <v>9435</v>
          </cell>
          <cell r="Z443">
            <v>9435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K443">
            <v>0</v>
          </cell>
          <cell r="AL443">
            <v>0</v>
          </cell>
          <cell r="AM443">
            <v>0</v>
          </cell>
          <cell r="AQ443" t="str">
            <v>Servicios ambulatorios</v>
          </cell>
          <cell r="AT443">
            <v>0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AY443">
            <v>0</v>
          </cell>
          <cell r="AZ443">
            <v>0</v>
          </cell>
          <cell r="BA443">
            <v>9435</v>
          </cell>
          <cell r="BB443">
            <v>0</v>
          </cell>
          <cell r="BC443">
            <v>0</v>
          </cell>
          <cell r="BD443">
            <v>0</v>
          </cell>
          <cell r="BH443">
            <v>0</v>
          </cell>
        </row>
        <row r="444">
          <cell r="E444" t="str">
            <v>FVE59159</v>
          </cell>
          <cell r="F444" t="str">
            <v>805027338_FVE59159</v>
          </cell>
          <cell r="G444">
            <v>44981</v>
          </cell>
          <cell r="H444">
            <v>44981</v>
          </cell>
          <cell r="I444">
            <v>9435</v>
          </cell>
          <cell r="J444">
            <v>9435</v>
          </cell>
          <cell r="L444" t="str">
            <v>Factura en proceso interno</v>
          </cell>
          <cell r="M444">
            <v>0</v>
          </cell>
          <cell r="R444" t="str">
            <v>Para auditoria de pertinencia</v>
          </cell>
          <cell r="S444">
            <v>44981</v>
          </cell>
          <cell r="T444">
            <v>45719</v>
          </cell>
          <cell r="W444">
            <v>-31</v>
          </cell>
          <cell r="X444" t="str">
            <v>Corriente</v>
          </cell>
          <cell r="Y444">
            <v>9435</v>
          </cell>
          <cell r="Z444">
            <v>9435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K444">
            <v>0</v>
          </cell>
          <cell r="AL444">
            <v>0</v>
          </cell>
          <cell r="AM444">
            <v>0</v>
          </cell>
          <cell r="AQ444" t="str">
            <v>Servicios ambulatorios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0</v>
          </cell>
          <cell r="AZ444">
            <v>0</v>
          </cell>
          <cell r="BA444">
            <v>9435</v>
          </cell>
          <cell r="BB444">
            <v>0</v>
          </cell>
          <cell r="BC444">
            <v>0</v>
          </cell>
          <cell r="BD444">
            <v>0</v>
          </cell>
          <cell r="BH444">
            <v>0</v>
          </cell>
        </row>
        <row r="445">
          <cell r="E445" t="str">
            <v>FVE59161</v>
          </cell>
          <cell r="F445" t="str">
            <v>805027338_FVE59161</v>
          </cell>
          <cell r="G445">
            <v>44981</v>
          </cell>
          <cell r="H445">
            <v>44981</v>
          </cell>
          <cell r="I445">
            <v>9435</v>
          </cell>
          <cell r="J445">
            <v>9435</v>
          </cell>
          <cell r="L445" t="str">
            <v>Factura en proceso interno</v>
          </cell>
          <cell r="M445">
            <v>0</v>
          </cell>
          <cell r="R445" t="str">
            <v>Para auditoria de pertinencia</v>
          </cell>
          <cell r="S445">
            <v>44981</v>
          </cell>
          <cell r="T445">
            <v>45719</v>
          </cell>
          <cell r="W445">
            <v>-31</v>
          </cell>
          <cell r="X445" t="str">
            <v>Corriente</v>
          </cell>
          <cell r="Y445">
            <v>9435</v>
          </cell>
          <cell r="Z445">
            <v>9435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K445">
            <v>0</v>
          </cell>
          <cell r="AL445">
            <v>0</v>
          </cell>
          <cell r="AM445">
            <v>0</v>
          </cell>
          <cell r="AQ445" t="str">
            <v>Servicios ambulatorios</v>
          </cell>
          <cell r="AT445">
            <v>0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AY445">
            <v>0</v>
          </cell>
          <cell r="AZ445">
            <v>0</v>
          </cell>
          <cell r="BA445">
            <v>9435</v>
          </cell>
          <cell r="BB445">
            <v>0</v>
          </cell>
          <cell r="BC445">
            <v>0</v>
          </cell>
          <cell r="BD445">
            <v>0</v>
          </cell>
          <cell r="BH445">
            <v>0</v>
          </cell>
        </row>
        <row r="446">
          <cell r="E446" t="str">
            <v>FVE59163</v>
          </cell>
          <cell r="F446" t="str">
            <v>805027338_FVE59163</v>
          </cell>
          <cell r="G446">
            <v>44981</v>
          </cell>
          <cell r="H446">
            <v>44981</v>
          </cell>
          <cell r="I446">
            <v>9435</v>
          </cell>
          <cell r="J446">
            <v>9435</v>
          </cell>
          <cell r="L446" t="str">
            <v>Factura en proceso interno</v>
          </cell>
          <cell r="M446">
            <v>0</v>
          </cell>
          <cell r="R446" t="str">
            <v>Para auditoria de pertinencia</v>
          </cell>
          <cell r="S446">
            <v>44981</v>
          </cell>
          <cell r="T446">
            <v>45719</v>
          </cell>
          <cell r="W446">
            <v>-31</v>
          </cell>
          <cell r="X446" t="str">
            <v>Corriente</v>
          </cell>
          <cell r="Y446">
            <v>9435</v>
          </cell>
          <cell r="Z446">
            <v>9435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K446">
            <v>0</v>
          </cell>
          <cell r="AL446">
            <v>0</v>
          </cell>
          <cell r="AM446">
            <v>0</v>
          </cell>
          <cell r="AQ446" t="str">
            <v>Servicios ambulatorios</v>
          </cell>
          <cell r="AT446">
            <v>0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0</v>
          </cell>
          <cell r="AZ446">
            <v>0</v>
          </cell>
          <cell r="BA446">
            <v>9435</v>
          </cell>
          <cell r="BB446">
            <v>0</v>
          </cell>
          <cell r="BC446">
            <v>0</v>
          </cell>
          <cell r="BD446">
            <v>0</v>
          </cell>
          <cell r="BH446">
            <v>0</v>
          </cell>
        </row>
        <row r="447">
          <cell r="E447" t="str">
            <v>FVE59164</v>
          </cell>
          <cell r="F447" t="str">
            <v>805027338_FVE59164</v>
          </cell>
          <cell r="G447">
            <v>44981</v>
          </cell>
          <cell r="H447">
            <v>44981</v>
          </cell>
          <cell r="I447">
            <v>9435</v>
          </cell>
          <cell r="J447">
            <v>9435</v>
          </cell>
          <cell r="L447" t="str">
            <v>Factura en proceso interno</v>
          </cell>
          <cell r="M447">
            <v>0</v>
          </cell>
          <cell r="R447" t="str">
            <v>Para auditoria de pertinencia</v>
          </cell>
          <cell r="S447">
            <v>44981</v>
          </cell>
          <cell r="T447">
            <v>45719</v>
          </cell>
          <cell r="W447">
            <v>-31</v>
          </cell>
          <cell r="X447" t="str">
            <v>Corriente</v>
          </cell>
          <cell r="Y447">
            <v>9435</v>
          </cell>
          <cell r="Z447">
            <v>9435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  <cell r="AK447">
            <v>0</v>
          </cell>
          <cell r="AL447">
            <v>0</v>
          </cell>
          <cell r="AM447">
            <v>0</v>
          </cell>
          <cell r="AQ447" t="str">
            <v>Servicios ambulatorios</v>
          </cell>
          <cell r="AT447">
            <v>0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AY447">
            <v>0</v>
          </cell>
          <cell r="AZ447">
            <v>0</v>
          </cell>
          <cell r="BA447">
            <v>9435</v>
          </cell>
          <cell r="BB447">
            <v>0</v>
          </cell>
          <cell r="BC447">
            <v>0</v>
          </cell>
          <cell r="BD447">
            <v>0</v>
          </cell>
          <cell r="BH447">
            <v>0</v>
          </cell>
        </row>
        <row r="448">
          <cell r="E448" t="str">
            <v>FVE59165</v>
          </cell>
          <cell r="F448" t="str">
            <v>805027338_FVE59165</v>
          </cell>
          <cell r="G448">
            <v>44981</v>
          </cell>
          <cell r="H448">
            <v>44981</v>
          </cell>
          <cell r="I448">
            <v>9435</v>
          </cell>
          <cell r="J448">
            <v>9435</v>
          </cell>
          <cell r="L448" t="str">
            <v>Factura en proceso interno</v>
          </cell>
          <cell r="M448">
            <v>0</v>
          </cell>
          <cell r="R448" t="str">
            <v>Para auditoria de pertinencia</v>
          </cell>
          <cell r="S448">
            <v>44981</v>
          </cell>
          <cell r="T448">
            <v>45719</v>
          </cell>
          <cell r="W448">
            <v>-31</v>
          </cell>
          <cell r="X448" t="str">
            <v>Corriente</v>
          </cell>
          <cell r="Y448">
            <v>9435</v>
          </cell>
          <cell r="Z448">
            <v>9435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  <cell r="AE448">
            <v>0</v>
          </cell>
          <cell r="AF448">
            <v>0</v>
          </cell>
          <cell r="AK448">
            <v>0</v>
          </cell>
          <cell r="AL448">
            <v>0</v>
          </cell>
          <cell r="AM448">
            <v>0</v>
          </cell>
          <cell r="AQ448" t="str">
            <v>Servicios ambulatorios</v>
          </cell>
          <cell r="AT448">
            <v>0</v>
          </cell>
          <cell r="AU448">
            <v>0</v>
          </cell>
          <cell r="AV448">
            <v>0</v>
          </cell>
          <cell r="AW448">
            <v>0</v>
          </cell>
          <cell r="AX448">
            <v>0</v>
          </cell>
          <cell r="AY448">
            <v>0</v>
          </cell>
          <cell r="AZ448">
            <v>0</v>
          </cell>
          <cell r="BA448">
            <v>9435</v>
          </cell>
          <cell r="BB448">
            <v>0</v>
          </cell>
          <cell r="BC448">
            <v>0</v>
          </cell>
          <cell r="BD448">
            <v>0</v>
          </cell>
          <cell r="BH448">
            <v>0</v>
          </cell>
        </row>
        <row r="449">
          <cell r="E449" t="str">
            <v>FVE59166</v>
          </cell>
          <cell r="F449" t="str">
            <v>805027338_FVE59166</v>
          </cell>
          <cell r="G449">
            <v>44981</v>
          </cell>
          <cell r="H449">
            <v>44981</v>
          </cell>
          <cell r="I449">
            <v>9435</v>
          </cell>
          <cell r="J449">
            <v>9435</v>
          </cell>
          <cell r="L449" t="str">
            <v>Factura en proceso interno</v>
          </cell>
          <cell r="M449">
            <v>0</v>
          </cell>
          <cell r="R449" t="str">
            <v>Para auditoria de pertinencia</v>
          </cell>
          <cell r="S449">
            <v>44981</v>
          </cell>
          <cell r="T449">
            <v>45719</v>
          </cell>
          <cell r="W449">
            <v>-31</v>
          </cell>
          <cell r="X449" t="str">
            <v>Corriente</v>
          </cell>
          <cell r="Y449">
            <v>9435</v>
          </cell>
          <cell r="Z449">
            <v>9435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K449">
            <v>0</v>
          </cell>
          <cell r="AL449">
            <v>0</v>
          </cell>
          <cell r="AM449">
            <v>0</v>
          </cell>
          <cell r="AQ449" t="str">
            <v>Servicios ambulatorios</v>
          </cell>
          <cell r="AT449">
            <v>0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0</v>
          </cell>
          <cell r="AZ449">
            <v>0</v>
          </cell>
          <cell r="BA449">
            <v>9435</v>
          </cell>
          <cell r="BB449">
            <v>0</v>
          </cell>
          <cell r="BC449">
            <v>0</v>
          </cell>
          <cell r="BD449">
            <v>0</v>
          </cell>
          <cell r="BH449">
            <v>0</v>
          </cell>
        </row>
        <row r="450">
          <cell r="E450" t="str">
            <v>FVE59167</v>
          </cell>
          <cell r="F450" t="str">
            <v>805027338_FVE59167</v>
          </cell>
          <cell r="G450">
            <v>44981</v>
          </cell>
          <cell r="H450">
            <v>44981</v>
          </cell>
          <cell r="I450">
            <v>9435</v>
          </cell>
          <cell r="J450">
            <v>9435</v>
          </cell>
          <cell r="L450" t="str">
            <v>Factura en proceso interno</v>
          </cell>
          <cell r="M450">
            <v>0</v>
          </cell>
          <cell r="R450" t="str">
            <v>Para auditoria de pertinencia</v>
          </cell>
          <cell r="S450">
            <v>44981</v>
          </cell>
          <cell r="T450">
            <v>45719</v>
          </cell>
          <cell r="W450">
            <v>-31</v>
          </cell>
          <cell r="X450" t="str">
            <v>Corriente</v>
          </cell>
          <cell r="Y450">
            <v>9435</v>
          </cell>
          <cell r="Z450">
            <v>9435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K450">
            <v>0</v>
          </cell>
          <cell r="AL450">
            <v>0</v>
          </cell>
          <cell r="AM450">
            <v>0</v>
          </cell>
          <cell r="AQ450" t="str">
            <v>Servicios ambulatorios</v>
          </cell>
          <cell r="AT450">
            <v>0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0</v>
          </cell>
          <cell r="AZ450">
            <v>0</v>
          </cell>
          <cell r="BA450">
            <v>9435</v>
          </cell>
          <cell r="BB450">
            <v>0</v>
          </cell>
          <cell r="BC450">
            <v>0</v>
          </cell>
          <cell r="BD450">
            <v>0</v>
          </cell>
          <cell r="BH450">
            <v>0</v>
          </cell>
        </row>
        <row r="451">
          <cell r="E451" t="str">
            <v>FVE59386</v>
          </cell>
          <cell r="F451" t="str">
            <v>805027338_FVE59386</v>
          </cell>
          <cell r="G451">
            <v>44985</v>
          </cell>
          <cell r="H451">
            <v>44985</v>
          </cell>
          <cell r="I451">
            <v>9435</v>
          </cell>
          <cell r="J451">
            <v>9435</v>
          </cell>
          <cell r="L451" t="str">
            <v>Factura en proceso interno</v>
          </cell>
          <cell r="M451">
            <v>0</v>
          </cell>
          <cell r="R451" t="str">
            <v>Para auditoria de pertinencia</v>
          </cell>
          <cell r="S451">
            <v>44985</v>
          </cell>
          <cell r="T451">
            <v>45719</v>
          </cell>
          <cell r="W451">
            <v>-31</v>
          </cell>
          <cell r="X451" t="str">
            <v>Corriente</v>
          </cell>
          <cell r="Y451">
            <v>9435</v>
          </cell>
          <cell r="Z451">
            <v>9435</v>
          </cell>
          <cell r="AA451">
            <v>0</v>
          </cell>
          <cell r="AB451">
            <v>0</v>
          </cell>
          <cell r="AC451">
            <v>0</v>
          </cell>
          <cell r="AD451">
            <v>0</v>
          </cell>
          <cell r="AE451">
            <v>0</v>
          </cell>
          <cell r="AF451">
            <v>0</v>
          </cell>
          <cell r="AK451">
            <v>0</v>
          </cell>
          <cell r="AL451">
            <v>0</v>
          </cell>
          <cell r="AM451">
            <v>0</v>
          </cell>
          <cell r="AQ451" t="str">
            <v>Servicios ambulatorios</v>
          </cell>
          <cell r="AT451">
            <v>0</v>
          </cell>
          <cell r="AU451">
            <v>0</v>
          </cell>
          <cell r="AV451">
            <v>0</v>
          </cell>
          <cell r="AW451">
            <v>0</v>
          </cell>
          <cell r="AX451">
            <v>0</v>
          </cell>
          <cell r="AY451">
            <v>0</v>
          </cell>
          <cell r="AZ451">
            <v>0</v>
          </cell>
          <cell r="BA451">
            <v>9435</v>
          </cell>
          <cell r="BB451">
            <v>0</v>
          </cell>
          <cell r="BC451">
            <v>0</v>
          </cell>
          <cell r="BD451">
            <v>0</v>
          </cell>
          <cell r="BH451">
            <v>0</v>
          </cell>
        </row>
        <row r="452">
          <cell r="E452" t="str">
            <v>FVE59675</v>
          </cell>
          <cell r="F452" t="str">
            <v>805027338_FVE59675</v>
          </cell>
          <cell r="G452">
            <v>45001</v>
          </cell>
          <cell r="H452">
            <v>45001</v>
          </cell>
          <cell r="I452">
            <v>9435</v>
          </cell>
          <cell r="J452">
            <v>9435</v>
          </cell>
          <cell r="L452" t="str">
            <v>Factura en proceso interno</v>
          </cell>
          <cell r="M452">
            <v>0</v>
          </cell>
          <cell r="R452" t="str">
            <v>Para auditoria de pertinencia</v>
          </cell>
          <cell r="S452">
            <v>45001</v>
          </cell>
          <cell r="T452">
            <v>45719</v>
          </cell>
          <cell r="W452">
            <v>-31</v>
          </cell>
          <cell r="X452" t="str">
            <v>Corriente</v>
          </cell>
          <cell r="Y452">
            <v>9435</v>
          </cell>
          <cell r="Z452">
            <v>9435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K452">
            <v>0</v>
          </cell>
          <cell r="AL452">
            <v>0</v>
          </cell>
          <cell r="AM452">
            <v>0</v>
          </cell>
          <cell r="AQ452" t="str">
            <v>Servicios ambulatorios</v>
          </cell>
          <cell r="AT452">
            <v>0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AY452">
            <v>0</v>
          </cell>
          <cell r="AZ452">
            <v>0</v>
          </cell>
          <cell r="BA452">
            <v>9435</v>
          </cell>
          <cell r="BB452">
            <v>0</v>
          </cell>
          <cell r="BC452">
            <v>0</v>
          </cell>
          <cell r="BD452">
            <v>0</v>
          </cell>
          <cell r="BH452">
            <v>0</v>
          </cell>
        </row>
        <row r="453">
          <cell r="E453" t="str">
            <v>FVE59676</v>
          </cell>
          <cell r="F453" t="str">
            <v>805027338_FVE59676</v>
          </cell>
          <cell r="G453">
            <v>45001</v>
          </cell>
          <cell r="H453">
            <v>45001</v>
          </cell>
          <cell r="I453">
            <v>9435</v>
          </cell>
          <cell r="J453">
            <v>9435</v>
          </cell>
          <cell r="L453" t="str">
            <v>Factura en proceso interno</v>
          </cell>
          <cell r="M453">
            <v>0</v>
          </cell>
          <cell r="R453" t="str">
            <v>Para auditoria de pertinencia</v>
          </cell>
          <cell r="S453">
            <v>45001</v>
          </cell>
          <cell r="T453">
            <v>45719</v>
          </cell>
          <cell r="W453">
            <v>-31</v>
          </cell>
          <cell r="X453" t="str">
            <v>Corriente</v>
          </cell>
          <cell r="Y453">
            <v>9435</v>
          </cell>
          <cell r="Z453">
            <v>9435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K453">
            <v>0</v>
          </cell>
          <cell r="AL453">
            <v>0</v>
          </cell>
          <cell r="AM453">
            <v>0</v>
          </cell>
          <cell r="AQ453" t="str">
            <v>Servicios ambulatorios</v>
          </cell>
          <cell r="AT453">
            <v>0</v>
          </cell>
          <cell r="AU453">
            <v>0</v>
          </cell>
          <cell r="AV453">
            <v>0</v>
          </cell>
          <cell r="AW453">
            <v>0</v>
          </cell>
          <cell r="AX453">
            <v>0</v>
          </cell>
          <cell r="AY453">
            <v>0</v>
          </cell>
          <cell r="AZ453">
            <v>0</v>
          </cell>
          <cell r="BA453">
            <v>9435</v>
          </cell>
          <cell r="BB453">
            <v>0</v>
          </cell>
          <cell r="BC453">
            <v>0</v>
          </cell>
          <cell r="BD453">
            <v>0</v>
          </cell>
          <cell r="BH453">
            <v>0</v>
          </cell>
        </row>
        <row r="454">
          <cell r="E454" t="str">
            <v>FVE59693</v>
          </cell>
          <cell r="F454" t="str">
            <v>805027338_FVE59693</v>
          </cell>
          <cell r="G454">
            <v>45002</v>
          </cell>
          <cell r="H454">
            <v>45002</v>
          </cell>
          <cell r="I454">
            <v>9435</v>
          </cell>
          <cell r="J454">
            <v>9435</v>
          </cell>
          <cell r="L454" t="str">
            <v>Factura en proceso interno</v>
          </cell>
          <cell r="M454">
            <v>0</v>
          </cell>
          <cell r="R454" t="str">
            <v>Para auditoria de pertinencia</v>
          </cell>
          <cell r="S454">
            <v>45002</v>
          </cell>
          <cell r="T454">
            <v>45719</v>
          </cell>
          <cell r="W454">
            <v>-31</v>
          </cell>
          <cell r="X454" t="str">
            <v>Corriente</v>
          </cell>
          <cell r="Y454">
            <v>9435</v>
          </cell>
          <cell r="Z454">
            <v>9435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K454">
            <v>0</v>
          </cell>
          <cell r="AL454">
            <v>0</v>
          </cell>
          <cell r="AM454">
            <v>0</v>
          </cell>
          <cell r="AQ454" t="str">
            <v>Servicios ambulatorios</v>
          </cell>
          <cell r="AT454">
            <v>0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0</v>
          </cell>
          <cell r="AZ454">
            <v>0</v>
          </cell>
          <cell r="BA454">
            <v>9435</v>
          </cell>
          <cell r="BB454">
            <v>0</v>
          </cell>
          <cell r="BC454">
            <v>0</v>
          </cell>
          <cell r="BD454">
            <v>0</v>
          </cell>
          <cell r="BH454">
            <v>0</v>
          </cell>
        </row>
        <row r="455">
          <cell r="E455" t="str">
            <v>FVE59931</v>
          </cell>
          <cell r="F455" t="str">
            <v>805027338_FVE59931</v>
          </cell>
          <cell r="G455">
            <v>45008</v>
          </cell>
          <cell r="H455">
            <v>45008</v>
          </cell>
          <cell r="I455">
            <v>9435</v>
          </cell>
          <cell r="J455">
            <v>9435</v>
          </cell>
          <cell r="L455" t="str">
            <v>Factura en proceso interno</v>
          </cell>
          <cell r="M455">
            <v>0</v>
          </cell>
          <cell r="R455" t="str">
            <v>Para auditoria de pertinencia</v>
          </cell>
          <cell r="S455">
            <v>45008</v>
          </cell>
          <cell r="T455">
            <v>45719</v>
          </cell>
          <cell r="W455">
            <v>-31</v>
          </cell>
          <cell r="X455" t="str">
            <v>Corriente</v>
          </cell>
          <cell r="Y455">
            <v>9435</v>
          </cell>
          <cell r="Z455">
            <v>9435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K455">
            <v>0</v>
          </cell>
          <cell r="AL455">
            <v>0</v>
          </cell>
          <cell r="AM455">
            <v>0</v>
          </cell>
          <cell r="AQ455" t="str">
            <v>Servicios ambulatorios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9435</v>
          </cell>
          <cell r="BB455">
            <v>0</v>
          </cell>
          <cell r="BC455">
            <v>0</v>
          </cell>
          <cell r="BD455">
            <v>0</v>
          </cell>
          <cell r="BH455">
            <v>0</v>
          </cell>
        </row>
        <row r="456">
          <cell r="E456" t="str">
            <v>FVE59934</v>
          </cell>
          <cell r="F456" t="str">
            <v>805027338_FVE59934</v>
          </cell>
          <cell r="G456">
            <v>45008</v>
          </cell>
          <cell r="H456">
            <v>45008</v>
          </cell>
          <cell r="I456">
            <v>9435</v>
          </cell>
          <cell r="J456">
            <v>9435</v>
          </cell>
          <cell r="L456" t="str">
            <v>Factura en proceso interno</v>
          </cell>
          <cell r="M456">
            <v>0</v>
          </cell>
          <cell r="R456" t="str">
            <v>Para auditoria de pertinencia</v>
          </cell>
          <cell r="S456">
            <v>45008</v>
          </cell>
          <cell r="T456">
            <v>45719</v>
          </cell>
          <cell r="W456">
            <v>-31</v>
          </cell>
          <cell r="X456" t="str">
            <v>Corriente</v>
          </cell>
          <cell r="Y456">
            <v>9435</v>
          </cell>
          <cell r="Z456">
            <v>9435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K456">
            <v>0</v>
          </cell>
          <cell r="AL456">
            <v>0</v>
          </cell>
          <cell r="AM456">
            <v>0</v>
          </cell>
          <cell r="AQ456" t="str">
            <v>Servicios ambulatorios</v>
          </cell>
          <cell r="AT456">
            <v>0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AY456">
            <v>0</v>
          </cell>
          <cell r="AZ456">
            <v>0</v>
          </cell>
          <cell r="BA456">
            <v>9435</v>
          </cell>
          <cell r="BB456">
            <v>0</v>
          </cell>
          <cell r="BC456">
            <v>0</v>
          </cell>
          <cell r="BD456">
            <v>0</v>
          </cell>
          <cell r="BH456">
            <v>0</v>
          </cell>
        </row>
        <row r="457">
          <cell r="E457" t="str">
            <v>FVE60588</v>
          </cell>
          <cell r="F457" t="str">
            <v>805027338_FVE60588</v>
          </cell>
          <cell r="G457">
            <v>45014</v>
          </cell>
          <cell r="H457">
            <v>45014</v>
          </cell>
          <cell r="I457">
            <v>9435</v>
          </cell>
          <cell r="J457">
            <v>9435</v>
          </cell>
          <cell r="L457" t="str">
            <v>Factura en proceso interno</v>
          </cell>
          <cell r="M457">
            <v>0</v>
          </cell>
          <cell r="R457" t="str">
            <v>Para auditoria de pertinencia</v>
          </cell>
          <cell r="S457">
            <v>45014</v>
          </cell>
          <cell r="T457">
            <v>45719</v>
          </cell>
          <cell r="W457">
            <v>-31</v>
          </cell>
          <cell r="X457" t="str">
            <v>Corriente</v>
          </cell>
          <cell r="Y457">
            <v>9435</v>
          </cell>
          <cell r="Z457">
            <v>9435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K457">
            <v>0</v>
          </cell>
          <cell r="AL457">
            <v>0</v>
          </cell>
          <cell r="AM457">
            <v>0</v>
          </cell>
          <cell r="AQ457" t="str">
            <v>Servicios ambulatorios</v>
          </cell>
          <cell r="AT457">
            <v>0</v>
          </cell>
          <cell r="AU457">
            <v>0</v>
          </cell>
          <cell r="AV457">
            <v>0</v>
          </cell>
          <cell r="AW457">
            <v>0</v>
          </cell>
          <cell r="AX457">
            <v>0</v>
          </cell>
          <cell r="AY457">
            <v>0</v>
          </cell>
          <cell r="AZ457">
            <v>0</v>
          </cell>
          <cell r="BA457">
            <v>9435</v>
          </cell>
          <cell r="BB457">
            <v>0</v>
          </cell>
          <cell r="BC457">
            <v>0</v>
          </cell>
          <cell r="BD457">
            <v>0</v>
          </cell>
          <cell r="BH457">
            <v>0</v>
          </cell>
        </row>
        <row r="458">
          <cell r="E458" t="str">
            <v>FVE60599</v>
          </cell>
          <cell r="F458" t="str">
            <v>805027338_FVE60599</v>
          </cell>
          <cell r="G458">
            <v>45014</v>
          </cell>
          <cell r="H458">
            <v>45014</v>
          </cell>
          <cell r="I458">
            <v>9435</v>
          </cell>
          <cell r="J458">
            <v>9435</v>
          </cell>
          <cell r="L458" t="str">
            <v>Factura en proceso interno</v>
          </cell>
          <cell r="M458">
            <v>0</v>
          </cell>
          <cell r="R458" t="str">
            <v>Para auditoria de pertinencia</v>
          </cell>
          <cell r="S458">
            <v>45014</v>
          </cell>
          <cell r="T458">
            <v>45719</v>
          </cell>
          <cell r="W458">
            <v>-31</v>
          </cell>
          <cell r="X458" t="str">
            <v>Corriente</v>
          </cell>
          <cell r="Y458">
            <v>9435</v>
          </cell>
          <cell r="Z458">
            <v>9435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  <cell r="AF458">
            <v>0</v>
          </cell>
          <cell r="AK458">
            <v>0</v>
          </cell>
          <cell r="AL458">
            <v>0</v>
          </cell>
          <cell r="AM458">
            <v>0</v>
          </cell>
          <cell r="AQ458" t="str">
            <v>Servicios ambulatorios</v>
          </cell>
          <cell r="AT458">
            <v>0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AY458">
            <v>0</v>
          </cell>
          <cell r="AZ458">
            <v>0</v>
          </cell>
          <cell r="BA458">
            <v>9435</v>
          </cell>
          <cell r="BB458">
            <v>0</v>
          </cell>
          <cell r="BC458">
            <v>0</v>
          </cell>
          <cell r="BD458">
            <v>0</v>
          </cell>
          <cell r="BH458">
            <v>0</v>
          </cell>
        </row>
        <row r="459">
          <cell r="E459" t="str">
            <v>FVE60604</v>
          </cell>
          <cell r="F459" t="str">
            <v>805027338_FVE60604</v>
          </cell>
          <cell r="G459">
            <v>45014</v>
          </cell>
          <cell r="H459">
            <v>45014</v>
          </cell>
          <cell r="I459">
            <v>9435</v>
          </cell>
          <cell r="J459">
            <v>9435</v>
          </cell>
          <cell r="L459" t="str">
            <v>Factura en proceso interno</v>
          </cell>
          <cell r="M459">
            <v>0</v>
          </cell>
          <cell r="R459" t="str">
            <v>Para auditoria de pertinencia</v>
          </cell>
          <cell r="S459">
            <v>45014</v>
          </cell>
          <cell r="T459">
            <v>45719</v>
          </cell>
          <cell r="W459">
            <v>-31</v>
          </cell>
          <cell r="X459" t="str">
            <v>Corriente</v>
          </cell>
          <cell r="Y459">
            <v>9435</v>
          </cell>
          <cell r="Z459">
            <v>9435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K459">
            <v>0</v>
          </cell>
          <cell r="AL459">
            <v>0</v>
          </cell>
          <cell r="AM459">
            <v>0</v>
          </cell>
          <cell r="AQ459" t="str">
            <v>Servicios ambulatorios</v>
          </cell>
          <cell r="AT459">
            <v>0</v>
          </cell>
          <cell r="AU459">
            <v>0</v>
          </cell>
          <cell r="AV459">
            <v>0</v>
          </cell>
          <cell r="AW459">
            <v>0</v>
          </cell>
          <cell r="AX459">
            <v>0</v>
          </cell>
          <cell r="AY459">
            <v>0</v>
          </cell>
          <cell r="AZ459">
            <v>0</v>
          </cell>
          <cell r="BA459">
            <v>9435</v>
          </cell>
          <cell r="BB459">
            <v>0</v>
          </cell>
          <cell r="BC459">
            <v>0</v>
          </cell>
          <cell r="BD459">
            <v>0</v>
          </cell>
          <cell r="BH459">
            <v>0</v>
          </cell>
        </row>
        <row r="460">
          <cell r="E460" t="str">
            <v>FVE60609</v>
          </cell>
          <cell r="F460" t="str">
            <v>805027338_FVE60609</v>
          </cell>
          <cell r="G460">
            <v>45014</v>
          </cell>
          <cell r="H460">
            <v>45014</v>
          </cell>
          <cell r="I460">
            <v>9435</v>
          </cell>
          <cell r="J460">
            <v>9435</v>
          </cell>
          <cell r="L460" t="str">
            <v>Factura en proceso interno</v>
          </cell>
          <cell r="M460">
            <v>0</v>
          </cell>
          <cell r="R460" t="str">
            <v>Para auditoria de pertinencia</v>
          </cell>
          <cell r="S460">
            <v>45014</v>
          </cell>
          <cell r="T460">
            <v>45719</v>
          </cell>
          <cell r="W460">
            <v>-31</v>
          </cell>
          <cell r="X460" t="str">
            <v>Corriente</v>
          </cell>
          <cell r="Y460">
            <v>9435</v>
          </cell>
          <cell r="Z460">
            <v>9435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K460">
            <v>0</v>
          </cell>
          <cell r="AL460">
            <v>0</v>
          </cell>
          <cell r="AM460">
            <v>0</v>
          </cell>
          <cell r="AQ460" t="str">
            <v>Servicios ambulatorios</v>
          </cell>
          <cell r="AT460">
            <v>0</v>
          </cell>
          <cell r="AU460">
            <v>0</v>
          </cell>
          <cell r="AV460">
            <v>0</v>
          </cell>
          <cell r="AW460">
            <v>0</v>
          </cell>
          <cell r="AX460">
            <v>0</v>
          </cell>
          <cell r="AY460">
            <v>0</v>
          </cell>
          <cell r="AZ460">
            <v>0</v>
          </cell>
          <cell r="BA460">
            <v>9435</v>
          </cell>
          <cell r="BB460">
            <v>0</v>
          </cell>
          <cell r="BC460">
            <v>0</v>
          </cell>
          <cell r="BD460">
            <v>0</v>
          </cell>
          <cell r="BH460">
            <v>0</v>
          </cell>
        </row>
        <row r="461">
          <cell r="E461" t="str">
            <v>FVE59648</v>
          </cell>
          <cell r="F461" t="str">
            <v>805027338_FVE59648</v>
          </cell>
          <cell r="G461">
            <v>45000</v>
          </cell>
          <cell r="H461">
            <v>45000</v>
          </cell>
          <cell r="I461">
            <v>9435</v>
          </cell>
          <cell r="J461">
            <v>9435</v>
          </cell>
          <cell r="L461" t="str">
            <v>Factura en proceso interno</v>
          </cell>
          <cell r="M461">
            <v>0</v>
          </cell>
          <cell r="R461" t="str">
            <v>Para auditoria de pertinencia</v>
          </cell>
          <cell r="S461">
            <v>45000</v>
          </cell>
          <cell r="T461">
            <v>45719</v>
          </cell>
          <cell r="W461">
            <v>-31</v>
          </cell>
          <cell r="X461" t="str">
            <v>Corriente</v>
          </cell>
          <cell r="Y461">
            <v>9435</v>
          </cell>
          <cell r="Z461">
            <v>9435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K461">
            <v>0</v>
          </cell>
          <cell r="AL461">
            <v>0</v>
          </cell>
          <cell r="AM461">
            <v>0</v>
          </cell>
          <cell r="AQ461" t="str">
            <v>Servicios ambulatorios</v>
          </cell>
          <cell r="AT461">
            <v>0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AY461">
            <v>0</v>
          </cell>
          <cell r="AZ461">
            <v>0</v>
          </cell>
          <cell r="BA461">
            <v>9435</v>
          </cell>
          <cell r="BB461">
            <v>0</v>
          </cell>
          <cell r="BC461">
            <v>0</v>
          </cell>
          <cell r="BD461">
            <v>0</v>
          </cell>
          <cell r="BH461">
            <v>0</v>
          </cell>
        </row>
        <row r="462">
          <cell r="E462" t="str">
            <v>FVE59783</v>
          </cell>
          <cell r="F462" t="str">
            <v>805027338_FVE59783</v>
          </cell>
          <cell r="G462">
            <v>45006</v>
          </cell>
          <cell r="H462">
            <v>45006</v>
          </cell>
          <cell r="I462">
            <v>9435</v>
          </cell>
          <cell r="J462">
            <v>9435</v>
          </cell>
          <cell r="L462" t="str">
            <v>Factura en proceso interno</v>
          </cell>
          <cell r="M462">
            <v>0</v>
          </cell>
          <cell r="R462" t="str">
            <v>Para auditoria de pertinencia</v>
          </cell>
          <cell r="S462">
            <v>45006</v>
          </cell>
          <cell r="T462">
            <v>45719</v>
          </cell>
          <cell r="W462">
            <v>-31</v>
          </cell>
          <cell r="X462" t="str">
            <v>Corriente</v>
          </cell>
          <cell r="Y462">
            <v>9435</v>
          </cell>
          <cell r="Z462">
            <v>9435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K462">
            <v>0</v>
          </cell>
          <cell r="AL462">
            <v>0</v>
          </cell>
          <cell r="AM462">
            <v>0</v>
          </cell>
          <cell r="AQ462" t="str">
            <v>Servicios ambulatorios</v>
          </cell>
          <cell r="AT462">
            <v>0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AY462">
            <v>0</v>
          </cell>
          <cell r="AZ462">
            <v>0</v>
          </cell>
          <cell r="BA462">
            <v>9435</v>
          </cell>
          <cell r="BB462">
            <v>0</v>
          </cell>
          <cell r="BC462">
            <v>0</v>
          </cell>
          <cell r="BD462">
            <v>0</v>
          </cell>
          <cell r="BH462">
            <v>0</v>
          </cell>
        </row>
        <row r="463">
          <cell r="E463" t="str">
            <v>FVE59784</v>
          </cell>
          <cell r="F463" t="str">
            <v>805027338_FVE59784</v>
          </cell>
          <cell r="G463">
            <v>45006</v>
          </cell>
          <cell r="H463">
            <v>45006</v>
          </cell>
          <cell r="I463">
            <v>9435</v>
          </cell>
          <cell r="J463">
            <v>9435</v>
          </cell>
          <cell r="L463" t="str">
            <v>Factura en proceso interno</v>
          </cell>
          <cell r="M463">
            <v>0</v>
          </cell>
          <cell r="R463" t="str">
            <v>Para auditoria de pertinencia</v>
          </cell>
          <cell r="S463">
            <v>45006</v>
          </cell>
          <cell r="T463">
            <v>45719</v>
          </cell>
          <cell r="W463">
            <v>-31</v>
          </cell>
          <cell r="X463" t="str">
            <v>Corriente</v>
          </cell>
          <cell r="Y463">
            <v>9435</v>
          </cell>
          <cell r="Z463">
            <v>9435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K463">
            <v>0</v>
          </cell>
          <cell r="AL463">
            <v>0</v>
          </cell>
          <cell r="AM463">
            <v>0</v>
          </cell>
          <cell r="AQ463" t="str">
            <v>Servicios ambulatorios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AZ463">
            <v>0</v>
          </cell>
          <cell r="BA463">
            <v>9435</v>
          </cell>
          <cell r="BB463">
            <v>0</v>
          </cell>
          <cell r="BC463">
            <v>0</v>
          </cell>
          <cell r="BD463">
            <v>0</v>
          </cell>
          <cell r="BH463">
            <v>0</v>
          </cell>
        </row>
        <row r="464">
          <cell r="E464" t="str">
            <v>FVE59785</v>
          </cell>
          <cell r="F464" t="str">
            <v>805027338_FVE59785</v>
          </cell>
          <cell r="G464">
            <v>45006</v>
          </cell>
          <cell r="H464">
            <v>45006</v>
          </cell>
          <cell r="I464">
            <v>9435</v>
          </cell>
          <cell r="J464">
            <v>9435</v>
          </cell>
          <cell r="L464" t="str">
            <v>Factura en proceso interno</v>
          </cell>
          <cell r="M464">
            <v>0</v>
          </cell>
          <cell r="R464" t="str">
            <v>Para auditoria de pertinencia</v>
          </cell>
          <cell r="S464">
            <v>45006</v>
          </cell>
          <cell r="T464">
            <v>45719</v>
          </cell>
          <cell r="W464">
            <v>-31</v>
          </cell>
          <cell r="X464" t="str">
            <v>Corriente</v>
          </cell>
          <cell r="Y464">
            <v>9435</v>
          </cell>
          <cell r="Z464">
            <v>9435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K464">
            <v>0</v>
          </cell>
          <cell r="AL464">
            <v>0</v>
          </cell>
          <cell r="AM464">
            <v>0</v>
          </cell>
          <cell r="AQ464" t="str">
            <v>Servicios ambulatorios</v>
          </cell>
          <cell r="AT464">
            <v>0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AY464">
            <v>0</v>
          </cell>
          <cell r="AZ464">
            <v>0</v>
          </cell>
          <cell r="BA464">
            <v>9435</v>
          </cell>
          <cell r="BB464">
            <v>0</v>
          </cell>
          <cell r="BC464">
            <v>0</v>
          </cell>
          <cell r="BD464">
            <v>0</v>
          </cell>
          <cell r="BH464">
            <v>0</v>
          </cell>
        </row>
        <row r="465">
          <cell r="E465" t="str">
            <v>FVE59786</v>
          </cell>
          <cell r="F465" t="str">
            <v>805027338_FVE59786</v>
          </cell>
          <cell r="G465">
            <v>45006</v>
          </cell>
          <cell r="H465">
            <v>45006</v>
          </cell>
          <cell r="I465">
            <v>9435</v>
          </cell>
          <cell r="J465">
            <v>9435</v>
          </cell>
          <cell r="L465" t="str">
            <v>Factura en proceso interno</v>
          </cell>
          <cell r="M465">
            <v>0</v>
          </cell>
          <cell r="R465" t="str">
            <v>Para auditoria de pertinencia</v>
          </cell>
          <cell r="S465">
            <v>45006</v>
          </cell>
          <cell r="T465">
            <v>45719</v>
          </cell>
          <cell r="W465">
            <v>-31</v>
          </cell>
          <cell r="X465" t="str">
            <v>Corriente</v>
          </cell>
          <cell r="Y465">
            <v>9435</v>
          </cell>
          <cell r="Z465">
            <v>9435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K465">
            <v>0</v>
          </cell>
          <cell r="AL465">
            <v>0</v>
          </cell>
          <cell r="AM465">
            <v>0</v>
          </cell>
          <cell r="AQ465" t="str">
            <v>Servicios ambulatorios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0</v>
          </cell>
          <cell r="AZ465">
            <v>0</v>
          </cell>
          <cell r="BA465">
            <v>9435</v>
          </cell>
          <cell r="BB465">
            <v>0</v>
          </cell>
          <cell r="BC465">
            <v>0</v>
          </cell>
          <cell r="BD465">
            <v>0</v>
          </cell>
          <cell r="BH465">
            <v>0</v>
          </cell>
        </row>
        <row r="466">
          <cell r="E466" t="str">
            <v>FVE59788</v>
          </cell>
          <cell r="F466" t="str">
            <v>805027338_FVE59788</v>
          </cell>
          <cell r="G466">
            <v>45006</v>
          </cell>
          <cell r="H466">
            <v>45006</v>
          </cell>
          <cell r="I466">
            <v>9435</v>
          </cell>
          <cell r="J466">
            <v>9435</v>
          </cell>
          <cell r="L466" t="str">
            <v>Factura en proceso interno</v>
          </cell>
          <cell r="M466">
            <v>0</v>
          </cell>
          <cell r="R466" t="str">
            <v>Para auditoria de pertinencia</v>
          </cell>
          <cell r="S466">
            <v>45006</v>
          </cell>
          <cell r="T466">
            <v>45719</v>
          </cell>
          <cell r="W466">
            <v>-31</v>
          </cell>
          <cell r="X466" t="str">
            <v>Corriente</v>
          </cell>
          <cell r="Y466">
            <v>9435</v>
          </cell>
          <cell r="Z466">
            <v>9435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K466">
            <v>0</v>
          </cell>
          <cell r="AL466">
            <v>0</v>
          </cell>
          <cell r="AM466">
            <v>0</v>
          </cell>
          <cell r="AQ466" t="str">
            <v>Servicios ambulatorios</v>
          </cell>
          <cell r="AT466">
            <v>0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0</v>
          </cell>
          <cell r="AZ466">
            <v>0</v>
          </cell>
          <cell r="BA466">
            <v>9435</v>
          </cell>
          <cell r="BB466">
            <v>0</v>
          </cell>
          <cell r="BC466">
            <v>0</v>
          </cell>
          <cell r="BD466">
            <v>0</v>
          </cell>
          <cell r="BH466">
            <v>0</v>
          </cell>
        </row>
        <row r="467">
          <cell r="E467" t="str">
            <v>FVE59790</v>
          </cell>
          <cell r="F467" t="str">
            <v>805027338_FVE59790</v>
          </cell>
          <cell r="G467">
            <v>45006</v>
          </cell>
          <cell r="H467">
            <v>45006</v>
          </cell>
          <cell r="I467">
            <v>9435</v>
          </cell>
          <cell r="J467">
            <v>9435</v>
          </cell>
          <cell r="L467" t="str">
            <v>Factura en proceso interno</v>
          </cell>
          <cell r="M467">
            <v>0</v>
          </cell>
          <cell r="R467" t="str">
            <v>Para auditoria de pertinencia</v>
          </cell>
          <cell r="S467">
            <v>45006</v>
          </cell>
          <cell r="T467">
            <v>45719</v>
          </cell>
          <cell r="W467">
            <v>-31</v>
          </cell>
          <cell r="X467" t="str">
            <v>Corriente</v>
          </cell>
          <cell r="Y467">
            <v>9435</v>
          </cell>
          <cell r="Z467">
            <v>9435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  <cell r="AF467">
            <v>0</v>
          </cell>
          <cell r="AK467">
            <v>0</v>
          </cell>
          <cell r="AL467">
            <v>0</v>
          </cell>
          <cell r="AM467">
            <v>0</v>
          </cell>
          <cell r="AQ467" t="str">
            <v>Servicios ambulatorios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0</v>
          </cell>
          <cell r="AZ467">
            <v>0</v>
          </cell>
          <cell r="BA467">
            <v>9435</v>
          </cell>
          <cell r="BB467">
            <v>0</v>
          </cell>
          <cell r="BC467">
            <v>0</v>
          </cell>
          <cell r="BD467">
            <v>0</v>
          </cell>
          <cell r="BH467">
            <v>0</v>
          </cell>
        </row>
        <row r="468">
          <cell r="E468" t="str">
            <v>FVE59791</v>
          </cell>
          <cell r="F468" t="str">
            <v>805027338_FVE59791</v>
          </cell>
          <cell r="G468">
            <v>45006</v>
          </cell>
          <cell r="H468">
            <v>45006</v>
          </cell>
          <cell r="I468">
            <v>9435</v>
          </cell>
          <cell r="J468">
            <v>9435</v>
          </cell>
          <cell r="L468" t="str">
            <v>Factura en proceso interno</v>
          </cell>
          <cell r="M468">
            <v>0</v>
          </cell>
          <cell r="R468" t="str">
            <v>Para auditoria de pertinencia</v>
          </cell>
          <cell r="S468">
            <v>45006</v>
          </cell>
          <cell r="T468">
            <v>45719</v>
          </cell>
          <cell r="W468">
            <v>-31</v>
          </cell>
          <cell r="X468" t="str">
            <v>Corriente</v>
          </cell>
          <cell r="Y468">
            <v>9435</v>
          </cell>
          <cell r="Z468">
            <v>9435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  <cell r="AE468">
            <v>0</v>
          </cell>
          <cell r="AF468">
            <v>0</v>
          </cell>
          <cell r="AK468">
            <v>0</v>
          </cell>
          <cell r="AL468">
            <v>0</v>
          </cell>
          <cell r="AM468">
            <v>0</v>
          </cell>
          <cell r="AQ468" t="str">
            <v>Servicios ambulatorios</v>
          </cell>
          <cell r="AT468">
            <v>0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AY468">
            <v>0</v>
          </cell>
          <cell r="AZ468">
            <v>0</v>
          </cell>
          <cell r="BA468">
            <v>9435</v>
          </cell>
          <cell r="BB468">
            <v>0</v>
          </cell>
          <cell r="BC468">
            <v>0</v>
          </cell>
          <cell r="BD468">
            <v>0</v>
          </cell>
          <cell r="BH468">
            <v>0</v>
          </cell>
        </row>
        <row r="469">
          <cell r="E469" t="str">
            <v>FVE60202</v>
          </cell>
          <cell r="F469" t="str">
            <v>805027338_FVE60202</v>
          </cell>
          <cell r="G469">
            <v>45010</v>
          </cell>
          <cell r="H469">
            <v>45010</v>
          </cell>
          <cell r="I469">
            <v>9435</v>
          </cell>
          <cell r="J469">
            <v>9435</v>
          </cell>
          <cell r="L469" t="str">
            <v>Factura en proceso interno</v>
          </cell>
          <cell r="M469">
            <v>0</v>
          </cell>
          <cell r="R469" t="str">
            <v>Para auditoria de pertinencia</v>
          </cell>
          <cell r="S469">
            <v>45010</v>
          </cell>
          <cell r="T469">
            <v>45719</v>
          </cell>
          <cell r="W469">
            <v>-31</v>
          </cell>
          <cell r="X469" t="str">
            <v>Corriente</v>
          </cell>
          <cell r="Y469">
            <v>9435</v>
          </cell>
          <cell r="Z469">
            <v>9435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K469">
            <v>0</v>
          </cell>
          <cell r="AL469">
            <v>0</v>
          </cell>
          <cell r="AM469">
            <v>0</v>
          </cell>
          <cell r="AQ469" t="str">
            <v>Servicios ambulatorios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AZ469">
            <v>0</v>
          </cell>
          <cell r="BA469">
            <v>9435</v>
          </cell>
          <cell r="BB469">
            <v>0</v>
          </cell>
          <cell r="BC469">
            <v>0</v>
          </cell>
          <cell r="BD469">
            <v>0</v>
          </cell>
          <cell r="BH469">
            <v>0</v>
          </cell>
        </row>
        <row r="470">
          <cell r="E470" t="str">
            <v>FVE60671</v>
          </cell>
          <cell r="F470" t="str">
            <v>805027338_FVE60671</v>
          </cell>
          <cell r="G470">
            <v>45014</v>
          </cell>
          <cell r="H470">
            <v>45014</v>
          </cell>
          <cell r="I470">
            <v>9435</v>
          </cell>
          <cell r="J470">
            <v>9435</v>
          </cell>
          <cell r="L470" t="str">
            <v>Factura en proceso interno</v>
          </cell>
          <cell r="M470">
            <v>0</v>
          </cell>
          <cell r="R470" t="str">
            <v>Para auditoria de pertinencia</v>
          </cell>
          <cell r="S470">
            <v>45014</v>
          </cell>
          <cell r="T470">
            <v>45719</v>
          </cell>
          <cell r="W470">
            <v>-31</v>
          </cell>
          <cell r="X470" t="str">
            <v>Corriente</v>
          </cell>
          <cell r="Y470">
            <v>9435</v>
          </cell>
          <cell r="Z470">
            <v>9435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K470">
            <v>0</v>
          </cell>
          <cell r="AL470">
            <v>0</v>
          </cell>
          <cell r="AM470">
            <v>0</v>
          </cell>
          <cell r="AQ470" t="str">
            <v>Servicios ambulatorios</v>
          </cell>
          <cell r="AT470">
            <v>0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0</v>
          </cell>
          <cell r="AZ470">
            <v>0</v>
          </cell>
          <cell r="BA470">
            <v>9435</v>
          </cell>
          <cell r="BB470">
            <v>0</v>
          </cell>
          <cell r="BC470">
            <v>0</v>
          </cell>
          <cell r="BD470">
            <v>0</v>
          </cell>
          <cell r="BH470">
            <v>0</v>
          </cell>
        </row>
        <row r="471">
          <cell r="E471" t="str">
            <v>FVE60770</v>
          </cell>
          <cell r="F471" t="str">
            <v>805027338_FVE60770</v>
          </cell>
          <cell r="G471">
            <v>45015</v>
          </cell>
          <cell r="H471">
            <v>45015</v>
          </cell>
          <cell r="I471">
            <v>9435</v>
          </cell>
          <cell r="J471">
            <v>9435</v>
          </cell>
          <cell r="L471" t="str">
            <v>Factura en proceso interno</v>
          </cell>
          <cell r="M471">
            <v>0</v>
          </cell>
          <cell r="R471" t="str">
            <v>Para auditoria de pertinencia</v>
          </cell>
          <cell r="S471">
            <v>45015</v>
          </cell>
          <cell r="T471">
            <v>45719</v>
          </cell>
          <cell r="W471">
            <v>-31</v>
          </cell>
          <cell r="X471" t="str">
            <v>Corriente</v>
          </cell>
          <cell r="Y471">
            <v>9435</v>
          </cell>
          <cell r="Z471">
            <v>9435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K471">
            <v>0</v>
          </cell>
          <cell r="AL471">
            <v>0</v>
          </cell>
          <cell r="AM471">
            <v>0</v>
          </cell>
          <cell r="AQ471" t="str">
            <v>Servicios ambulatorios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0</v>
          </cell>
          <cell r="AZ471">
            <v>0</v>
          </cell>
          <cell r="BA471">
            <v>9435</v>
          </cell>
          <cell r="BB471">
            <v>0</v>
          </cell>
          <cell r="BC471">
            <v>0</v>
          </cell>
          <cell r="BD471">
            <v>0</v>
          </cell>
          <cell r="BH471">
            <v>0</v>
          </cell>
        </row>
        <row r="472">
          <cell r="E472" t="str">
            <v>FVE61203</v>
          </cell>
          <cell r="F472" t="str">
            <v>805027338_FVE61203</v>
          </cell>
          <cell r="G472">
            <v>45033</v>
          </cell>
          <cell r="H472">
            <v>45033</v>
          </cell>
          <cell r="I472">
            <v>9435</v>
          </cell>
          <cell r="J472">
            <v>9435</v>
          </cell>
          <cell r="L472" t="str">
            <v>Factura en proceso interno</v>
          </cell>
          <cell r="M472">
            <v>0</v>
          </cell>
          <cell r="R472" t="str">
            <v>Para auditoria de pertinencia</v>
          </cell>
          <cell r="S472">
            <v>45033</v>
          </cell>
          <cell r="T472">
            <v>45719</v>
          </cell>
          <cell r="W472">
            <v>-31</v>
          </cell>
          <cell r="X472" t="str">
            <v>Corriente</v>
          </cell>
          <cell r="Y472">
            <v>9435</v>
          </cell>
          <cell r="Z472">
            <v>9435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K472">
            <v>0</v>
          </cell>
          <cell r="AL472">
            <v>0</v>
          </cell>
          <cell r="AM472">
            <v>0</v>
          </cell>
          <cell r="AQ472" t="str">
            <v>Servicios ambulatorios</v>
          </cell>
          <cell r="AT472">
            <v>0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0</v>
          </cell>
          <cell r="AZ472">
            <v>0</v>
          </cell>
          <cell r="BA472">
            <v>9435</v>
          </cell>
          <cell r="BB472">
            <v>0</v>
          </cell>
          <cell r="BC472">
            <v>0</v>
          </cell>
          <cell r="BD472">
            <v>0</v>
          </cell>
          <cell r="BH472">
            <v>0</v>
          </cell>
        </row>
        <row r="473">
          <cell r="E473" t="str">
            <v>FVE61204</v>
          </cell>
          <cell r="F473" t="str">
            <v>805027338_FVE61204</v>
          </cell>
          <cell r="G473">
            <v>45033</v>
          </cell>
          <cell r="H473">
            <v>45033</v>
          </cell>
          <cell r="I473">
            <v>9435</v>
          </cell>
          <cell r="J473">
            <v>9435</v>
          </cell>
          <cell r="L473" t="str">
            <v>Factura en proceso interno</v>
          </cell>
          <cell r="M473">
            <v>0</v>
          </cell>
          <cell r="R473" t="str">
            <v>Para auditoria de pertinencia</v>
          </cell>
          <cell r="S473">
            <v>45033</v>
          </cell>
          <cell r="T473">
            <v>45719</v>
          </cell>
          <cell r="W473">
            <v>-31</v>
          </cell>
          <cell r="X473" t="str">
            <v>Corriente</v>
          </cell>
          <cell r="Y473">
            <v>9435</v>
          </cell>
          <cell r="Z473">
            <v>9435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K473">
            <v>0</v>
          </cell>
          <cell r="AL473">
            <v>0</v>
          </cell>
          <cell r="AM473">
            <v>0</v>
          </cell>
          <cell r="AQ473" t="str">
            <v>Servicios ambulatorios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0</v>
          </cell>
          <cell r="BA473">
            <v>9435</v>
          </cell>
          <cell r="BB473">
            <v>0</v>
          </cell>
          <cell r="BC473">
            <v>0</v>
          </cell>
          <cell r="BD473">
            <v>0</v>
          </cell>
          <cell r="BH473">
            <v>0</v>
          </cell>
        </row>
        <row r="474">
          <cell r="E474" t="str">
            <v>FVE61634</v>
          </cell>
          <cell r="F474" t="str">
            <v>805027338_FVE61634</v>
          </cell>
          <cell r="G474">
            <v>45040</v>
          </cell>
          <cell r="H474">
            <v>45040</v>
          </cell>
          <cell r="I474">
            <v>9435</v>
          </cell>
          <cell r="J474">
            <v>9435</v>
          </cell>
          <cell r="L474" t="str">
            <v>Factura en proceso interno</v>
          </cell>
          <cell r="M474">
            <v>0</v>
          </cell>
          <cell r="R474" t="str">
            <v>Para auditoria de pertinencia</v>
          </cell>
          <cell r="S474">
            <v>45040</v>
          </cell>
          <cell r="T474">
            <v>45719</v>
          </cell>
          <cell r="W474">
            <v>-31</v>
          </cell>
          <cell r="X474" t="str">
            <v>Corriente</v>
          </cell>
          <cell r="Y474">
            <v>9435</v>
          </cell>
          <cell r="Z474">
            <v>9435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K474">
            <v>0</v>
          </cell>
          <cell r="AL474">
            <v>0</v>
          </cell>
          <cell r="AM474">
            <v>0</v>
          </cell>
          <cell r="AQ474" t="str">
            <v>Servicios ambulatorios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AZ474">
            <v>0</v>
          </cell>
          <cell r="BA474">
            <v>9435</v>
          </cell>
          <cell r="BB474">
            <v>0</v>
          </cell>
          <cell r="BC474">
            <v>0</v>
          </cell>
          <cell r="BD474">
            <v>0</v>
          </cell>
          <cell r="BH474">
            <v>0</v>
          </cell>
        </row>
        <row r="475">
          <cell r="E475" t="str">
            <v>FVE61671</v>
          </cell>
          <cell r="F475" t="str">
            <v>805027338_FVE61671</v>
          </cell>
          <cell r="G475">
            <v>45040</v>
          </cell>
          <cell r="H475">
            <v>45040</v>
          </cell>
          <cell r="I475">
            <v>9435</v>
          </cell>
          <cell r="J475">
            <v>9435</v>
          </cell>
          <cell r="L475" t="str">
            <v>Factura en proceso interno</v>
          </cell>
          <cell r="M475">
            <v>0</v>
          </cell>
          <cell r="R475" t="str">
            <v>Para auditoria de pertinencia</v>
          </cell>
          <cell r="S475">
            <v>45040</v>
          </cell>
          <cell r="T475">
            <v>45719</v>
          </cell>
          <cell r="W475">
            <v>-31</v>
          </cell>
          <cell r="X475" t="str">
            <v>Corriente</v>
          </cell>
          <cell r="Y475">
            <v>9435</v>
          </cell>
          <cell r="Z475">
            <v>9435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K475">
            <v>0</v>
          </cell>
          <cell r="AL475">
            <v>0</v>
          </cell>
          <cell r="AM475">
            <v>0</v>
          </cell>
          <cell r="AQ475" t="str">
            <v>Servicios ambulatorios</v>
          </cell>
          <cell r="AT475">
            <v>0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AY475">
            <v>0</v>
          </cell>
          <cell r="AZ475">
            <v>0</v>
          </cell>
          <cell r="BA475">
            <v>9435</v>
          </cell>
          <cell r="BB475">
            <v>0</v>
          </cell>
          <cell r="BC475">
            <v>0</v>
          </cell>
          <cell r="BD475">
            <v>0</v>
          </cell>
          <cell r="BH475">
            <v>0</v>
          </cell>
        </row>
        <row r="476">
          <cell r="E476" t="str">
            <v>FVE62041</v>
          </cell>
          <cell r="F476" t="str">
            <v>805027338_FVE62041</v>
          </cell>
          <cell r="G476">
            <v>45044</v>
          </cell>
          <cell r="H476">
            <v>45044</v>
          </cell>
          <cell r="I476">
            <v>9435</v>
          </cell>
          <cell r="J476">
            <v>9435</v>
          </cell>
          <cell r="L476" t="str">
            <v>Factura en proceso interno</v>
          </cell>
          <cell r="M476">
            <v>0</v>
          </cell>
          <cell r="R476" t="str">
            <v>Para auditoria de pertinencia</v>
          </cell>
          <cell r="S476">
            <v>45044</v>
          </cell>
          <cell r="T476">
            <v>45719</v>
          </cell>
          <cell r="W476">
            <v>-31</v>
          </cell>
          <cell r="X476" t="str">
            <v>Corriente</v>
          </cell>
          <cell r="Y476">
            <v>9435</v>
          </cell>
          <cell r="Z476">
            <v>9435</v>
          </cell>
          <cell r="AA476">
            <v>0</v>
          </cell>
          <cell r="AB476">
            <v>0</v>
          </cell>
          <cell r="AC476">
            <v>0</v>
          </cell>
          <cell r="AD476">
            <v>0</v>
          </cell>
          <cell r="AE476">
            <v>0</v>
          </cell>
          <cell r="AF476">
            <v>0</v>
          </cell>
          <cell r="AK476">
            <v>0</v>
          </cell>
          <cell r="AL476">
            <v>0</v>
          </cell>
          <cell r="AM476">
            <v>0</v>
          </cell>
          <cell r="AQ476" t="str">
            <v>Servicios ambulatorios</v>
          </cell>
          <cell r="AT476">
            <v>0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AY476">
            <v>0</v>
          </cell>
          <cell r="AZ476">
            <v>0</v>
          </cell>
          <cell r="BA476">
            <v>9435</v>
          </cell>
          <cell r="BB476">
            <v>0</v>
          </cell>
          <cell r="BC476">
            <v>0</v>
          </cell>
          <cell r="BD476">
            <v>0</v>
          </cell>
          <cell r="BH476">
            <v>0</v>
          </cell>
        </row>
        <row r="477">
          <cell r="E477" t="str">
            <v>FVE62042</v>
          </cell>
          <cell r="F477" t="str">
            <v>805027338_FVE62042</v>
          </cell>
          <cell r="G477">
            <v>45044</v>
          </cell>
          <cell r="H477">
            <v>45044</v>
          </cell>
          <cell r="I477">
            <v>9435</v>
          </cell>
          <cell r="J477">
            <v>9435</v>
          </cell>
          <cell r="L477" t="str">
            <v>Factura en proceso interno</v>
          </cell>
          <cell r="M477">
            <v>0</v>
          </cell>
          <cell r="R477" t="str">
            <v>Para auditoria de pertinencia</v>
          </cell>
          <cell r="S477">
            <v>45044</v>
          </cell>
          <cell r="T477">
            <v>45719</v>
          </cell>
          <cell r="W477">
            <v>-31</v>
          </cell>
          <cell r="X477" t="str">
            <v>Corriente</v>
          </cell>
          <cell r="Y477">
            <v>9435</v>
          </cell>
          <cell r="Z477">
            <v>9435</v>
          </cell>
          <cell r="AA477">
            <v>0</v>
          </cell>
          <cell r="AB477">
            <v>0</v>
          </cell>
          <cell r="AC477">
            <v>0</v>
          </cell>
          <cell r="AD477">
            <v>0</v>
          </cell>
          <cell r="AE477">
            <v>0</v>
          </cell>
          <cell r="AF477">
            <v>0</v>
          </cell>
          <cell r="AK477">
            <v>0</v>
          </cell>
          <cell r="AL477">
            <v>0</v>
          </cell>
          <cell r="AM477">
            <v>0</v>
          </cell>
          <cell r="AQ477" t="str">
            <v>Servicios ambulatorios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0</v>
          </cell>
          <cell r="AZ477">
            <v>0</v>
          </cell>
          <cell r="BA477">
            <v>9435</v>
          </cell>
          <cell r="BB477">
            <v>0</v>
          </cell>
          <cell r="BC477">
            <v>0</v>
          </cell>
          <cell r="BD477">
            <v>0</v>
          </cell>
          <cell r="BH477">
            <v>0</v>
          </cell>
        </row>
        <row r="478">
          <cell r="E478" t="str">
            <v>FVE62044</v>
          </cell>
          <cell r="F478" t="str">
            <v>805027338_FVE62044</v>
          </cell>
          <cell r="G478">
            <v>45044</v>
          </cell>
          <cell r="H478">
            <v>45044</v>
          </cell>
          <cell r="I478">
            <v>9435</v>
          </cell>
          <cell r="J478">
            <v>9435</v>
          </cell>
          <cell r="L478" t="str">
            <v>Factura en proceso interno</v>
          </cell>
          <cell r="M478">
            <v>0</v>
          </cell>
          <cell r="R478" t="str">
            <v>Para auditoria de pertinencia</v>
          </cell>
          <cell r="S478">
            <v>45044</v>
          </cell>
          <cell r="T478">
            <v>45719</v>
          </cell>
          <cell r="W478">
            <v>-31</v>
          </cell>
          <cell r="X478" t="str">
            <v>Corriente</v>
          </cell>
          <cell r="Y478">
            <v>9435</v>
          </cell>
          <cell r="Z478">
            <v>9435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  <cell r="AE478">
            <v>0</v>
          </cell>
          <cell r="AF478">
            <v>0</v>
          </cell>
          <cell r="AK478">
            <v>0</v>
          </cell>
          <cell r="AL478">
            <v>0</v>
          </cell>
          <cell r="AM478">
            <v>0</v>
          </cell>
          <cell r="AQ478" t="str">
            <v>Servicios ambulatorios</v>
          </cell>
          <cell r="AT478">
            <v>0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0</v>
          </cell>
          <cell r="AZ478">
            <v>0</v>
          </cell>
          <cell r="BA478">
            <v>9435</v>
          </cell>
          <cell r="BB478">
            <v>0</v>
          </cell>
          <cell r="BC478">
            <v>0</v>
          </cell>
          <cell r="BD478">
            <v>0</v>
          </cell>
          <cell r="BH478">
            <v>0</v>
          </cell>
        </row>
        <row r="479">
          <cell r="E479" t="str">
            <v>FVE62045</v>
          </cell>
          <cell r="F479" t="str">
            <v>805027338_FVE62045</v>
          </cell>
          <cell r="G479">
            <v>45044</v>
          </cell>
          <cell r="H479">
            <v>45044</v>
          </cell>
          <cell r="I479">
            <v>9435</v>
          </cell>
          <cell r="J479">
            <v>9435</v>
          </cell>
          <cell r="L479" t="str">
            <v>Factura en proceso interno</v>
          </cell>
          <cell r="M479">
            <v>0</v>
          </cell>
          <cell r="R479" t="str">
            <v>Para auditoria de pertinencia</v>
          </cell>
          <cell r="S479">
            <v>45044</v>
          </cell>
          <cell r="T479">
            <v>45719</v>
          </cell>
          <cell r="W479">
            <v>-31</v>
          </cell>
          <cell r="X479" t="str">
            <v>Corriente</v>
          </cell>
          <cell r="Y479">
            <v>9435</v>
          </cell>
          <cell r="Z479">
            <v>9435</v>
          </cell>
          <cell r="AA479">
            <v>0</v>
          </cell>
          <cell r="AB479">
            <v>0</v>
          </cell>
          <cell r="AC479">
            <v>0</v>
          </cell>
          <cell r="AD479">
            <v>0</v>
          </cell>
          <cell r="AE479">
            <v>0</v>
          </cell>
          <cell r="AF479">
            <v>0</v>
          </cell>
          <cell r="AK479">
            <v>0</v>
          </cell>
          <cell r="AL479">
            <v>0</v>
          </cell>
          <cell r="AM479">
            <v>0</v>
          </cell>
          <cell r="AQ479" t="str">
            <v>Servicios ambulatorios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0</v>
          </cell>
          <cell r="AZ479">
            <v>0</v>
          </cell>
          <cell r="BA479">
            <v>9435</v>
          </cell>
          <cell r="BB479">
            <v>0</v>
          </cell>
          <cell r="BC479">
            <v>0</v>
          </cell>
          <cell r="BD479">
            <v>0</v>
          </cell>
          <cell r="BH479">
            <v>0</v>
          </cell>
        </row>
        <row r="480">
          <cell r="E480" t="str">
            <v>FVE62047</v>
          </cell>
          <cell r="F480" t="str">
            <v>805027338_FVE62047</v>
          </cell>
          <cell r="G480">
            <v>45044</v>
          </cell>
          <cell r="H480">
            <v>45044</v>
          </cell>
          <cell r="I480">
            <v>9435</v>
          </cell>
          <cell r="J480">
            <v>9435</v>
          </cell>
          <cell r="L480" t="str">
            <v>Factura en proceso interno</v>
          </cell>
          <cell r="M480">
            <v>0</v>
          </cell>
          <cell r="R480" t="str">
            <v>Para auditoria de pertinencia</v>
          </cell>
          <cell r="S480">
            <v>45044</v>
          </cell>
          <cell r="T480">
            <v>45719</v>
          </cell>
          <cell r="W480">
            <v>-31</v>
          </cell>
          <cell r="X480" t="str">
            <v>Corriente</v>
          </cell>
          <cell r="Y480">
            <v>9435</v>
          </cell>
          <cell r="Z480">
            <v>9435</v>
          </cell>
          <cell r="AA480">
            <v>0</v>
          </cell>
          <cell r="AB480">
            <v>0</v>
          </cell>
          <cell r="AC480">
            <v>0</v>
          </cell>
          <cell r="AD480">
            <v>0</v>
          </cell>
          <cell r="AE480">
            <v>0</v>
          </cell>
          <cell r="AF480">
            <v>0</v>
          </cell>
          <cell r="AK480">
            <v>0</v>
          </cell>
          <cell r="AL480">
            <v>0</v>
          </cell>
          <cell r="AM480">
            <v>0</v>
          </cell>
          <cell r="AQ480" t="str">
            <v>Servicios ambulatorios</v>
          </cell>
          <cell r="AT480">
            <v>0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AY480">
            <v>0</v>
          </cell>
          <cell r="AZ480">
            <v>0</v>
          </cell>
          <cell r="BA480">
            <v>9435</v>
          </cell>
          <cell r="BB480">
            <v>0</v>
          </cell>
          <cell r="BC480">
            <v>0</v>
          </cell>
          <cell r="BD480">
            <v>0</v>
          </cell>
          <cell r="BH480">
            <v>0</v>
          </cell>
        </row>
        <row r="481">
          <cell r="E481" t="str">
            <v>FVE62048</v>
          </cell>
          <cell r="F481" t="str">
            <v>805027338_FVE62048</v>
          </cell>
          <cell r="G481">
            <v>45044</v>
          </cell>
          <cell r="H481">
            <v>45044</v>
          </cell>
          <cell r="I481">
            <v>9435</v>
          </cell>
          <cell r="J481">
            <v>9435</v>
          </cell>
          <cell r="L481" t="str">
            <v>Factura en proceso interno</v>
          </cell>
          <cell r="M481">
            <v>0</v>
          </cell>
          <cell r="R481" t="str">
            <v>Para auditoria de pertinencia</v>
          </cell>
          <cell r="S481">
            <v>45044</v>
          </cell>
          <cell r="T481">
            <v>45719</v>
          </cell>
          <cell r="W481">
            <v>-31</v>
          </cell>
          <cell r="X481" t="str">
            <v>Corriente</v>
          </cell>
          <cell r="Y481">
            <v>9435</v>
          </cell>
          <cell r="Z481">
            <v>9435</v>
          </cell>
          <cell r="AA481">
            <v>0</v>
          </cell>
          <cell r="AB481">
            <v>0</v>
          </cell>
          <cell r="AC481">
            <v>0</v>
          </cell>
          <cell r="AD481">
            <v>0</v>
          </cell>
          <cell r="AE481">
            <v>0</v>
          </cell>
          <cell r="AF481">
            <v>0</v>
          </cell>
          <cell r="AK481">
            <v>0</v>
          </cell>
          <cell r="AL481">
            <v>0</v>
          </cell>
          <cell r="AM481">
            <v>0</v>
          </cell>
          <cell r="AQ481" t="str">
            <v>Servicios ambulatorios</v>
          </cell>
          <cell r="AT481">
            <v>0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0</v>
          </cell>
          <cell r="AZ481">
            <v>0</v>
          </cell>
          <cell r="BA481">
            <v>9435</v>
          </cell>
          <cell r="BB481">
            <v>0</v>
          </cell>
          <cell r="BC481">
            <v>0</v>
          </cell>
          <cell r="BD481">
            <v>0</v>
          </cell>
          <cell r="BH481">
            <v>0</v>
          </cell>
        </row>
        <row r="482">
          <cell r="E482" t="str">
            <v>FVE62050</v>
          </cell>
          <cell r="F482" t="str">
            <v>805027338_FVE62050</v>
          </cell>
          <cell r="G482">
            <v>45044</v>
          </cell>
          <cell r="H482">
            <v>45044</v>
          </cell>
          <cell r="I482">
            <v>9435</v>
          </cell>
          <cell r="J482">
            <v>9435</v>
          </cell>
          <cell r="L482" t="str">
            <v>Factura en proceso interno</v>
          </cell>
          <cell r="M482">
            <v>0</v>
          </cell>
          <cell r="R482" t="str">
            <v>Para auditoria de pertinencia</v>
          </cell>
          <cell r="S482">
            <v>45044</v>
          </cell>
          <cell r="T482">
            <v>45719</v>
          </cell>
          <cell r="W482">
            <v>-31</v>
          </cell>
          <cell r="X482" t="str">
            <v>Corriente</v>
          </cell>
          <cell r="Y482">
            <v>9435</v>
          </cell>
          <cell r="Z482">
            <v>9435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K482">
            <v>0</v>
          </cell>
          <cell r="AL482">
            <v>0</v>
          </cell>
          <cell r="AM482">
            <v>0</v>
          </cell>
          <cell r="AQ482" t="str">
            <v>Servicios ambulatorios</v>
          </cell>
          <cell r="AT482">
            <v>0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AZ482">
            <v>0</v>
          </cell>
          <cell r="BA482">
            <v>9435</v>
          </cell>
          <cell r="BB482">
            <v>0</v>
          </cell>
          <cell r="BC482">
            <v>0</v>
          </cell>
          <cell r="BD482">
            <v>0</v>
          </cell>
          <cell r="BH482">
            <v>0</v>
          </cell>
        </row>
        <row r="483">
          <cell r="E483" t="str">
            <v>FVE61701</v>
          </cell>
          <cell r="F483" t="str">
            <v>805027338_FVE61701</v>
          </cell>
          <cell r="G483">
            <v>45041</v>
          </cell>
          <cell r="H483">
            <v>45041</v>
          </cell>
          <cell r="I483">
            <v>9435</v>
          </cell>
          <cell r="J483">
            <v>9435</v>
          </cell>
          <cell r="L483" t="str">
            <v>Factura en proceso interno</v>
          </cell>
          <cell r="M483">
            <v>0</v>
          </cell>
          <cell r="R483" t="str">
            <v>Para auditoria de pertinencia</v>
          </cell>
          <cell r="S483">
            <v>45041</v>
          </cell>
          <cell r="T483">
            <v>45719</v>
          </cell>
          <cell r="W483">
            <v>-31</v>
          </cell>
          <cell r="X483" t="str">
            <v>Corriente</v>
          </cell>
          <cell r="Y483">
            <v>9435</v>
          </cell>
          <cell r="Z483">
            <v>9435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K483">
            <v>0</v>
          </cell>
          <cell r="AL483">
            <v>0</v>
          </cell>
          <cell r="AM483">
            <v>0</v>
          </cell>
          <cell r="AQ483" t="str">
            <v>Servicios ambulatorios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AZ483">
            <v>0</v>
          </cell>
          <cell r="BA483">
            <v>9435</v>
          </cell>
          <cell r="BB483">
            <v>0</v>
          </cell>
          <cell r="BC483">
            <v>0</v>
          </cell>
          <cell r="BD483">
            <v>0</v>
          </cell>
          <cell r="BH483">
            <v>0</v>
          </cell>
        </row>
        <row r="484">
          <cell r="E484" t="str">
            <v>FVE61719</v>
          </cell>
          <cell r="F484" t="str">
            <v>805027338_FVE61719</v>
          </cell>
          <cell r="G484">
            <v>45041</v>
          </cell>
          <cell r="H484">
            <v>45041</v>
          </cell>
          <cell r="I484">
            <v>9435</v>
          </cell>
          <cell r="J484">
            <v>9435</v>
          </cell>
          <cell r="L484" t="str">
            <v>Factura en proceso interno</v>
          </cell>
          <cell r="M484">
            <v>0</v>
          </cell>
          <cell r="R484" t="str">
            <v>Para auditoria de pertinencia</v>
          </cell>
          <cell r="S484">
            <v>45041</v>
          </cell>
          <cell r="T484">
            <v>45719</v>
          </cell>
          <cell r="W484">
            <v>-31</v>
          </cell>
          <cell r="X484" t="str">
            <v>Corriente</v>
          </cell>
          <cell r="Y484">
            <v>9435</v>
          </cell>
          <cell r="Z484">
            <v>9435</v>
          </cell>
          <cell r="AA484">
            <v>0</v>
          </cell>
          <cell r="AB484">
            <v>0</v>
          </cell>
          <cell r="AC484">
            <v>0</v>
          </cell>
          <cell r="AD484">
            <v>0</v>
          </cell>
          <cell r="AE484">
            <v>0</v>
          </cell>
          <cell r="AF484">
            <v>0</v>
          </cell>
          <cell r="AK484">
            <v>0</v>
          </cell>
          <cell r="AL484">
            <v>0</v>
          </cell>
          <cell r="AM484">
            <v>0</v>
          </cell>
          <cell r="AQ484" t="str">
            <v>Servicios ambulatorios</v>
          </cell>
          <cell r="AT484">
            <v>0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AY484">
            <v>0</v>
          </cell>
          <cell r="AZ484">
            <v>0</v>
          </cell>
          <cell r="BA484">
            <v>9435</v>
          </cell>
          <cell r="BB484">
            <v>0</v>
          </cell>
          <cell r="BC484">
            <v>0</v>
          </cell>
          <cell r="BD484">
            <v>0</v>
          </cell>
          <cell r="BH484">
            <v>0</v>
          </cell>
        </row>
        <row r="485">
          <cell r="E485" t="str">
            <v>FVE62371</v>
          </cell>
          <cell r="F485" t="str">
            <v>805027338_FVE62371</v>
          </cell>
          <cell r="G485">
            <v>45057</v>
          </cell>
          <cell r="H485">
            <v>45057</v>
          </cell>
          <cell r="I485">
            <v>9435</v>
          </cell>
          <cell r="J485">
            <v>9435</v>
          </cell>
          <cell r="L485" t="str">
            <v>Factura en proceso interno</v>
          </cell>
          <cell r="M485">
            <v>0</v>
          </cell>
          <cell r="R485" t="str">
            <v>Para auditoria de pertinencia</v>
          </cell>
          <cell r="S485">
            <v>45057</v>
          </cell>
          <cell r="T485">
            <v>45719</v>
          </cell>
          <cell r="W485">
            <v>-31</v>
          </cell>
          <cell r="X485" t="str">
            <v>Corriente</v>
          </cell>
          <cell r="Y485">
            <v>9435</v>
          </cell>
          <cell r="Z485">
            <v>9435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K485">
            <v>0</v>
          </cell>
          <cell r="AL485">
            <v>0</v>
          </cell>
          <cell r="AM485">
            <v>0</v>
          </cell>
          <cell r="AQ485" t="str">
            <v>Servicios ambulatorios</v>
          </cell>
          <cell r="AT485">
            <v>0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AY485">
            <v>0</v>
          </cell>
          <cell r="AZ485">
            <v>0</v>
          </cell>
          <cell r="BA485">
            <v>9435</v>
          </cell>
          <cell r="BB485">
            <v>0</v>
          </cell>
          <cell r="BC485">
            <v>0</v>
          </cell>
          <cell r="BD485">
            <v>0</v>
          </cell>
          <cell r="BH485">
            <v>0</v>
          </cell>
        </row>
        <row r="486">
          <cell r="E486" t="str">
            <v>FVE62372</v>
          </cell>
          <cell r="F486" t="str">
            <v>805027338_FVE62372</v>
          </cell>
          <cell r="G486">
            <v>45057</v>
          </cell>
          <cell r="H486">
            <v>45057</v>
          </cell>
          <cell r="I486">
            <v>9435</v>
          </cell>
          <cell r="J486">
            <v>9435</v>
          </cell>
          <cell r="L486" t="str">
            <v>Factura en proceso interno</v>
          </cell>
          <cell r="M486">
            <v>0</v>
          </cell>
          <cell r="R486" t="str">
            <v>Para auditoria de pertinencia</v>
          </cell>
          <cell r="S486">
            <v>45057</v>
          </cell>
          <cell r="T486">
            <v>45719</v>
          </cell>
          <cell r="W486">
            <v>-31</v>
          </cell>
          <cell r="X486" t="str">
            <v>Corriente</v>
          </cell>
          <cell r="Y486">
            <v>9435</v>
          </cell>
          <cell r="Z486">
            <v>9435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E486">
            <v>0</v>
          </cell>
          <cell r="AF486">
            <v>0</v>
          </cell>
          <cell r="AK486">
            <v>0</v>
          </cell>
          <cell r="AL486">
            <v>0</v>
          </cell>
          <cell r="AM486">
            <v>0</v>
          </cell>
          <cell r="AQ486" t="str">
            <v>Servicios ambulatorios</v>
          </cell>
          <cell r="AT486">
            <v>0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0</v>
          </cell>
          <cell r="AZ486">
            <v>0</v>
          </cell>
          <cell r="BA486">
            <v>9435</v>
          </cell>
          <cell r="BB486">
            <v>0</v>
          </cell>
          <cell r="BC486">
            <v>0</v>
          </cell>
          <cell r="BD486">
            <v>0</v>
          </cell>
          <cell r="BH486">
            <v>0</v>
          </cell>
        </row>
        <row r="487">
          <cell r="E487" t="str">
            <v>FVE62628</v>
          </cell>
          <cell r="F487" t="str">
            <v>805027338_FVE62628</v>
          </cell>
          <cell r="G487">
            <v>45061</v>
          </cell>
          <cell r="H487">
            <v>45061</v>
          </cell>
          <cell r="I487">
            <v>9435</v>
          </cell>
          <cell r="J487">
            <v>9435</v>
          </cell>
          <cell r="L487" t="str">
            <v>Factura en proceso interno</v>
          </cell>
          <cell r="M487">
            <v>0</v>
          </cell>
          <cell r="R487" t="str">
            <v>Para auditoria de pertinencia</v>
          </cell>
          <cell r="S487">
            <v>45061</v>
          </cell>
          <cell r="T487">
            <v>45719</v>
          </cell>
          <cell r="W487">
            <v>-31</v>
          </cell>
          <cell r="X487" t="str">
            <v>Corriente</v>
          </cell>
          <cell r="Y487">
            <v>9435</v>
          </cell>
          <cell r="Z487">
            <v>9435</v>
          </cell>
          <cell r="AA487">
            <v>0</v>
          </cell>
          <cell r="AB487">
            <v>0</v>
          </cell>
          <cell r="AC487">
            <v>0</v>
          </cell>
          <cell r="AD487">
            <v>0</v>
          </cell>
          <cell r="AE487">
            <v>0</v>
          </cell>
          <cell r="AF487">
            <v>0</v>
          </cell>
          <cell r="AK487">
            <v>0</v>
          </cell>
          <cell r="AL487">
            <v>0</v>
          </cell>
          <cell r="AM487">
            <v>0</v>
          </cell>
          <cell r="AQ487" t="str">
            <v>Servicios ambulatorios</v>
          </cell>
          <cell r="AT487">
            <v>0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0</v>
          </cell>
          <cell r="AZ487">
            <v>0</v>
          </cell>
          <cell r="BA487">
            <v>9435</v>
          </cell>
          <cell r="BB487">
            <v>0</v>
          </cell>
          <cell r="BC487">
            <v>0</v>
          </cell>
          <cell r="BD487">
            <v>0</v>
          </cell>
          <cell r="BH487">
            <v>0</v>
          </cell>
        </row>
        <row r="488">
          <cell r="E488" t="str">
            <v>FVE62950</v>
          </cell>
          <cell r="F488" t="str">
            <v>805027338_FVE62950</v>
          </cell>
          <cell r="G488">
            <v>45065</v>
          </cell>
          <cell r="H488">
            <v>45065</v>
          </cell>
          <cell r="I488">
            <v>9435</v>
          </cell>
          <cell r="J488">
            <v>9435</v>
          </cell>
          <cell r="L488" t="str">
            <v>Factura en proceso interno</v>
          </cell>
          <cell r="M488">
            <v>0</v>
          </cell>
          <cell r="R488" t="str">
            <v>Para auditoria de pertinencia</v>
          </cell>
          <cell r="S488">
            <v>45065</v>
          </cell>
          <cell r="T488">
            <v>45719</v>
          </cell>
          <cell r="W488">
            <v>-31</v>
          </cell>
          <cell r="X488" t="str">
            <v>Corriente</v>
          </cell>
          <cell r="Y488">
            <v>9435</v>
          </cell>
          <cell r="Z488">
            <v>9435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  <cell r="AF488">
            <v>0</v>
          </cell>
          <cell r="AK488">
            <v>0</v>
          </cell>
          <cell r="AL488">
            <v>0</v>
          </cell>
          <cell r="AM488">
            <v>0</v>
          </cell>
          <cell r="AQ488" t="str">
            <v>Servicios ambulatorios</v>
          </cell>
          <cell r="AT488">
            <v>0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0</v>
          </cell>
          <cell r="AZ488">
            <v>0</v>
          </cell>
          <cell r="BA488">
            <v>9435</v>
          </cell>
          <cell r="BB488">
            <v>0</v>
          </cell>
          <cell r="BC488">
            <v>0</v>
          </cell>
          <cell r="BD488">
            <v>0</v>
          </cell>
          <cell r="BH488">
            <v>0</v>
          </cell>
        </row>
        <row r="489">
          <cell r="E489" t="str">
            <v>FVE63125</v>
          </cell>
          <cell r="F489" t="str">
            <v>805027338_FVE63125</v>
          </cell>
          <cell r="G489">
            <v>45070</v>
          </cell>
          <cell r="H489">
            <v>45070</v>
          </cell>
          <cell r="I489">
            <v>9435</v>
          </cell>
          <cell r="J489">
            <v>9435</v>
          </cell>
          <cell r="L489" t="str">
            <v>Factura en proceso interno</v>
          </cell>
          <cell r="M489">
            <v>0</v>
          </cell>
          <cell r="R489" t="str">
            <v>Para auditoria de pertinencia</v>
          </cell>
          <cell r="S489">
            <v>45070</v>
          </cell>
          <cell r="T489">
            <v>45719</v>
          </cell>
          <cell r="W489">
            <v>-31</v>
          </cell>
          <cell r="X489" t="str">
            <v>Corriente</v>
          </cell>
          <cell r="Y489">
            <v>9435</v>
          </cell>
          <cell r="Z489">
            <v>9435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K489">
            <v>0</v>
          </cell>
          <cell r="AL489">
            <v>0</v>
          </cell>
          <cell r="AM489">
            <v>0</v>
          </cell>
          <cell r="AQ489" t="str">
            <v>Servicios ambulatorios</v>
          </cell>
          <cell r="AT489">
            <v>0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0</v>
          </cell>
          <cell r="AZ489">
            <v>0</v>
          </cell>
          <cell r="BA489">
            <v>9435</v>
          </cell>
          <cell r="BB489">
            <v>0</v>
          </cell>
          <cell r="BC489">
            <v>0</v>
          </cell>
          <cell r="BD489">
            <v>0</v>
          </cell>
          <cell r="BH489">
            <v>0</v>
          </cell>
        </row>
        <row r="490">
          <cell r="E490" t="str">
            <v>FVE63126</v>
          </cell>
          <cell r="F490" t="str">
            <v>805027338_FVE63126</v>
          </cell>
          <cell r="G490">
            <v>45070</v>
          </cell>
          <cell r="H490">
            <v>45070</v>
          </cell>
          <cell r="I490">
            <v>9435</v>
          </cell>
          <cell r="J490">
            <v>9435</v>
          </cell>
          <cell r="L490" t="str">
            <v>Factura en proceso interno</v>
          </cell>
          <cell r="M490">
            <v>0</v>
          </cell>
          <cell r="R490" t="str">
            <v>Para auditoria de pertinencia</v>
          </cell>
          <cell r="S490">
            <v>45070</v>
          </cell>
          <cell r="T490">
            <v>45719</v>
          </cell>
          <cell r="W490">
            <v>-31</v>
          </cell>
          <cell r="X490" t="str">
            <v>Corriente</v>
          </cell>
          <cell r="Y490">
            <v>9435</v>
          </cell>
          <cell r="Z490">
            <v>9435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K490">
            <v>0</v>
          </cell>
          <cell r="AL490">
            <v>0</v>
          </cell>
          <cell r="AM490">
            <v>0</v>
          </cell>
          <cell r="AQ490" t="str">
            <v>Servicios ambulatorios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9435</v>
          </cell>
          <cell r="BB490">
            <v>0</v>
          </cell>
          <cell r="BC490">
            <v>0</v>
          </cell>
          <cell r="BD490">
            <v>0</v>
          </cell>
          <cell r="BH490">
            <v>0</v>
          </cell>
        </row>
        <row r="491">
          <cell r="E491" t="str">
            <v>FVE63238</v>
          </cell>
          <cell r="F491" t="str">
            <v>805027338_FVE63238</v>
          </cell>
          <cell r="G491">
            <v>45071</v>
          </cell>
          <cell r="H491">
            <v>45071</v>
          </cell>
          <cell r="I491">
            <v>9435</v>
          </cell>
          <cell r="J491">
            <v>9435</v>
          </cell>
          <cell r="L491" t="str">
            <v>Factura en proceso interno</v>
          </cell>
          <cell r="M491">
            <v>0</v>
          </cell>
          <cell r="R491" t="str">
            <v>Para auditoria de pertinencia</v>
          </cell>
          <cell r="S491">
            <v>45071</v>
          </cell>
          <cell r="T491">
            <v>45719</v>
          </cell>
          <cell r="W491">
            <v>-31</v>
          </cell>
          <cell r="X491" t="str">
            <v>Corriente</v>
          </cell>
          <cell r="Y491">
            <v>9435</v>
          </cell>
          <cell r="Z491">
            <v>9435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0</v>
          </cell>
          <cell r="AF491">
            <v>0</v>
          </cell>
          <cell r="AK491">
            <v>0</v>
          </cell>
          <cell r="AL491">
            <v>0</v>
          </cell>
          <cell r="AM491">
            <v>0</v>
          </cell>
          <cell r="AQ491" t="str">
            <v>Servicios ambulatorios</v>
          </cell>
          <cell r="AT491">
            <v>0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AY491">
            <v>0</v>
          </cell>
          <cell r="AZ491">
            <v>0</v>
          </cell>
          <cell r="BA491">
            <v>9435</v>
          </cell>
          <cell r="BB491">
            <v>0</v>
          </cell>
          <cell r="BC491">
            <v>0</v>
          </cell>
          <cell r="BD491">
            <v>0</v>
          </cell>
          <cell r="BH491">
            <v>0</v>
          </cell>
        </row>
        <row r="492">
          <cell r="E492" t="str">
            <v>FVE63449</v>
          </cell>
          <cell r="F492" t="str">
            <v>805027338_FVE63449</v>
          </cell>
          <cell r="G492">
            <v>45073</v>
          </cell>
          <cell r="H492">
            <v>45073</v>
          </cell>
          <cell r="I492">
            <v>9435</v>
          </cell>
          <cell r="J492">
            <v>9435</v>
          </cell>
          <cell r="L492" t="str">
            <v>Factura en proceso interno</v>
          </cell>
          <cell r="M492">
            <v>0</v>
          </cell>
          <cell r="R492" t="str">
            <v>Para auditoria de pertinencia</v>
          </cell>
          <cell r="S492">
            <v>45073</v>
          </cell>
          <cell r="T492">
            <v>45719</v>
          </cell>
          <cell r="W492">
            <v>-31</v>
          </cell>
          <cell r="X492" t="str">
            <v>Corriente</v>
          </cell>
          <cell r="Y492">
            <v>9435</v>
          </cell>
          <cell r="Z492">
            <v>9435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K492">
            <v>0</v>
          </cell>
          <cell r="AL492">
            <v>0</v>
          </cell>
          <cell r="AM492">
            <v>0</v>
          </cell>
          <cell r="AQ492" t="str">
            <v>Servicios ambulatorios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9435</v>
          </cell>
          <cell r="BB492">
            <v>0</v>
          </cell>
          <cell r="BC492">
            <v>0</v>
          </cell>
          <cell r="BD492">
            <v>0</v>
          </cell>
          <cell r="BH492">
            <v>0</v>
          </cell>
        </row>
        <row r="493">
          <cell r="E493" t="str">
            <v>FVE63455</v>
          </cell>
          <cell r="F493" t="str">
            <v>805027338_FVE63455</v>
          </cell>
          <cell r="G493">
            <v>45073</v>
          </cell>
          <cell r="H493">
            <v>45073</v>
          </cell>
          <cell r="I493">
            <v>9435</v>
          </cell>
          <cell r="J493">
            <v>9435</v>
          </cell>
          <cell r="L493" t="str">
            <v>Factura en proceso interno</v>
          </cell>
          <cell r="M493">
            <v>0</v>
          </cell>
          <cell r="R493" t="str">
            <v>Para auditoria de pertinencia</v>
          </cell>
          <cell r="S493">
            <v>45073</v>
          </cell>
          <cell r="T493">
            <v>45719</v>
          </cell>
          <cell r="W493">
            <v>-31</v>
          </cell>
          <cell r="X493" t="str">
            <v>Corriente</v>
          </cell>
          <cell r="Y493">
            <v>9435</v>
          </cell>
          <cell r="Z493">
            <v>9435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K493">
            <v>0</v>
          </cell>
          <cell r="AL493">
            <v>0</v>
          </cell>
          <cell r="AM493">
            <v>0</v>
          </cell>
          <cell r="AQ493" t="str">
            <v>Servicios ambulatorios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9435</v>
          </cell>
          <cell r="BB493">
            <v>0</v>
          </cell>
          <cell r="BC493">
            <v>0</v>
          </cell>
          <cell r="BD493">
            <v>0</v>
          </cell>
          <cell r="BH493">
            <v>0</v>
          </cell>
        </row>
        <row r="494">
          <cell r="E494" t="str">
            <v>FVE63606</v>
          </cell>
          <cell r="F494" t="str">
            <v>805027338_FVE63606</v>
          </cell>
          <cell r="G494">
            <v>45075</v>
          </cell>
          <cell r="H494">
            <v>45075</v>
          </cell>
          <cell r="I494">
            <v>9435</v>
          </cell>
          <cell r="J494">
            <v>9435</v>
          </cell>
          <cell r="L494" t="str">
            <v>Factura en proceso interno</v>
          </cell>
          <cell r="M494">
            <v>0</v>
          </cell>
          <cell r="R494" t="str">
            <v>Para auditoria de pertinencia</v>
          </cell>
          <cell r="S494">
            <v>45075</v>
          </cell>
          <cell r="T494">
            <v>45719</v>
          </cell>
          <cell r="W494">
            <v>-31</v>
          </cell>
          <cell r="X494" t="str">
            <v>Corriente</v>
          </cell>
          <cell r="Y494">
            <v>9435</v>
          </cell>
          <cell r="Z494">
            <v>9435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  <cell r="AE494">
            <v>0</v>
          </cell>
          <cell r="AF494">
            <v>0</v>
          </cell>
          <cell r="AK494">
            <v>0</v>
          </cell>
          <cell r="AL494">
            <v>0</v>
          </cell>
          <cell r="AM494">
            <v>0</v>
          </cell>
          <cell r="AQ494" t="str">
            <v>Servicios ambulatorios</v>
          </cell>
          <cell r="AT494">
            <v>0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AY494">
            <v>0</v>
          </cell>
          <cell r="AZ494">
            <v>0</v>
          </cell>
          <cell r="BA494">
            <v>9435</v>
          </cell>
          <cell r="BB494">
            <v>0</v>
          </cell>
          <cell r="BC494">
            <v>0</v>
          </cell>
          <cell r="BD494">
            <v>0</v>
          </cell>
          <cell r="BH494">
            <v>0</v>
          </cell>
        </row>
        <row r="495">
          <cell r="E495" t="str">
            <v>FVE63621</v>
          </cell>
          <cell r="F495" t="str">
            <v>805027338_FVE63621</v>
          </cell>
          <cell r="G495">
            <v>45075</v>
          </cell>
          <cell r="H495">
            <v>45075</v>
          </cell>
          <cell r="I495">
            <v>9435</v>
          </cell>
          <cell r="J495">
            <v>9435</v>
          </cell>
          <cell r="L495" t="str">
            <v>Factura en proceso interno</v>
          </cell>
          <cell r="M495">
            <v>0</v>
          </cell>
          <cell r="R495" t="str">
            <v>Para auditoria de pertinencia</v>
          </cell>
          <cell r="S495">
            <v>45075</v>
          </cell>
          <cell r="T495">
            <v>45719</v>
          </cell>
          <cell r="W495">
            <v>-31</v>
          </cell>
          <cell r="X495" t="str">
            <v>Corriente</v>
          </cell>
          <cell r="Y495">
            <v>9435</v>
          </cell>
          <cell r="Z495">
            <v>9435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K495">
            <v>0</v>
          </cell>
          <cell r="AL495">
            <v>0</v>
          </cell>
          <cell r="AM495">
            <v>0</v>
          </cell>
          <cell r="AQ495" t="str">
            <v>Servicios ambulatorios</v>
          </cell>
          <cell r="AT495">
            <v>0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AZ495">
            <v>0</v>
          </cell>
          <cell r="BA495">
            <v>9435</v>
          </cell>
          <cell r="BB495">
            <v>0</v>
          </cell>
          <cell r="BC495">
            <v>0</v>
          </cell>
          <cell r="BD495">
            <v>0</v>
          </cell>
          <cell r="BH495">
            <v>0</v>
          </cell>
        </row>
        <row r="496">
          <cell r="E496" t="str">
            <v>FVE62289</v>
          </cell>
          <cell r="F496" t="str">
            <v>805027338_FVE62289</v>
          </cell>
          <cell r="G496">
            <v>45056</v>
          </cell>
          <cell r="H496">
            <v>45056</v>
          </cell>
          <cell r="I496">
            <v>9435</v>
          </cell>
          <cell r="J496">
            <v>9435</v>
          </cell>
          <cell r="L496" t="str">
            <v>Factura en proceso interno</v>
          </cell>
          <cell r="M496">
            <v>0</v>
          </cell>
          <cell r="R496" t="str">
            <v>Para auditoria de pertinencia</v>
          </cell>
          <cell r="S496">
            <v>45056</v>
          </cell>
          <cell r="T496">
            <v>45719</v>
          </cell>
          <cell r="W496">
            <v>-31</v>
          </cell>
          <cell r="X496" t="str">
            <v>Corriente</v>
          </cell>
          <cell r="Y496">
            <v>9435</v>
          </cell>
          <cell r="Z496">
            <v>9435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E496">
            <v>0</v>
          </cell>
          <cell r="AF496">
            <v>0</v>
          </cell>
          <cell r="AK496">
            <v>0</v>
          </cell>
          <cell r="AL496">
            <v>0</v>
          </cell>
          <cell r="AM496">
            <v>0</v>
          </cell>
          <cell r="AQ496" t="str">
            <v>Servicios ambulatorios</v>
          </cell>
          <cell r="AT496">
            <v>0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0</v>
          </cell>
          <cell r="AZ496">
            <v>0</v>
          </cell>
          <cell r="BA496">
            <v>9435</v>
          </cell>
          <cell r="BB496">
            <v>0</v>
          </cell>
          <cell r="BC496">
            <v>0</v>
          </cell>
          <cell r="BD496">
            <v>0</v>
          </cell>
          <cell r="BH496">
            <v>0</v>
          </cell>
        </row>
        <row r="497">
          <cell r="E497" t="str">
            <v>FVE62294</v>
          </cell>
          <cell r="F497" t="str">
            <v>805027338_FVE62294</v>
          </cell>
          <cell r="G497">
            <v>45056</v>
          </cell>
          <cell r="H497">
            <v>45056</v>
          </cell>
          <cell r="I497">
            <v>9435</v>
          </cell>
          <cell r="J497">
            <v>9435</v>
          </cell>
          <cell r="L497" t="str">
            <v>Factura en proceso interno</v>
          </cell>
          <cell r="M497">
            <v>0</v>
          </cell>
          <cell r="R497" t="str">
            <v>Para auditoria de pertinencia</v>
          </cell>
          <cell r="S497">
            <v>45056</v>
          </cell>
          <cell r="T497">
            <v>45719</v>
          </cell>
          <cell r="W497">
            <v>-31</v>
          </cell>
          <cell r="X497" t="str">
            <v>Corriente</v>
          </cell>
          <cell r="Y497">
            <v>9435</v>
          </cell>
          <cell r="Z497">
            <v>9435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K497">
            <v>0</v>
          </cell>
          <cell r="AL497">
            <v>0</v>
          </cell>
          <cell r="AM497">
            <v>0</v>
          </cell>
          <cell r="AQ497" t="str">
            <v>Servicios ambulatorios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AZ497">
            <v>0</v>
          </cell>
          <cell r="BA497">
            <v>9435</v>
          </cell>
          <cell r="BB497">
            <v>0</v>
          </cell>
          <cell r="BC497">
            <v>0</v>
          </cell>
          <cell r="BD497">
            <v>0</v>
          </cell>
          <cell r="BH497">
            <v>0</v>
          </cell>
        </row>
        <row r="498">
          <cell r="E498" t="str">
            <v>FVE63343</v>
          </cell>
          <cell r="F498" t="str">
            <v>805027338_FVE63343</v>
          </cell>
          <cell r="G498">
            <v>45072</v>
          </cell>
          <cell r="H498">
            <v>45072</v>
          </cell>
          <cell r="I498">
            <v>9435</v>
          </cell>
          <cell r="J498">
            <v>9435</v>
          </cell>
          <cell r="L498" t="str">
            <v>Factura en proceso interno</v>
          </cell>
          <cell r="M498">
            <v>0</v>
          </cell>
          <cell r="R498" t="str">
            <v>Para auditoria de pertinencia</v>
          </cell>
          <cell r="S498">
            <v>45072</v>
          </cell>
          <cell r="T498">
            <v>45719</v>
          </cell>
          <cell r="W498">
            <v>-31</v>
          </cell>
          <cell r="X498" t="str">
            <v>Corriente</v>
          </cell>
          <cell r="Y498">
            <v>9435</v>
          </cell>
          <cell r="Z498">
            <v>9435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E498">
            <v>0</v>
          </cell>
          <cell r="AF498">
            <v>0</v>
          </cell>
          <cell r="AK498">
            <v>0</v>
          </cell>
          <cell r="AL498">
            <v>0</v>
          </cell>
          <cell r="AM498">
            <v>0</v>
          </cell>
          <cell r="AQ498" t="str">
            <v>Servicios ambulatorios</v>
          </cell>
          <cell r="AT498">
            <v>0</v>
          </cell>
          <cell r="AU498">
            <v>0</v>
          </cell>
          <cell r="AV498">
            <v>0</v>
          </cell>
          <cell r="AW498">
            <v>0</v>
          </cell>
          <cell r="AX498">
            <v>0</v>
          </cell>
          <cell r="AY498">
            <v>0</v>
          </cell>
          <cell r="AZ498">
            <v>0</v>
          </cell>
          <cell r="BA498">
            <v>9435</v>
          </cell>
          <cell r="BB498">
            <v>0</v>
          </cell>
          <cell r="BC498">
            <v>0</v>
          </cell>
          <cell r="BD498">
            <v>0</v>
          </cell>
          <cell r="BH498">
            <v>0</v>
          </cell>
        </row>
        <row r="499">
          <cell r="E499" t="str">
            <v>FVE75489</v>
          </cell>
          <cell r="F499" t="str">
            <v>805027338_FVE75489</v>
          </cell>
          <cell r="G499">
            <v>45283</v>
          </cell>
          <cell r="H499">
            <v>45283</v>
          </cell>
          <cell r="I499">
            <v>9435</v>
          </cell>
          <cell r="J499">
            <v>9435</v>
          </cell>
          <cell r="L499" t="str">
            <v>Factura en proceso interno</v>
          </cell>
          <cell r="M499">
            <v>0</v>
          </cell>
          <cell r="R499" t="str">
            <v>Para auditoria de pertinencia</v>
          </cell>
          <cell r="S499">
            <v>45283</v>
          </cell>
          <cell r="T499">
            <v>45719</v>
          </cell>
          <cell r="W499">
            <v>-31</v>
          </cell>
          <cell r="X499" t="str">
            <v>Corriente</v>
          </cell>
          <cell r="Y499">
            <v>9435</v>
          </cell>
          <cell r="Z499">
            <v>9435</v>
          </cell>
          <cell r="AA499">
            <v>0</v>
          </cell>
          <cell r="AB499">
            <v>0</v>
          </cell>
          <cell r="AC499">
            <v>0</v>
          </cell>
          <cell r="AD499">
            <v>0</v>
          </cell>
          <cell r="AE499">
            <v>0</v>
          </cell>
          <cell r="AF499">
            <v>0</v>
          </cell>
          <cell r="AK499">
            <v>0</v>
          </cell>
          <cell r="AL499">
            <v>0</v>
          </cell>
          <cell r="AM499">
            <v>0</v>
          </cell>
          <cell r="AQ499" t="str">
            <v>Servicios ambulatorios</v>
          </cell>
          <cell r="AT499">
            <v>0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AY499">
            <v>0</v>
          </cell>
          <cell r="AZ499">
            <v>0</v>
          </cell>
          <cell r="BA499">
            <v>9435</v>
          </cell>
          <cell r="BB499">
            <v>0</v>
          </cell>
          <cell r="BC499">
            <v>0</v>
          </cell>
          <cell r="BD499">
            <v>0</v>
          </cell>
          <cell r="BH499">
            <v>0</v>
          </cell>
        </row>
        <row r="500">
          <cell r="E500" t="str">
            <v>FVE75493</v>
          </cell>
          <cell r="F500" t="str">
            <v>805027338_FVE75493</v>
          </cell>
          <cell r="G500">
            <v>45283</v>
          </cell>
          <cell r="H500">
            <v>45283</v>
          </cell>
          <cell r="I500">
            <v>9435</v>
          </cell>
          <cell r="J500">
            <v>9435</v>
          </cell>
          <cell r="L500" t="str">
            <v>Factura en proceso interno</v>
          </cell>
          <cell r="M500">
            <v>0</v>
          </cell>
          <cell r="R500" t="str">
            <v>Para auditoria de pertinencia</v>
          </cell>
          <cell r="S500">
            <v>45283</v>
          </cell>
          <cell r="T500">
            <v>45719</v>
          </cell>
          <cell r="W500">
            <v>-31</v>
          </cell>
          <cell r="X500" t="str">
            <v>Corriente</v>
          </cell>
          <cell r="Y500">
            <v>9435</v>
          </cell>
          <cell r="Z500">
            <v>9435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K500">
            <v>0</v>
          </cell>
          <cell r="AL500">
            <v>0</v>
          </cell>
          <cell r="AM500">
            <v>0</v>
          </cell>
          <cell r="AQ500" t="str">
            <v>Servicios ambulatorios</v>
          </cell>
          <cell r="AT500">
            <v>0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AY500">
            <v>0</v>
          </cell>
          <cell r="AZ500">
            <v>0</v>
          </cell>
          <cell r="BA500">
            <v>9435</v>
          </cell>
          <cell r="BB500">
            <v>0</v>
          </cell>
          <cell r="BC500">
            <v>0</v>
          </cell>
          <cell r="BD500">
            <v>0</v>
          </cell>
          <cell r="BH500">
            <v>0</v>
          </cell>
        </row>
        <row r="501">
          <cell r="E501" t="str">
            <v>FVE75244</v>
          </cell>
          <cell r="F501" t="str">
            <v>805027338_FVE75244</v>
          </cell>
          <cell r="G501">
            <v>45278</v>
          </cell>
          <cell r="H501">
            <v>45278</v>
          </cell>
          <cell r="I501">
            <v>9435</v>
          </cell>
          <cell r="J501">
            <v>9435</v>
          </cell>
          <cell r="L501" t="str">
            <v>Factura en proceso interno</v>
          </cell>
          <cell r="M501">
            <v>0</v>
          </cell>
          <cell r="R501" t="str">
            <v>Para auditoria de pertinencia</v>
          </cell>
          <cell r="S501">
            <v>45278</v>
          </cell>
          <cell r="T501">
            <v>45719</v>
          </cell>
          <cell r="W501">
            <v>-31</v>
          </cell>
          <cell r="X501" t="str">
            <v>Corriente</v>
          </cell>
          <cell r="Y501">
            <v>9435</v>
          </cell>
          <cell r="Z501">
            <v>9435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K501">
            <v>0</v>
          </cell>
          <cell r="AL501">
            <v>0</v>
          </cell>
          <cell r="AM501">
            <v>0</v>
          </cell>
          <cell r="AQ501" t="str">
            <v>Servicios ambulatorios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AZ501">
            <v>0</v>
          </cell>
          <cell r="BA501">
            <v>9435</v>
          </cell>
          <cell r="BB501">
            <v>0</v>
          </cell>
          <cell r="BC501">
            <v>0</v>
          </cell>
          <cell r="BD501">
            <v>0</v>
          </cell>
          <cell r="BH501">
            <v>0</v>
          </cell>
        </row>
        <row r="502">
          <cell r="E502" t="str">
            <v>FVE60098</v>
          </cell>
          <cell r="F502" t="str">
            <v>805027338_FVE60098</v>
          </cell>
          <cell r="G502">
            <v>45009</v>
          </cell>
          <cell r="H502">
            <v>45009</v>
          </cell>
          <cell r="I502">
            <v>18870</v>
          </cell>
          <cell r="J502">
            <v>18870</v>
          </cell>
          <cell r="L502" t="str">
            <v>Factura en proceso interno</v>
          </cell>
          <cell r="M502">
            <v>0</v>
          </cell>
          <cell r="R502" t="str">
            <v>Para auditoria de pertinencia</v>
          </cell>
          <cell r="S502">
            <v>45009</v>
          </cell>
          <cell r="T502">
            <v>45719</v>
          </cell>
          <cell r="W502">
            <v>-31</v>
          </cell>
          <cell r="X502" t="str">
            <v>Corriente</v>
          </cell>
          <cell r="Y502">
            <v>18870</v>
          </cell>
          <cell r="Z502">
            <v>18870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K502">
            <v>0</v>
          </cell>
          <cell r="AL502">
            <v>0</v>
          </cell>
          <cell r="AM502">
            <v>0</v>
          </cell>
          <cell r="AQ502" t="str">
            <v>Servicios ambulatorios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0</v>
          </cell>
          <cell r="AZ502">
            <v>0</v>
          </cell>
          <cell r="BA502">
            <v>18870</v>
          </cell>
          <cell r="BB502">
            <v>0</v>
          </cell>
          <cell r="BC502">
            <v>0</v>
          </cell>
          <cell r="BD502">
            <v>0</v>
          </cell>
          <cell r="BH502">
            <v>0</v>
          </cell>
        </row>
        <row r="503">
          <cell r="E503" t="str">
            <v>FVE61778</v>
          </cell>
          <cell r="F503" t="str">
            <v>805027338_FVE61778</v>
          </cell>
          <cell r="G503">
            <v>45041</v>
          </cell>
          <cell r="H503">
            <v>45041</v>
          </cell>
          <cell r="I503">
            <v>18870</v>
          </cell>
          <cell r="J503">
            <v>18870</v>
          </cell>
          <cell r="L503" t="str">
            <v>Factura en proceso interno</v>
          </cell>
          <cell r="M503">
            <v>0</v>
          </cell>
          <cell r="R503" t="str">
            <v>Para auditoria de pertinencia</v>
          </cell>
          <cell r="S503">
            <v>45041</v>
          </cell>
          <cell r="T503">
            <v>45719</v>
          </cell>
          <cell r="W503">
            <v>-31</v>
          </cell>
          <cell r="X503" t="str">
            <v>Corriente</v>
          </cell>
          <cell r="Y503">
            <v>18870</v>
          </cell>
          <cell r="Z503">
            <v>18870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K503">
            <v>0</v>
          </cell>
          <cell r="AL503">
            <v>0</v>
          </cell>
          <cell r="AM503">
            <v>0</v>
          </cell>
          <cell r="AQ503" t="str">
            <v>Servicios ambulatorios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AZ503">
            <v>0</v>
          </cell>
          <cell r="BA503">
            <v>18870</v>
          </cell>
          <cell r="BB503">
            <v>0</v>
          </cell>
          <cell r="BC503">
            <v>0</v>
          </cell>
          <cell r="BD503">
            <v>0</v>
          </cell>
          <cell r="BH503">
            <v>0</v>
          </cell>
        </row>
        <row r="504">
          <cell r="E504" t="str">
            <v>FVE62370</v>
          </cell>
          <cell r="F504" t="str">
            <v>805027338_FVE62370</v>
          </cell>
          <cell r="G504">
            <v>45057</v>
          </cell>
          <cell r="H504">
            <v>45057</v>
          </cell>
          <cell r="I504">
            <v>18870</v>
          </cell>
          <cell r="J504">
            <v>18870</v>
          </cell>
          <cell r="L504" t="str">
            <v>Factura en proceso interno</v>
          </cell>
          <cell r="M504">
            <v>0</v>
          </cell>
          <cell r="R504" t="str">
            <v>Para auditoria de pertinencia</v>
          </cell>
          <cell r="S504">
            <v>45057</v>
          </cell>
          <cell r="T504">
            <v>45719</v>
          </cell>
          <cell r="W504">
            <v>-31</v>
          </cell>
          <cell r="X504" t="str">
            <v>Corriente</v>
          </cell>
          <cell r="Y504">
            <v>18870</v>
          </cell>
          <cell r="Z504">
            <v>18870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K504">
            <v>0</v>
          </cell>
          <cell r="AL504">
            <v>0</v>
          </cell>
          <cell r="AM504">
            <v>0</v>
          </cell>
          <cell r="AQ504" t="str">
            <v>Servicios ambulatorios</v>
          </cell>
          <cell r="AT504">
            <v>0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0</v>
          </cell>
          <cell r="AZ504">
            <v>0</v>
          </cell>
          <cell r="BA504">
            <v>18870</v>
          </cell>
          <cell r="BB504">
            <v>0</v>
          </cell>
          <cell r="BC504">
            <v>0</v>
          </cell>
          <cell r="BD504">
            <v>0</v>
          </cell>
          <cell r="BH504">
            <v>0</v>
          </cell>
        </row>
        <row r="505">
          <cell r="E505" t="str">
            <v>FVE62895</v>
          </cell>
          <cell r="F505" t="str">
            <v>805027338_FVE62895</v>
          </cell>
          <cell r="G505">
            <v>45064</v>
          </cell>
          <cell r="H505">
            <v>45064</v>
          </cell>
          <cell r="I505">
            <v>18870</v>
          </cell>
          <cell r="J505">
            <v>18870</v>
          </cell>
          <cell r="L505" t="str">
            <v>Factura en proceso interno</v>
          </cell>
          <cell r="M505">
            <v>0</v>
          </cell>
          <cell r="R505" t="str">
            <v>Para auditoria de pertinencia</v>
          </cell>
          <cell r="S505">
            <v>45064</v>
          </cell>
          <cell r="T505">
            <v>45719</v>
          </cell>
          <cell r="W505">
            <v>-31</v>
          </cell>
          <cell r="X505" t="str">
            <v>Corriente</v>
          </cell>
          <cell r="Y505">
            <v>18870</v>
          </cell>
          <cell r="Z505">
            <v>18870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K505">
            <v>0</v>
          </cell>
          <cell r="AL505">
            <v>0</v>
          </cell>
          <cell r="AM505">
            <v>0</v>
          </cell>
          <cell r="AQ505" t="str">
            <v>Servicios ambulatorios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AZ505">
            <v>0</v>
          </cell>
          <cell r="BA505">
            <v>18870</v>
          </cell>
          <cell r="BB505">
            <v>0</v>
          </cell>
          <cell r="BC505">
            <v>0</v>
          </cell>
          <cell r="BD505">
            <v>0</v>
          </cell>
          <cell r="BH505">
            <v>0</v>
          </cell>
        </row>
        <row r="506">
          <cell r="E506" t="str">
            <v>FVE75490</v>
          </cell>
          <cell r="F506" t="str">
            <v>805027338_FVE75490</v>
          </cell>
          <cell r="G506">
            <v>45283</v>
          </cell>
          <cell r="H506">
            <v>45283</v>
          </cell>
          <cell r="I506">
            <v>18870</v>
          </cell>
          <cell r="J506">
            <v>18870</v>
          </cell>
          <cell r="L506" t="str">
            <v>Factura en proceso interno</v>
          </cell>
          <cell r="M506">
            <v>0</v>
          </cell>
          <cell r="R506" t="str">
            <v>Para auditoria de pertinencia</v>
          </cell>
          <cell r="S506">
            <v>45283</v>
          </cell>
          <cell r="T506">
            <v>45719</v>
          </cell>
          <cell r="W506">
            <v>-31</v>
          </cell>
          <cell r="X506" t="str">
            <v>Corriente</v>
          </cell>
          <cell r="Y506">
            <v>18870</v>
          </cell>
          <cell r="Z506">
            <v>18870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K506">
            <v>0</v>
          </cell>
          <cell r="AL506">
            <v>0</v>
          </cell>
          <cell r="AM506">
            <v>0</v>
          </cell>
          <cell r="AQ506" t="str">
            <v>Servicios ambulatorios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AZ506">
            <v>0</v>
          </cell>
          <cell r="BA506">
            <v>18870</v>
          </cell>
          <cell r="BB506">
            <v>0</v>
          </cell>
          <cell r="BC506">
            <v>0</v>
          </cell>
          <cell r="BD506">
            <v>0</v>
          </cell>
          <cell r="BH506">
            <v>0</v>
          </cell>
        </row>
        <row r="507">
          <cell r="E507" t="str">
            <v>FVE75491</v>
          </cell>
          <cell r="F507" t="str">
            <v>805027338_FVE75491</v>
          </cell>
          <cell r="G507">
            <v>45283</v>
          </cell>
          <cell r="H507">
            <v>45283</v>
          </cell>
          <cell r="I507">
            <v>18870</v>
          </cell>
          <cell r="J507">
            <v>18870</v>
          </cell>
          <cell r="L507" t="str">
            <v>Factura en proceso interno</v>
          </cell>
          <cell r="M507">
            <v>0</v>
          </cell>
          <cell r="R507" t="str">
            <v>Para auditoria de pertinencia</v>
          </cell>
          <cell r="S507">
            <v>45283</v>
          </cell>
          <cell r="T507">
            <v>45719</v>
          </cell>
          <cell r="W507">
            <v>-31</v>
          </cell>
          <cell r="X507" t="str">
            <v>Corriente</v>
          </cell>
          <cell r="Y507">
            <v>18870</v>
          </cell>
          <cell r="Z507">
            <v>18870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E507">
            <v>0</v>
          </cell>
          <cell r="AF507">
            <v>0</v>
          </cell>
          <cell r="AK507">
            <v>0</v>
          </cell>
          <cell r="AL507">
            <v>0</v>
          </cell>
          <cell r="AM507">
            <v>0</v>
          </cell>
          <cell r="AQ507" t="str">
            <v>Servicios ambulatorios</v>
          </cell>
          <cell r="AT507">
            <v>0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AY507">
            <v>0</v>
          </cell>
          <cell r="AZ507">
            <v>0</v>
          </cell>
          <cell r="BA507">
            <v>18870</v>
          </cell>
          <cell r="BB507">
            <v>0</v>
          </cell>
          <cell r="BC507">
            <v>0</v>
          </cell>
          <cell r="BD507">
            <v>0</v>
          </cell>
          <cell r="BH507">
            <v>0</v>
          </cell>
        </row>
        <row r="508">
          <cell r="E508" t="str">
            <v>FVE60670</v>
          </cell>
          <cell r="F508" t="str">
            <v>805027338_FVE60670</v>
          </cell>
          <cell r="G508">
            <v>45014</v>
          </cell>
          <cell r="H508">
            <v>45014</v>
          </cell>
          <cell r="I508">
            <v>28305</v>
          </cell>
          <cell r="J508">
            <v>28305</v>
          </cell>
          <cell r="L508" t="str">
            <v>Factura en proceso interno</v>
          </cell>
          <cell r="M508">
            <v>0</v>
          </cell>
          <cell r="R508" t="str">
            <v>Para auditoria de pertinencia</v>
          </cell>
          <cell r="S508">
            <v>45014</v>
          </cell>
          <cell r="T508">
            <v>45719</v>
          </cell>
          <cell r="W508">
            <v>-31</v>
          </cell>
          <cell r="X508" t="str">
            <v>Corriente</v>
          </cell>
          <cell r="Y508">
            <v>28305</v>
          </cell>
          <cell r="Z508">
            <v>28305</v>
          </cell>
          <cell r="AA508">
            <v>0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K508">
            <v>0</v>
          </cell>
          <cell r="AL508">
            <v>0</v>
          </cell>
          <cell r="AM508">
            <v>0</v>
          </cell>
          <cell r="AQ508" t="str">
            <v>Servicios ambulatorios</v>
          </cell>
          <cell r="AT508">
            <v>0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AY508">
            <v>0</v>
          </cell>
          <cell r="AZ508">
            <v>0</v>
          </cell>
          <cell r="BA508">
            <v>28305</v>
          </cell>
          <cell r="BB508">
            <v>0</v>
          </cell>
          <cell r="BC508">
            <v>0</v>
          </cell>
          <cell r="BD508">
            <v>0</v>
          </cell>
          <cell r="BH508">
            <v>0</v>
          </cell>
        </row>
        <row r="509">
          <cell r="E509" t="str">
            <v>FVE56630</v>
          </cell>
          <cell r="F509" t="str">
            <v>805027338_FVE56630</v>
          </cell>
          <cell r="G509">
            <v>44944</v>
          </cell>
          <cell r="H509">
            <v>44944</v>
          </cell>
          <cell r="I509">
            <v>37740</v>
          </cell>
          <cell r="J509">
            <v>37740</v>
          </cell>
          <cell r="L509" t="str">
            <v>Factura en proceso interno</v>
          </cell>
          <cell r="M509">
            <v>0</v>
          </cell>
          <cell r="R509" t="str">
            <v>Para auditoria de pertinencia</v>
          </cell>
          <cell r="S509">
            <v>44944</v>
          </cell>
          <cell r="T509">
            <v>45719</v>
          </cell>
          <cell r="W509">
            <v>-31</v>
          </cell>
          <cell r="X509" t="str">
            <v>Corriente</v>
          </cell>
          <cell r="Y509">
            <v>37740</v>
          </cell>
          <cell r="Z509">
            <v>37740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K509">
            <v>0</v>
          </cell>
          <cell r="AL509">
            <v>0</v>
          </cell>
          <cell r="AM509">
            <v>0</v>
          </cell>
          <cell r="AQ509" t="str">
            <v>Servicios ambulatorios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AZ509">
            <v>0</v>
          </cell>
          <cell r="BA509">
            <v>37740</v>
          </cell>
          <cell r="BB509">
            <v>0</v>
          </cell>
          <cell r="BC509">
            <v>0</v>
          </cell>
          <cell r="BD509">
            <v>0</v>
          </cell>
          <cell r="BH509">
            <v>0</v>
          </cell>
        </row>
        <row r="510">
          <cell r="E510" t="str">
            <v>FVE58919</v>
          </cell>
          <cell r="F510" t="str">
            <v>805027338_FVE58919</v>
          </cell>
          <cell r="G510">
            <v>44979</v>
          </cell>
          <cell r="H510">
            <v>44979</v>
          </cell>
          <cell r="I510">
            <v>37740</v>
          </cell>
          <cell r="J510">
            <v>37740</v>
          </cell>
          <cell r="L510" t="str">
            <v>Factura en proceso interno</v>
          </cell>
          <cell r="M510">
            <v>0</v>
          </cell>
          <cell r="R510" t="str">
            <v>Para auditoria de pertinencia</v>
          </cell>
          <cell r="S510">
            <v>44979</v>
          </cell>
          <cell r="T510">
            <v>45719</v>
          </cell>
          <cell r="W510">
            <v>-31</v>
          </cell>
          <cell r="X510" t="str">
            <v>Corriente</v>
          </cell>
          <cell r="Y510">
            <v>37740</v>
          </cell>
          <cell r="Z510">
            <v>37740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K510">
            <v>0</v>
          </cell>
          <cell r="AL510">
            <v>0</v>
          </cell>
          <cell r="AM510">
            <v>0</v>
          </cell>
          <cell r="AQ510" t="str">
            <v>Servicios ambulatorios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AZ510">
            <v>0</v>
          </cell>
          <cell r="BA510">
            <v>37740</v>
          </cell>
          <cell r="BB510">
            <v>0</v>
          </cell>
          <cell r="BC510">
            <v>0</v>
          </cell>
          <cell r="BD510">
            <v>0</v>
          </cell>
          <cell r="BH510">
            <v>0</v>
          </cell>
        </row>
        <row r="511">
          <cell r="E511" t="str">
            <v>FVE58801</v>
          </cell>
          <cell r="F511" t="str">
            <v>805027338_FVE58801</v>
          </cell>
          <cell r="G511">
            <v>44978</v>
          </cell>
          <cell r="H511">
            <v>44978</v>
          </cell>
          <cell r="I511">
            <v>37740</v>
          </cell>
          <cell r="J511">
            <v>37740</v>
          </cell>
          <cell r="L511" t="str">
            <v>Factura en proceso interno</v>
          </cell>
          <cell r="M511">
            <v>0</v>
          </cell>
          <cell r="R511" t="str">
            <v>Para auditoria de pertinencia</v>
          </cell>
          <cell r="S511">
            <v>44978</v>
          </cell>
          <cell r="T511">
            <v>45719</v>
          </cell>
          <cell r="W511">
            <v>-31</v>
          </cell>
          <cell r="X511" t="str">
            <v>Corriente</v>
          </cell>
          <cell r="Y511">
            <v>37740</v>
          </cell>
          <cell r="Z511">
            <v>37740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K511">
            <v>0</v>
          </cell>
          <cell r="AL511">
            <v>0</v>
          </cell>
          <cell r="AM511">
            <v>0</v>
          </cell>
          <cell r="AQ511" t="str">
            <v>Servicios ambulatorios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AZ511">
            <v>0</v>
          </cell>
          <cell r="BA511">
            <v>37740</v>
          </cell>
          <cell r="BB511">
            <v>0</v>
          </cell>
          <cell r="BC511">
            <v>0</v>
          </cell>
          <cell r="BD511">
            <v>0</v>
          </cell>
          <cell r="BH511">
            <v>0</v>
          </cell>
        </row>
        <row r="512">
          <cell r="E512" t="str">
            <v>FVE61444</v>
          </cell>
          <cell r="F512" t="str">
            <v>805027338_FVE61444</v>
          </cell>
          <cell r="G512">
            <v>45036</v>
          </cell>
          <cell r="H512">
            <v>45036</v>
          </cell>
          <cell r="I512">
            <v>37740</v>
          </cell>
          <cell r="J512">
            <v>37740</v>
          </cell>
          <cell r="L512" t="str">
            <v>Factura en proceso interno</v>
          </cell>
          <cell r="M512">
            <v>0</v>
          </cell>
          <cell r="R512" t="str">
            <v>Para auditoria de pertinencia</v>
          </cell>
          <cell r="S512">
            <v>45036</v>
          </cell>
          <cell r="T512">
            <v>45719</v>
          </cell>
          <cell r="W512">
            <v>-31</v>
          </cell>
          <cell r="X512" t="str">
            <v>Corriente</v>
          </cell>
          <cell r="Y512">
            <v>37740</v>
          </cell>
          <cell r="Z512">
            <v>37740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E512">
            <v>0</v>
          </cell>
          <cell r="AF512">
            <v>0</v>
          </cell>
          <cell r="AK512">
            <v>0</v>
          </cell>
          <cell r="AL512">
            <v>0</v>
          </cell>
          <cell r="AM512">
            <v>0</v>
          </cell>
          <cell r="AQ512" t="str">
            <v>Servicios ambulatorios</v>
          </cell>
          <cell r="AT512">
            <v>0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AY512">
            <v>0</v>
          </cell>
          <cell r="AZ512">
            <v>0</v>
          </cell>
          <cell r="BA512">
            <v>37740</v>
          </cell>
          <cell r="BB512">
            <v>0</v>
          </cell>
          <cell r="BC512">
            <v>0</v>
          </cell>
          <cell r="BD512">
            <v>0</v>
          </cell>
          <cell r="BH512">
            <v>0</v>
          </cell>
        </row>
        <row r="513">
          <cell r="E513" t="str">
            <v>FVE61328</v>
          </cell>
          <cell r="F513" t="str">
            <v>805027338_FVE61328</v>
          </cell>
          <cell r="G513">
            <v>45035</v>
          </cell>
          <cell r="H513">
            <v>45035</v>
          </cell>
          <cell r="I513">
            <v>37740</v>
          </cell>
          <cell r="J513">
            <v>37740</v>
          </cell>
          <cell r="L513" t="str">
            <v>Factura en proceso interno</v>
          </cell>
          <cell r="M513">
            <v>0</v>
          </cell>
          <cell r="R513" t="str">
            <v>Para auditoria de pertinencia</v>
          </cell>
          <cell r="S513">
            <v>45035</v>
          </cell>
          <cell r="T513">
            <v>45719</v>
          </cell>
          <cell r="W513">
            <v>-31</v>
          </cell>
          <cell r="X513" t="str">
            <v>Corriente</v>
          </cell>
          <cell r="Y513">
            <v>37740</v>
          </cell>
          <cell r="Z513">
            <v>37740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K513">
            <v>0</v>
          </cell>
          <cell r="AL513">
            <v>0</v>
          </cell>
          <cell r="AM513">
            <v>0</v>
          </cell>
          <cell r="AQ513" t="str">
            <v>Servicios ambulatorios</v>
          </cell>
          <cell r="AT513">
            <v>0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AY513">
            <v>0</v>
          </cell>
          <cell r="AZ513">
            <v>0</v>
          </cell>
          <cell r="BA513">
            <v>37740</v>
          </cell>
          <cell r="BB513">
            <v>0</v>
          </cell>
          <cell r="BC513">
            <v>0</v>
          </cell>
          <cell r="BD513">
            <v>0</v>
          </cell>
          <cell r="BH513">
            <v>0</v>
          </cell>
        </row>
        <row r="514">
          <cell r="E514" t="str">
            <v>FVE62789</v>
          </cell>
          <cell r="F514" t="str">
            <v>805027338_FVE62789</v>
          </cell>
          <cell r="G514">
            <v>45064</v>
          </cell>
          <cell r="H514">
            <v>45064</v>
          </cell>
          <cell r="I514">
            <v>37740</v>
          </cell>
          <cell r="J514">
            <v>37740</v>
          </cell>
          <cell r="L514" t="str">
            <v>Factura en proceso interno</v>
          </cell>
          <cell r="M514">
            <v>0</v>
          </cell>
          <cell r="R514" t="str">
            <v>Para auditoria de pertinencia</v>
          </cell>
          <cell r="S514">
            <v>45064</v>
          </cell>
          <cell r="T514">
            <v>45719</v>
          </cell>
          <cell r="W514">
            <v>-31</v>
          </cell>
          <cell r="X514" t="str">
            <v>Corriente</v>
          </cell>
          <cell r="Y514">
            <v>37740</v>
          </cell>
          <cell r="Z514">
            <v>37740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K514">
            <v>0</v>
          </cell>
          <cell r="AL514">
            <v>0</v>
          </cell>
          <cell r="AM514">
            <v>0</v>
          </cell>
          <cell r="AQ514" t="str">
            <v>Servicios ambulatorios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AZ514">
            <v>0</v>
          </cell>
          <cell r="BA514">
            <v>37740</v>
          </cell>
          <cell r="BB514">
            <v>0</v>
          </cell>
          <cell r="BC514">
            <v>0</v>
          </cell>
          <cell r="BD514">
            <v>0</v>
          </cell>
          <cell r="BH514">
            <v>0</v>
          </cell>
        </row>
        <row r="515">
          <cell r="E515" t="str">
            <v>FVE60746</v>
          </cell>
          <cell r="F515" t="str">
            <v>805027338_FVE60746</v>
          </cell>
          <cell r="G515">
            <v>45015</v>
          </cell>
          <cell r="H515">
            <v>45015</v>
          </cell>
          <cell r="I515">
            <v>80716</v>
          </cell>
          <cell r="J515">
            <v>80716</v>
          </cell>
          <cell r="L515" t="str">
            <v>Factura en proceso interno</v>
          </cell>
          <cell r="M515">
            <v>0</v>
          </cell>
          <cell r="R515" t="str">
            <v>Para auditoria de pertinencia</v>
          </cell>
          <cell r="S515">
            <v>45015</v>
          </cell>
          <cell r="T515">
            <v>45719</v>
          </cell>
          <cell r="W515">
            <v>-31</v>
          </cell>
          <cell r="X515" t="str">
            <v>Corriente</v>
          </cell>
          <cell r="Y515">
            <v>80716</v>
          </cell>
          <cell r="Z515">
            <v>80716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K515">
            <v>0</v>
          </cell>
          <cell r="AL515">
            <v>0</v>
          </cell>
          <cell r="AM515">
            <v>0</v>
          </cell>
          <cell r="AQ515" t="str">
            <v>Servicios ambulatorios</v>
          </cell>
          <cell r="AT515">
            <v>0</v>
          </cell>
          <cell r="AU515">
            <v>0</v>
          </cell>
          <cell r="AV515">
            <v>0</v>
          </cell>
          <cell r="AW515">
            <v>0</v>
          </cell>
          <cell r="AX515">
            <v>0</v>
          </cell>
          <cell r="AY515">
            <v>0</v>
          </cell>
          <cell r="AZ515">
            <v>0</v>
          </cell>
          <cell r="BA515">
            <v>80716</v>
          </cell>
          <cell r="BB515">
            <v>0</v>
          </cell>
          <cell r="BC515">
            <v>0</v>
          </cell>
          <cell r="BD515">
            <v>0</v>
          </cell>
          <cell r="BH515">
            <v>0</v>
          </cell>
        </row>
        <row r="516">
          <cell r="E516" t="str">
            <v>FVE58405</v>
          </cell>
          <cell r="F516" t="str">
            <v>805027338_FVE58405</v>
          </cell>
          <cell r="G516">
            <v>44968</v>
          </cell>
          <cell r="H516">
            <v>44968</v>
          </cell>
          <cell r="I516">
            <v>91528</v>
          </cell>
          <cell r="J516">
            <v>91528</v>
          </cell>
          <cell r="L516" t="str">
            <v>Factura en proceso interno</v>
          </cell>
          <cell r="M516">
            <v>0</v>
          </cell>
          <cell r="R516" t="str">
            <v>Para auditoria de pertinencia</v>
          </cell>
          <cell r="S516">
            <v>44968</v>
          </cell>
          <cell r="T516">
            <v>45719</v>
          </cell>
          <cell r="W516">
            <v>-31</v>
          </cell>
          <cell r="X516" t="str">
            <v>Corriente</v>
          </cell>
          <cell r="Y516">
            <v>91528</v>
          </cell>
          <cell r="Z516">
            <v>91528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K516">
            <v>0</v>
          </cell>
          <cell r="AL516">
            <v>0</v>
          </cell>
          <cell r="AM516">
            <v>0</v>
          </cell>
          <cell r="AQ516" t="str">
            <v>Servicios ambulatorios</v>
          </cell>
          <cell r="AT516">
            <v>0</v>
          </cell>
          <cell r="AU516">
            <v>0</v>
          </cell>
          <cell r="AV516">
            <v>0</v>
          </cell>
          <cell r="AW516">
            <v>0</v>
          </cell>
          <cell r="AX516">
            <v>0</v>
          </cell>
          <cell r="AY516">
            <v>0</v>
          </cell>
          <cell r="AZ516">
            <v>0</v>
          </cell>
          <cell r="BA516">
            <v>91528</v>
          </cell>
          <cell r="BB516">
            <v>0</v>
          </cell>
          <cell r="BC516">
            <v>0</v>
          </cell>
          <cell r="BD516">
            <v>0</v>
          </cell>
          <cell r="BH516">
            <v>0</v>
          </cell>
        </row>
        <row r="517">
          <cell r="E517" t="str">
            <v>FVE58215</v>
          </cell>
          <cell r="F517" t="str">
            <v>805027338_FVE58215</v>
          </cell>
          <cell r="G517">
            <v>44964</v>
          </cell>
          <cell r="H517">
            <v>44964</v>
          </cell>
          <cell r="I517">
            <v>103248</v>
          </cell>
          <cell r="J517">
            <v>103248</v>
          </cell>
          <cell r="L517" t="str">
            <v>Factura en proceso interno</v>
          </cell>
          <cell r="M517">
            <v>0</v>
          </cell>
          <cell r="R517" t="str">
            <v>Para auditoria de pertinencia</v>
          </cell>
          <cell r="S517">
            <v>44964</v>
          </cell>
          <cell r="T517">
            <v>45719</v>
          </cell>
          <cell r="W517">
            <v>-31</v>
          </cell>
          <cell r="X517" t="str">
            <v>Corriente</v>
          </cell>
          <cell r="Y517">
            <v>103248</v>
          </cell>
          <cell r="Z517">
            <v>103248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K517">
            <v>0</v>
          </cell>
          <cell r="AL517">
            <v>0</v>
          </cell>
          <cell r="AM517">
            <v>0</v>
          </cell>
          <cell r="AQ517" t="str">
            <v>Servicios ambulatorios</v>
          </cell>
          <cell r="AT517">
            <v>0</v>
          </cell>
          <cell r="AU517">
            <v>0</v>
          </cell>
          <cell r="AV517">
            <v>0</v>
          </cell>
          <cell r="AW517">
            <v>0</v>
          </cell>
          <cell r="AX517">
            <v>0</v>
          </cell>
          <cell r="AY517">
            <v>0</v>
          </cell>
          <cell r="AZ517">
            <v>0</v>
          </cell>
          <cell r="BA517">
            <v>103248</v>
          </cell>
          <cell r="BB517">
            <v>0</v>
          </cell>
          <cell r="BC517">
            <v>0</v>
          </cell>
          <cell r="BD517">
            <v>0</v>
          </cell>
          <cell r="BH517">
            <v>0</v>
          </cell>
        </row>
        <row r="518">
          <cell r="E518" t="str">
            <v>FVE60732</v>
          </cell>
          <cell r="F518" t="str">
            <v>805027338_FVE60732</v>
          </cell>
          <cell r="G518">
            <v>45015</v>
          </cell>
          <cell r="H518">
            <v>45015</v>
          </cell>
          <cell r="I518">
            <v>109310</v>
          </cell>
          <cell r="J518">
            <v>109310</v>
          </cell>
          <cell r="L518" t="str">
            <v>Factura en proceso interno</v>
          </cell>
          <cell r="M518">
            <v>0</v>
          </cell>
          <cell r="R518" t="str">
            <v>Para auditoria de pertinencia</v>
          </cell>
          <cell r="S518">
            <v>45015</v>
          </cell>
          <cell r="T518">
            <v>45719</v>
          </cell>
          <cell r="W518">
            <v>-31</v>
          </cell>
          <cell r="X518" t="str">
            <v>Corriente</v>
          </cell>
          <cell r="Y518">
            <v>109310</v>
          </cell>
          <cell r="Z518">
            <v>109310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K518">
            <v>0</v>
          </cell>
          <cell r="AL518">
            <v>0</v>
          </cell>
          <cell r="AM518">
            <v>0</v>
          </cell>
          <cell r="AQ518" t="str">
            <v>Servicios ambulatorios</v>
          </cell>
          <cell r="AT518">
            <v>0</v>
          </cell>
          <cell r="AU518">
            <v>0</v>
          </cell>
          <cell r="AV518">
            <v>0</v>
          </cell>
          <cell r="AW518">
            <v>0</v>
          </cell>
          <cell r="AX518">
            <v>0</v>
          </cell>
          <cell r="AY518">
            <v>0</v>
          </cell>
          <cell r="AZ518">
            <v>0</v>
          </cell>
          <cell r="BA518">
            <v>109310</v>
          </cell>
          <cell r="BB518">
            <v>0</v>
          </cell>
          <cell r="BC518">
            <v>0</v>
          </cell>
          <cell r="BD518">
            <v>0</v>
          </cell>
          <cell r="BH518">
            <v>0</v>
          </cell>
        </row>
        <row r="519">
          <cell r="E519" t="str">
            <v>FVE75738</v>
          </cell>
          <cell r="F519" t="str">
            <v>805027338_FVE75738</v>
          </cell>
          <cell r="G519">
            <v>45289</v>
          </cell>
          <cell r="H519">
            <v>45289</v>
          </cell>
          <cell r="I519">
            <v>138755</v>
          </cell>
          <cell r="J519">
            <v>138755</v>
          </cell>
          <cell r="L519" t="str">
            <v>Factura en proceso interno</v>
          </cell>
          <cell r="M519">
            <v>0</v>
          </cell>
          <cell r="R519" t="str">
            <v>Para auditoria de pertinencia</v>
          </cell>
          <cell r="S519">
            <v>45289</v>
          </cell>
          <cell r="T519">
            <v>45719</v>
          </cell>
          <cell r="W519">
            <v>-31</v>
          </cell>
          <cell r="X519" t="str">
            <v>Corriente</v>
          </cell>
          <cell r="Y519">
            <v>138755</v>
          </cell>
          <cell r="Z519">
            <v>138755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K519">
            <v>0</v>
          </cell>
          <cell r="AL519">
            <v>0</v>
          </cell>
          <cell r="AM519">
            <v>0</v>
          </cell>
          <cell r="AQ519" t="str">
            <v>Servicios ambulatorios</v>
          </cell>
          <cell r="AT519">
            <v>0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0</v>
          </cell>
          <cell r="AZ519">
            <v>0</v>
          </cell>
          <cell r="BA519">
            <v>138755</v>
          </cell>
          <cell r="BB519">
            <v>0</v>
          </cell>
          <cell r="BC519">
            <v>0</v>
          </cell>
          <cell r="BD519">
            <v>0</v>
          </cell>
          <cell r="BH519">
            <v>0</v>
          </cell>
        </row>
        <row r="520">
          <cell r="E520" t="str">
            <v>FVE60330</v>
          </cell>
          <cell r="F520" t="str">
            <v>805027338_FVE60330</v>
          </cell>
          <cell r="G520">
            <v>45011</v>
          </cell>
          <cell r="H520">
            <v>45011</v>
          </cell>
          <cell r="I520">
            <v>160713</v>
          </cell>
          <cell r="J520">
            <v>160713</v>
          </cell>
          <cell r="L520" t="str">
            <v>Factura en proceso interno</v>
          </cell>
          <cell r="M520">
            <v>0</v>
          </cell>
          <cell r="R520" t="str">
            <v>Para auditoria de pertinencia</v>
          </cell>
          <cell r="S520">
            <v>45011</v>
          </cell>
          <cell r="T520">
            <v>45719</v>
          </cell>
          <cell r="W520">
            <v>-31</v>
          </cell>
          <cell r="X520" t="str">
            <v>Corriente</v>
          </cell>
          <cell r="Y520">
            <v>160713</v>
          </cell>
          <cell r="Z520">
            <v>160713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K520">
            <v>0</v>
          </cell>
          <cell r="AL520">
            <v>0</v>
          </cell>
          <cell r="AM520">
            <v>0</v>
          </cell>
          <cell r="AQ520" t="str">
            <v>Servicios ambulatorios</v>
          </cell>
          <cell r="AT520">
            <v>0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AY520">
            <v>0</v>
          </cell>
          <cell r="AZ520">
            <v>0</v>
          </cell>
          <cell r="BA520">
            <v>160713</v>
          </cell>
          <cell r="BB520">
            <v>0</v>
          </cell>
          <cell r="BC520">
            <v>0</v>
          </cell>
          <cell r="BD520">
            <v>0</v>
          </cell>
          <cell r="BH520">
            <v>0</v>
          </cell>
        </row>
        <row r="521">
          <cell r="E521" t="str">
            <v>FVE58273</v>
          </cell>
          <cell r="F521" t="str">
            <v>805027338_FVE58273</v>
          </cell>
          <cell r="G521">
            <v>44964</v>
          </cell>
          <cell r="H521">
            <v>44964</v>
          </cell>
          <cell r="I521">
            <v>180711</v>
          </cell>
          <cell r="J521">
            <v>180711</v>
          </cell>
          <cell r="L521" t="str">
            <v>Factura en proceso interno</v>
          </cell>
          <cell r="M521">
            <v>0</v>
          </cell>
          <cell r="R521" t="str">
            <v>Para auditoria de pertinencia</v>
          </cell>
          <cell r="S521">
            <v>44964</v>
          </cell>
          <cell r="T521">
            <v>45719</v>
          </cell>
          <cell r="W521">
            <v>-31</v>
          </cell>
          <cell r="X521" t="str">
            <v>Corriente</v>
          </cell>
          <cell r="Y521">
            <v>180711</v>
          </cell>
          <cell r="Z521">
            <v>180711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K521">
            <v>0</v>
          </cell>
          <cell r="AL521">
            <v>0</v>
          </cell>
          <cell r="AM521">
            <v>0</v>
          </cell>
          <cell r="AQ521" t="str">
            <v>Servicios ambulatorios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AZ521">
            <v>0</v>
          </cell>
          <cell r="BA521">
            <v>180711</v>
          </cell>
          <cell r="BB521">
            <v>0</v>
          </cell>
          <cell r="BC521">
            <v>0</v>
          </cell>
          <cell r="BD521">
            <v>0</v>
          </cell>
          <cell r="BH521">
            <v>0</v>
          </cell>
        </row>
        <row r="522">
          <cell r="E522" t="str">
            <v>FVE75266</v>
          </cell>
          <cell r="F522" t="str">
            <v>805027338_FVE75266</v>
          </cell>
          <cell r="G522">
            <v>45279</v>
          </cell>
          <cell r="H522">
            <v>45279</v>
          </cell>
          <cell r="I522">
            <v>195722</v>
          </cell>
          <cell r="J522">
            <v>195722</v>
          </cell>
          <cell r="L522" t="str">
            <v>Factura en proceso interno</v>
          </cell>
          <cell r="M522">
            <v>0</v>
          </cell>
          <cell r="R522" t="str">
            <v>Para auditoria de pertinencia</v>
          </cell>
          <cell r="S522">
            <v>45279</v>
          </cell>
          <cell r="T522">
            <v>45719</v>
          </cell>
          <cell r="W522">
            <v>-31</v>
          </cell>
          <cell r="X522" t="str">
            <v>Corriente</v>
          </cell>
          <cell r="Y522">
            <v>195722</v>
          </cell>
          <cell r="Z522">
            <v>195722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K522">
            <v>0</v>
          </cell>
          <cell r="AL522">
            <v>0</v>
          </cell>
          <cell r="AM522">
            <v>0</v>
          </cell>
          <cell r="AQ522" t="str">
            <v>Servicios ambulatorios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0</v>
          </cell>
          <cell r="AZ522">
            <v>0</v>
          </cell>
          <cell r="BA522">
            <v>195722</v>
          </cell>
          <cell r="BB522">
            <v>0</v>
          </cell>
          <cell r="BC522">
            <v>0</v>
          </cell>
          <cell r="BD522">
            <v>0</v>
          </cell>
          <cell r="BH522">
            <v>0</v>
          </cell>
        </row>
        <row r="523">
          <cell r="E523" t="str">
            <v>FVE60857</v>
          </cell>
          <cell r="F523" t="str">
            <v>805027338_FVE60857</v>
          </cell>
          <cell r="G523">
            <v>45016</v>
          </cell>
          <cell r="H523">
            <v>45016</v>
          </cell>
          <cell r="I523">
            <v>208316</v>
          </cell>
          <cell r="J523">
            <v>208316</v>
          </cell>
          <cell r="L523" t="str">
            <v>Factura en proceso interno</v>
          </cell>
          <cell r="M523">
            <v>0</v>
          </cell>
          <cell r="R523" t="str">
            <v>Para auditoria de pertinencia</v>
          </cell>
          <cell r="S523">
            <v>45016</v>
          </cell>
          <cell r="T523">
            <v>45719</v>
          </cell>
          <cell r="W523">
            <v>-31</v>
          </cell>
          <cell r="X523" t="str">
            <v>Corriente</v>
          </cell>
          <cell r="Y523">
            <v>208316</v>
          </cell>
          <cell r="Z523">
            <v>208316</v>
          </cell>
          <cell r="AA523">
            <v>0</v>
          </cell>
          <cell r="AB523">
            <v>0</v>
          </cell>
          <cell r="AC523">
            <v>0</v>
          </cell>
          <cell r="AD523">
            <v>0</v>
          </cell>
          <cell r="AE523">
            <v>0</v>
          </cell>
          <cell r="AF523">
            <v>0</v>
          </cell>
          <cell r="AK523">
            <v>0</v>
          </cell>
          <cell r="AL523">
            <v>0</v>
          </cell>
          <cell r="AM523">
            <v>0</v>
          </cell>
          <cell r="AQ523" t="str">
            <v>Servicios ambulatorios</v>
          </cell>
          <cell r="AT523">
            <v>0</v>
          </cell>
          <cell r="AU523">
            <v>0</v>
          </cell>
          <cell r="AV523">
            <v>0</v>
          </cell>
          <cell r="AW523">
            <v>0</v>
          </cell>
          <cell r="AX523">
            <v>0</v>
          </cell>
          <cell r="AY523">
            <v>0</v>
          </cell>
          <cell r="AZ523">
            <v>0</v>
          </cell>
          <cell r="BA523">
            <v>208316</v>
          </cell>
          <cell r="BB523">
            <v>0</v>
          </cell>
          <cell r="BC523">
            <v>0</v>
          </cell>
          <cell r="BD523">
            <v>0</v>
          </cell>
          <cell r="BH523">
            <v>0</v>
          </cell>
        </row>
        <row r="524">
          <cell r="E524" t="str">
            <v>FVE60734</v>
          </cell>
          <cell r="F524" t="str">
            <v>805027338_FVE60734</v>
          </cell>
          <cell r="G524">
            <v>45015</v>
          </cell>
          <cell r="H524">
            <v>45015</v>
          </cell>
          <cell r="I524">
            <v>344200</v>
          </cell>
          <cell r="J524">
            <v>344200</v>
          </cell>
          <cell r="L524" t="str">
            <v>Factura en proceso interno</v>
          </cell>
          <cell r="M524">
            <v>0</v>
          </cell>
          <cell r="R524" t="str">
            <v>Para auditoria de pertinencia</v>
          </cell>
          <cell r="S524">
            <v>45015</v>
          </cell>
          <cell r="T524">
            <v>45719</v>
          </cell>
          <cell r="W524">
            <v>-31</v>
          </cell>
          <cell r="X524" t="str">
            <v>Corriente</v>
          </cell>
          <cell r="Y524">
            <v>344200</v>
          </cell>
          <cell r="Z524">
            <v>344200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K524">
            <v>0</v>
          </cell>
          <cell r="AL524">
            <v>0</v>
          </cell>
          <cell r="AM524">
            <v>0</v>
          </cell>
          <cell r="AQ524" t="str">
            <v>Servicios ambulatorios</v>
          </cell>
          <cell r="AT524">
            <v>0</v>
          </cell>
          <cell r="AU524">
            <v>0</v>
          </cell>
          <cell r="AV524">
            <v>0</v>
          </cell>
          <cell r="AW524">
            <v>0</v>
          </cell>
          <cell r="AX524">
            <v>0</v>
          </cell>
          <cell r="AY524">
            <v>0</v>
          </cell>
          <cell r="AZ524">
            <v>0</v>
          </cell>
          <cell r="BA524">
            <v>344200</v>
          </cell>
          <cell r="BB524">
            <v>0</v>
          </cell>
          <cell r="BC524">
            <v>0</v>
          </cell>
          <cell r="BD524">
            <v>0</v>
          </cell>
          <cell r="BH524">
            <v>0</v>
          </cell>
        </row>
        <row r="525">
          <cell r="E525" t="str">
            <v>FEV8074</v>
          </cell>
          <cell r="F525" t="str">
            <v>805027338_FEV8074</v>
          </cell>
          <cell r="G525">
            <v>45610</v>
          </cell>
          <cell r="H525">
            <v>45610</v>
          </cell>
          <cell r="I525">
            <v>15846</v>
          </cell>
          <cell r="J525">
            <v>15846</v>
          </cell>
          <cell r="L525" t="str">
            <v>Factura en proceso interno</v>
          </cell>
          <cell r="M525">
            <v>0</v>
          </cell>
          <cell r="R525" t="str">
            <v>Para auditoria de pertinencia</v>
          </cell>
          <cell r="S525">
            <v>45610</v>
          </cell>
          <cell r="T525">
            <v>45719</v>
          </cell>
          <cell r="W525">
            <v>-31</v>
          </cell>
          <cell r="X525" t="str">
            <v>Corriente</v>
          </cell>
          <cell r="Y525">
            <v>15846</v>
          </cell>
          <cell r="Z525">
            <v>15846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K525">
            <v>0</v>
          </cell>
          <cell r="AL525">
            <v>0</v>
          </cell>
          <cell r="AM525">
            <v>0</v>
          </cell>
          <cell r="AQ525" t="str">
            <v>Servicios ambulatorios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AZ525">
            <v>0</v>
          </cell>
          <cell r="BA525">
            <v>15846</v>
          </cell>
          <cell r="BB525">
            <v>0</v>
          </cell>
          <cell r="BC525">
            <v>0</v>
          </cell>
          <cell r="BD525">
            <v>0</v>
          </cell>
          <cell r="BH525">
            <v>0</v>
          </cell>
        </row>
        <row r="526">
          <cell r="E526" t="str">
            <v>FEV8244</v>
          </cell>
          <cell r="F526" t="str">
            <v>805027338_FEV8244</v>
          </cell>
          <cell r="G526">
            <v>45614</v>
          </cell>
          <cell r="H526">
            <v>45614</v>
          </cell>
          <cell r="I526">
            <v>15846</v>
          </cell>
          <cell r="J526">
            <v>15846</v>
          </cell>
          <cell r="L526" t="str">
            <v>Factura en proceso interno</v>
          </cell>
          <cell r="M526">
            <v>0</v>
          </cell>
          <cell r="R526" t="str">
            <v>Para auditoria de pertinencia</v>
          </cell>
          <cell r="S526">
            <v>45614</v>
          </cell>
          <cell r="T526">
            <v>45719</v>
          </cell>
          <cell r="W526">
            <v>-31</v>
          </cell>
          <cell r="X526" t="str">
            <v>Corriente</v>
          </cell>
          <cell r="Y526">
            <v>15846</v>
          </cell>
          <cell r="Z526">
            <v>15846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0</v>
          </cell>
          <cell r="AK526">
            <v>0</v>
          </cell>
          <cell r="AL526">
            <v>0</v>
          </cell>
          <cell r="AM526">
            <v>0</v>
          </cell>
          <cell r="AQ526" t="str">
            <v>Servicios ambulatorios</v>
          </cell>
          <cell r="AT526">
            <v>0</v>
          </cell>
          <cell r="AU526">
            <v>0</v>
          </cell>
          <cell r="AV526">
            <v>0</v>
          </cell>
          <cell r="AW526">
            <v>0</v>
          </cell>
          <cell r="AX526">
            <v>0</v>
          </cell>
          <cell r="AY526">
            <v>0</v>
          </cell>
          <cell r="AZ526">
            <v>0</v>
          </cell>
          <cell r="BA526">
            <v>15846</v>
          </cell>
          <cell r="BB526">
            <v>0</v>
          </cell>
          <cell r="BC526">
            <v>0</v>
          </cell>
          <cell r="BD526">
            <v>0</v>
          </cell>
          <cell r="BH526">
            <v>0</v>
          </cell>
        </row>
        <row r="527">
          <cell r="E527" t="str">
            <v>FEV8378</v>
          </cell>
          <cell r="F527" t="str">
            <v>805027338_FEV8378</v>
          </cell>
          <cell r="G527">
            <v>45616</v>
          </cell>
          <cell r="H527">
            <v>45616</v>
          </cell>
          <cell r="I527">
            <v>85345</v>
          </cell>
          <cell r="J527">
            <v>85345</v>
          </cell>
          <cell r="L527" t="str">
            <v>Factura en proceso interno</v>
          </cell>
          <cell r="M527">
            <v>0</v>
          </cell>
          <cell r="R527" t="str">
            <v>Para auditoria de pertinencia</v>
          </cell>
          <cell r="S527">
            <v>45616</v>
          </cell>
          <cell r="T527">
            <v>45719</v>
          </cell>
          <cell r="W527">
            <v>-31</v>
          </cell>
          <cell r="X527" t="str">
            <v>Corriente</v>
          </cell>
          <cell r="Y527">
            <v>85345</v>
          </cell>
          <cell r="Z527">
            <v>85345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  <cell r="AF527">
            <v>0</v>
          </cell>
          <cell r="AK527">
            <v>0</v>
          </cell>
          <cell r="AL527">
            <v>0</v>
          </cell>
          <cell r="AM527">
            <v>0</v>
          </cell>
          <cell r="AQ527" t="str">
            <v>Urgencias</v>
          </cell>
          <cell r="AT527">
            <v>0</v>
          </cell>
          <cell r="AU527">
            <v>0</v>
          </cell>
          <cell r="AV527">
            <v>0</v>
          </cell>
          <cell r="AW527">
            <v>0</v>
          </cell>
          <cell r="AX527">
            <v>0</v>
          </cell>
          <cell r="AY527">
            <v>0</v>
          </cell>
          <cell r="AZ527">
            <v>0</v>
          </cell>
          <cell r="BA527">
            <v>85345</v>
          </cell>
          <cell r="BB527">
            <v>0</v>
          </cell>
          <cell r="BC527">
            <v>0</v>
          </cell>
          <cell r="BD527">
            <v>0</v>
          </cell>
          <cell r="BH527">
            <v>0</v>
          </cell>
        </row>
        <row r="528">
          <cell r="E528" t="str">
            <v>FEV8727</v>
          </cell>
          <cell r="F528" t="str">
            <v>805027338_FEV8727</v>
          </cell>
          <cell r="G528">
            <v>45624</v>
          </cell>
          <cell r="H528">
            <v>45624</v>
          </cell>
          <cell r="I528">
            <v>15846</v>
          </cell>
          <cell r="J528">
            <v>15846</v>
          </cell>
          <cell r="L528" t="str">
            <v>Factura en proceso interno</v>
          </cell>
          <cell r="M528">
            <v>0</v>
          </cell>
          <cell r="R528" t="str">
            <v>Para auditoria de pertinencia</v>
          </cell>
          <cell r="S528">
            <v>45624</v>
          </cell>
          <cell r="T528">
            <v>45719</v>
          </cell>
          <cell r="W528">
            <v>-31</v>
          </cell>
          <cell r="X528" t="str">
            <v>Corriente</v>
          </cell>
          <cell r="Y528">
            <v>15846</v>
          </cell>
          <cell r="Z528">
            <v>15846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  <cell r="AF528">
            <v>0</v>
          </cell>
          <cell r="AK528">
            <v>0</v>
          </cell>
          <cell r="AL528">
            <v>0</v>
          </cell>
          <cell r="AM528">
            <v>0</v>
          </cell>
          <cell r="AQ528" t="str">
            <v>Servicios ambulatorios</v>
          </cell>
          <cell r="AT528">
            <v>0</v>
          </cell>
          <cell r="AU528">
            <v>0</v>
          </cell>
          <cell r="AV528">
            <v>0</v>
          </cell>
          <cell r="AW528">
            <v>0</v>
          </cell>
          <cell r="AX528">
            <v>0</v>
          </cell>
          <cell r="AY528">
            <v>0</v>
          </cell>
          <cell r="AZ528">
            <v>0</v>
          </cell>
          <cell r="BA528">
            <v>15846</v>
          </cell>
          <cell r="BB528">
            <v>0</v>
          </cell>
          <cell r="BC528">
            <v>0</v>
          </cell>
          <cell r="BD528">
            <v>0</v>
          </cell>
          <cell r="BH528">
            <v>0</v>
          </cell>
        </row>
        <row r="529">
          <cell r="E529" t="str">
            <v>FEV8728</v>
          </cell>
          <cell r="F529" t="str">
            <v>805027338_FEV8728</v>
          </cell>
          <cell r="G529">
            <v>45624</v>
          </cell>
          <cell r="H529">
            <v>45624</v>
          </cell>
          <cell r="I529">
            <v>15846</v>
          </cell>
          <cell r="J529">
            <v>15846</v>
          </cell>
          <cell r="L529" t="str">
            <v>Factura en proceso interno</v>
          </cell>
          <cell r="M529">
            <v>0</v>
          </cell>
          <cell r="R529" t="str">
            <v>Para auditoria de pertinencia</v>
          </cell>
          <cell r="S529">
            <v>45624</v>
          </cell>
          <cell r="T529">
            <v>45719</v>
          </cell>
          <cell r="W529">
            <v>-31</v>
          </cell>
          <cell r="X529" t="str">
            <v>Corriente</v>
          </cell>
          <cell r="Y529">
            <v>15846</v>
          </cell>
          <cell r="Z529">
            <v>15846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0</v>
          </cell>
          <cell r="AK529">
            <v>0</v>
          </cell>
          <cell r="AL529">
            <v>0</v>
          </cell>
          <cell r="AM529">
            <v>0</v>
          </cell>
          <cell r="AQ529" t="str">
            <v>Servicios ambulatorios</v>
          </cell>
          <cell r="AT529">
            <v>0</v>
          </cell>
          <cell r="AU529">
            <v>0</v>
          </cell>
          <cell r="AV529">
            <v>0</v>
          </cell>
          <cell r="AW529">
            <v>0</v>
          </cell>
          <cell r="AX529">
            <v>0</v>
          </cell>
          <cell r="AY529">
            <v>0</v>
          </cell>
          <cell r="AZ529">
            <v>0</v>
          </cell>
          <cell r="BA529">
            <v>15846</v>
          </cell>
          <cell r="BB529">
            <v>0</v>
          </cell>
          <cell r="BC529">
            <v>0</v>
          </cell>
          <cell r="BD529">
            <v>0</v>
          </cell>
          <cell r="BH529">
            <v>0</v>
          </cell>
        </row>
        <row r="530">
          <cell r="E530" t="str">
            <v>FEV8729</v>
          </cell>
          <cell r="F530" t="str">
            <v>805027338_FEV8729</v>
          </cell>
          <cell r="G530">
            <v>45624</v>
          </cell>
          <cell r="H530">
            <v>45624</v>
          </cell>
          <cell r="I530">
            <v>15846</v>
          </cell>
          <cell r="J530">
            <v>15846</v>
          </cell>
          <cell r="L530" t="str">
            <v>Factura en proceso interno</v>
          </cell>
          <cell r="M530">
            <v>0</v>
          </cell>
          <cell r="R530" t="str">
            <v>Para auditoria de pertinencia</v>
          </cell>
          <cell r="S530">
            <v>45624</v>
          </cell>
          <cell r="T530">
            <v>45719</v>
          </cell>
          <cell r="W530">
            <v>-31</v>
          </cell>
          <cell r="X530" t="str">
            <v>Corriente</v>
          </cell>
          <cell r="Y530">
            <v>15846</v>
          </cell>
          <cell r="Z530">
            <v>15846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K530">
            <v>0</v>
          </cell>
          <cell r="AL530">
            <v>0</v>
          </cell>
          <cell r="AM530">
            <v>0</v>
          </cell>
          <cell r="AQ530" t="str">
            <v>Servicios ambulatorios</v>
          </cell>
          <cell r="AT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0</v>
          </cell>
          <cell r="AZ530">
            <v>0</v>
          </cell>
          <cell r="BA530">
            <v>15846</v>
          </cell>
          <cell r="BB530">
            <v>0</v>
          </cell>
          <cell r="BC530">
            <v>0</v>
          </cell>
          <cell r="BD530">
            <v>0</v>
          </cell>
          <cell r="BH530">
            <v>0</v>
          </cell>
        </row>
        <row r="531">
          <cell r="E531" t="str">
            <v>FEV8750</v>
          </cell>
          <cell r="F531" t="str">
            <v>805027338_FEV8750</v>
          </cell>
          <cell r="G531">
            <v>45625</v>
          </cell>
          <cell r="H531">
            <v>45625</v>
          </cell>
          <cell r="I531">
            <v>180731</v>
          </cell>
          <cell r="J531">
            <v>180731</v>
          </cell>
          <cell r="L531" t="str">
            <v>Factura en proceso interno</v>
          </cell>
          <cell r="M531">
            <v>0</v>
          </cell>
          <cell r="R531" t="str">
            <v>Para auditoria de pertinencia</v>
          </cell>
          <cell r="S531">
            <v>45625</v>
          </cell>
          <cell r="T531">
            <v>45719</v>
          </cell>
          <cell r="W531">
            <v>-31</v>
          </cell>
          <cell r="X531" t="str">
            <v>Corriente</v>
          </cell>
          <cell r="Y531">
            <v>180731</v>
          </cell>
          <cell r="Z531">
            <v>180731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0</v>
          </cell>
          <cell r="AK531">
            <v>0</v>
          </cell>
          <cell r="AL531">
            <v>0</v>
          </cell>
          <cell r="AM531">
            <v>0</v>
          </cell>
          <cell r="AQ531" t="str">
            <v>Urgencias</v>
          </cell>
          <cell r="AT531">
            <v>0</v>
          </cell>
          <cell r="AU531">
            <v>0</v>
          </cell>
          <cell r="AV531">
            <v>0</v>
          </cell>
          <cell r="AW531">
            <v>0</v>
          </cell>
          <cell r="AX531">
            <v>0</v>
          </cell>
          <cell r="AY531">
            <v>0</v>
          </cell>
          <cell r="AZ531">
            <v>0</v>
          </cell>
          <cell r="BA531">
            <v>180731</v>
          </cell>
          <cell r="BB531">
            <v>0</v>
          </cell>
          <cell r="BC531">
            <v>0</v>
          </cell>
          <cell r="BD531">
            <v>0</v>
          </cell>
          <cell r="BH531">
            <v>0</v>
          </cell>
        </row>
        <row r="532">
          <cell r="E532" t="str">
            <v>FEV6235</v>
          </cell>
          <cell r="F532" t="str">
            <v>805027338_FEV6235</v>
          </cell>
          <cell r="G532">
            <v>45565</v>
          </cell>
          <cell r="H532">
            <v>45565</v>
          </cell>
          <cell r="I532">
            <v>3889</v>
          </cell>
          <cell r="J532">
            <v>3889</v>
          </cell>
          <cell r="L532" t="str">
            <v>Factura no radicada</v>
          </cell>
          <cell r="M532">
            <v>0</v>
          </cell>
          <cell r="R532" t="str">
            <v>Para cargar RIPS o soportes</v>
          </cell>
          <cell r="S532">
            <v>45565</v>
          </cell>
          <cell r="W532" t="str">
            <v>No radicada</v>
          </cell>
          <cell r="X532" t="str">
            <v>No radicada</v>
          </cell>
          <cell r="Y532">
            <v>3889</v>
          </cell>
          <cell r="Z532">
            <v>3889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0</v>
          </cell>
          <cell r="AK532">
            <v>0</v>
          </cell>
          <cell r="AL532">
            <v>0</v>
          </cell>
          <cell r="AM532">
            <v>0</v>
          </cell>
          <cell r="AT532">
            <v>0</v>
          </cell>
          <cell r="AU532">
            <v>0</v>
          </cell>
          <cell r="AV532">
            <v>3889</v>
          </cell>
          <cell r="AW532">
            <v>0</v>
          </cell>
          <cell r="AX532">
            <v>0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0</v>
          </cell>
          <cell r="BD532">
            <v>0</v>
          </cell>
          <cell r="BH532">
            <v>0</v>
          </cell>
        </row>
        <row r="533">
          <cell r="E533" t="str">
            <v>FVE57536</v>
          </cell>
          <cell r="F533" t="str">
            <v>805027338_FVE57536</v>
          </cell>
          <cell r="G533">
            <v>44952</v>
          </cell>
          <cell r="H533">
            <v>44952</v>
          </cell>
          <cell r="I533">
            <v>9435</v>
          </cell>
          <cell r="J533">
            <v>9435</v>
          </cell>
          <cell r="L533" t="str">
            <v>Factura no radicada</v>
          </cell>
          <cell r="M533">
            <v>0</v>
          </cell>
          <cell r="R533" t="str">
            <v>Para cargar RIPS o soportes</v>
          </cell>
          <cell r="S533">
            <v>44952</v>
          </cell>
          <cell r="W533" t="str">
            <v>No radicada</v>
          </cell>
          <cell r="X533" t="str">
            <v>No radicada</v>
          </cell>
          <cell r="Y533">
            <v>9435</v>
          </cell>
          <cell r="Z533">
            <v>9435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0</v>
          </cell>
          <cell r="AK533">
            <v>0</v>
          </cell>
          <cell r="AL533">
            <v>0</v>
          </cell>
          <cell r="AM533">
            <v>0</v>
          </cell>
          <cell r="AQ533" t="str">
            <v>Servicios ambulatorios</v>
          </cell>
          <cell r="AT533">
            <v>0</v>
          </cell>
          <cell r="AU533">
            <v>0</v>
          </cell>
          <cell r="AV533">
            <v>9435</v>
          </cell>
          <cell r="AW533">
            <v>0</v>
          </cell>
          <cell r="AX533">
            <v>0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0</v>
          </cell>
          <cell r="BD533">
            <v>0</v>
          </cell>
          <cell r="BH533">
            <v>0</v>
          </cell>
        </row>
        <row r="534">
          <cell r="E534" t="str">
            <v>FVE59142</v>
          </cell>
          <cell r="F534" t="str">
            <v>805027338_FVE59142</v>
          </cell>
          <cell r="G534">
            <v>44981</v>
          </cell>
          <cell r="H534">
            <v>44981</v>
          </cell>
          <cell r="I534">
            <v>9435</v>
          </cell>
          <cell r="J534">
            <v>9435</v>
          </cell>
          <cell r="L534" t="str">
            <v>Factura no radicada</v>
          </cell>
          <cell r="M534">
            <v>0</v>
          </cell>
          <cell r="R534" t="str">
            <v>Para cargar RIPS o soportes</v>
          </cell>
          <cell r="S534">
            <v>44981</v>
          </cell>
          <cell r="W534" t="str">
            <v>No radicada</v>
          </cell>
          <cell r="X534" t="str">
            <v>No radicada</v>
          </cell>
          <cell r="Y534">
            <v>9435</v>
          </cell>
          <cell r="Z534">
            <v>9435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0</v>
          </cell>
          <cell r="AK534">
            <v>0</v>
          </cell>
          <cell r="AL534">
            <v>0</v>
          </cell>
          <cell r="AM534">
            <v>0</v>
          </cell>
          <cell r="AT534">
            <v>0</v>
          </cell>
          <cell r="AU534">
            <v>0</v>
          </cell>
          <cell r="AV534">
            <v>9435</v>
          </cell>
          <cell r="AW534">
            <v>0</v>
          </cell>
          <cell r="AX534">
            <v>0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0</v>
          </cell>
          <cell r="BD534">
            <v>0</v>
          </cell>
          <cell r="BH534">
            <v>0</v>
          </cell>
        </row>
        <row r="535">
          <cell r="E535" t="str">
            <v>FVE59457</v>
          </cell>
          <cell r="F535" t="str">
            <v>805027338_FVE59457</v>
          </cell>
          <cell r="G535">
            <v>44996</v>
          </cell>
          <cell r="H535">
            <v>44996</v>
          </cell>
          <cell r="I535">
            <v>9435</v>
          </cell>
          <cell r="J535">
            <v>9435</v>
          </cell>
          <cell r="L535" t="str">
            <v>Factura no radicada</v>
          </cell>
          <cell r="M535">
            <v>0</v>
          </cell>
          <cell r="R535" t="str">
            <v>Para cargar RIPS o soportes</v>
          </cell>
          <cell r="S535">
            <v>44996</v>
          </cell>
          <cell r="W535" t="str">
            <v>No radicada</v>
          </cell>
          <cell r="X535" t="str">
            <v>No radicada</v>
          </cell>
          <cell r="Y535">
            <v>9435</v>
          </cell>
          <cell r="Z535">
            <v>9435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F535">
            <v>0</v>
          </cell>
          <cell r="AK535">
            <v>0</v>
          </cell>
          <cell r="AL535">
            <v>0</v>
          </cell>
          <cell r="AM535">
            <v>0</v>
          </cell>
          <cell r="AT535">
            <v>0</v>
          </cell>
          <cell r="AU535">
            <v>0</v>
          </cell>
          <cell r="AV535">
            <v>9435</v>
          </cell>
          <cell r="AW535">
            <v>0</v>
          </cell>
          <cell r="AX535">
            <v>0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0</v>
          </cell>
          <cell r="BD535">
            <v>0</v>
          </cell>
          <cell r="BH535">
            <v>0</v>
          </cell>
        </row>
        <row r="536">
          <cell r="E536" t="str">
            <v>FVE59586</v>
          </cell>
          <cell r="F536" t="str">
            <v>805027338_FVE59586</v>
          </cell>
          <cell r="G536">
            <v>45000</v>
          </cell>
          <cell r="H536">
            <v>45000</v>
          </cell>
          <cell r="I536">
            <v>9435</v>
          </cell>
          <cell r="J536">
            <v>9435</v>
          </cell>
          <cell r="L536" t="str">
            <v>Factura no radicada</v>
          </cell>
          <cell r="M536">
            <v>0</v>
          </cell>
          <cell r="R536" t="str">
            <v>Para cargar RIPS o soportes</v>
          </cell>
          <cell r="S536">
            <v>45000</v>
          </cell>
          <cell r="W536" t="str">
            <v>No radicada</v>
          </cell>
          <cell r="X536" t="str">
            <v>No radicada</v>
          </cell>
          <cell r="Y536">
            <v>9435</v>
          </cell>
          <cell r="Z536">
            <v>9435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K536">
            <v>0</v>
          </cell>
          <cell r="AL536">
            <v>0</v>
          </cell>
          <cell r="AM536">
            <v>0</v>
          </cell>
          <cell r="AT536">
            <v>0</v>
          </cell>
          <cell r="AU536">
            <v>0</v>
          </cell>
          <cell r="AV536">
            <v>9435</v>
          </cell>
          <cell r="AW536">
            <v>0</v>
          </cell>
          <cell r="AX536">
            <v>0</v>
          </cell>
          <cell r="AY536">
            <v>0</v>
          </cell>
          <cell r="AZ536">
            <v>0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H536">
            <v>0</v>
          </cell>
        </row>
        <row r="537">
          <cell r="E537" t="str">
            <v>FVE59789</v>
          </cell>
          <cell r="F537" t="str">
            <v>805027338_FVE59789</v>
          </cell>
          <cell r="G537">
            <v>45006</v>
          </cell>
          <cell r="H537">
            <v>45006</v>
          </cell>
          <cell r="I537">
            <v>9435</v>
          </cell>
          <cell r="J537">
            <v>9435</v>
          </cell>
          <cell r="L537" t="str">
            <v>Factura no radicada</v>
          </cell>
          <cell r="M537">
            <v>0</v>
          </cell>
          <cell r="R537" t="str">
            <v>Para cargar RIPS o soportes</v>
          </cell>
          <cell r="S537">
            <v>45006</v>
          </cell>
          <cell r="W537" t="str">
            <v>No radicada</v>
          </cell>
          <cell r="X537" t="str">
            <v>No radicada</v>
          </cell>
          <cell r="Y537">
            <v>9435</v>
          </cell>
          <cell r="Z537">
            <v>9435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K537">
            <v>0</v>
          </cell>
          <cell r="AL537">
            <v>0</v>
          </cell>
          <cell r="AM537">
            <v>0</v>
          </cell>
          <cell r="AQ537" t="str">
            <v>Servicios ambulatorios</v>
          </cell>
          <cell r="AT537">
            <v>0</v>
          </cell>
          <cell r="AU537">
            <v>0</v>
          </cell>
          <cell r="AV537">
            <v>9435</v>
          </cell>
          <cell r="AW537">
            <v>0</v>
          </cell>
          <cell r="AX537">
            <v>0</v>
          </cell>
          <cell r="AY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H537">
            <v>0</v>
          </cell>
        </row>
        <row r="538">
          <cell r="E538" t="str">
            <v>FVE59792</v>
          </cell>
          <cell r="F538" t="str">
            <v>805027338_FVE59792</v>
          </cell>
          <cell r="G538">
            <v>45006</v>
          </cell>
          <cell r="H538">
            <v>45006</v>
          </cell>
          <cell r="I538">
            <v>9435</v>
          </cell>
          <cell r="J538">
            <v>9435</v>
          </cell>
          <cell r="L538" t="str">
            <v>Factura no radicada</v>
          </cell>
          <cell r="M538">
            <v>0</v>
          </cell>
          <cell r="R538" t="str">
            <v>Para cargar RIPS o soportes</v>
          </cell>
          <cell r="S538">
            <v>45006</v>
          </cell>
          <cell r="W538" t="str">
            <v>No radicada</v>
          </cell>
          <cell r="X538" t="str">
            <v>No radicada</v>
          </cell>
          <cell r="Y538">
            <v>9435</v>
          </cell>
          <cell r="Z538">
            <v>9435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0</v>
          </cell>
          <cell r="AF538">
            <v>0</v>
          </cell>
          <cell r="AK538">
            <v>0</v>
          </cell>
          <cell r="AL538">
            <v>0</v>
          </cell>
          <cell r="AM538">
            <v>0</v>
          </cell>
          <cell r="AT538">
            <v>0</v>
          </cell>
          <cell r="AU538">
            <v>0</v>
          </cell>
          <cell r="AV538">
            <v>9435</v>
          </cell>
          <cell r="AW538">
            <v>0</v>
          </cell>
          <cell r="AX538">
            <v>0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H538">
            <v>0</v>
          </cell>
        </row>
        <row r="539">
          <cell r="E539" t="str">
            <v>FVE63573</v>
          </cell>
          <cell r="F539" t="str">
            <v>805027338_FVE63573</v>
          </cell>
          <cell r="G539">
            <v>45073</v>
          </cell>
          <cell r="H539">
            <v>45073</v>
          </cell>
          <cell r="I539">
            <v>9435</v>
          </cell>
          <cell r="J539">
            <v>9435</v>
          </cell>
          <cell r="L539" t="str">
            <v>Factura no radicada</v>
          </cell>
          <cell r="M539">
            <v>0</v>
          </cell>
          <cell r="R539" t="str">
            <v>Para cargar RIPS o soportes</v>
          </cell>
          <cell r="S539">
            <v>45073</v>
          </cell>
          <cell r="W539" t="str">
            <v>No radicada</v>
          </cell>
          <cell r="X539" t="str">
            <v>No radicada</v>
          </cell>
          <cell r="Y539">
            <v>9435</v>
          </cell>
          <cell r="Z539">
            <v>9435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K539">
            <v>0</v>
          </cell>
          <cell r="AL539">
            <v>0</v>
          </cell>
          <cell r="AM539">
            <v>0</v>
          </cell>
          <cell r="AT539">
            <v>0</v>
          </cell>
          <cell r="AU539">
            <v>0</v>
          </cell>
          <cell r="AV539">
            <v>9435</v>
          </cell>
          <cell r="AW539">
            <v>0</v>
          </cell>
          <cell r="AX539">
            <v>0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H539">
            <v>0</v>
          </cell>
        </row>
        <row r="540">
          <cell r="E540" t="str">
            <v>FVE75492</v>
          </cell>
          <cell r="F540" t="str">
            <v>805027338_FVE75492</v>
          </cell>
          <cell r="G540">
            <v>45283</v>
          </cell>
          <cell r="H540">
            <v>45283</v>
          </cell>
          <cell r="I540">
            <v>9435</v>
          </cell>
          <cell r="J540">
            <v>9435</v>
          </cell>
          <cell r="L540" t="str">
            <v>Factura no radicada</v>
          </cell>
          <cell r="M540">
            <v>0</v>
          </cell>
          <cell r="R540" t="str">
            <v>Para cargar RIPS o soportes</v>
          </cell>
          <cell r="S540">
            <v>45283</v>
          </cell>
          <cell r="W540" t="str">
            <v>No radicada</v>
          </cell>
          <cell r="X540" t="str">
            <v>No radicada</v>
          </cell>
          <cell r="Y540">
            <v>9435</v>
          </cell>
          <cell r="Z540">
            <v>9435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K540">
            <v>0</v>
          </cell>
          <cell r="AL540">
            <v>0</v>
          </cell>
          <cell r="AM540">
            <v>0</v>
          </cell>
          <cell r="AT540">
            <v>0</v>
          </cell>
          <cell r="AU540">
            <v>0</v>
          </cell>
          <cell r="AV540">
            <v>9435</v>
          </cell>
          <cell r="AW540">
            <v>0</v>
          </cell>
          <cell r="AX540">
            <v>0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0</v>
          </cell>
          <cell r="BD540">
            <v>0</v>
          </cell>
          <cell r="BH540">
            <v>0</v>
          </cell>
        </row>
        <row r="541">
          <cell r="E541" t="str">
            <v>FVE63690</v>
          </cell>
          <cell r="F541" t="str">
            <v>805027338_FVE63690</v>
          </cell>
          <cell r="G541">
            <v>45082</v>
          </cell>
          <cell r="H541">
            <v>45082</v>
          </cell>
          <cell r="I541">
            <v>9435</v>
          </cell>
          <cell r="J541">
            <v>9435</v>
          </cell>
          <cell r="L541" t="str">
            <v>Factura no radicada</v>
          </cell>
          <cell r="M541">
            <v>0</v>
          </cell>
          <cell r="R541" t="str">
            <v>Para cargar RIPS o soportes</v>
          </cell>
          <cell r="S541">
            <v>45082</v>
          </cell>
          <cell r="W541" t="str">
            <v>No radicada</v>
          </cell>
          <cell r="X541" t="str">
            <v>No radicada</v>
          </cell>
          <cell r="Y541">
            <v>9435</v>
          </cell>
          <cell r="Z541">
            <v>9435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K541">
            <v>0</v>
          </cell>
          <cell r="AL541">
            <v>0</v>
          </cell>
          <cell r="AM541">
            <v>0</v>
          </cell>
          <cell r="AT541">
            <v>0</v>
          </cell>
          <cell r="AU541">
            <v>0</v>
          </cell>
          <cell r="AV541">
            <v>9435</v>
          </cell>
          <cell r="AW541">
            <v>0</v>
          </cell>
          <cell r="AX541">
            <v>0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H541">
            <v>0</v>
          </cell>
        </row>
        <row r="542">
          <cell r="E542" t="str">
            <v>FVE63695</v>
          </cell>
          <cell r="F542" t="str">
            <v>805027338_FVE63695</v>
          </cell>
          <cell r="G542">
            <v>45082</v>
          </cell>
          <cell r="H542">
            <v>45082</v>
          </cell>
          <cell r="I542">
            <v>9435</v>
          </cell>
          <cell r="J542">
            <v>9435</v>
          </cell>
          <cell r="L542" t="str">
            <v>Factura no radicada</v>
          </cell>
          <cell r="M542">
            <v>0</v>
          </cell>
          <cell r="R542" t="str">
            <v>Para cargar RIPS o soportes</v>
          </cell>
          <cell r="S542">
            <v>45082</v>
          </cell>
          <cell r="W542" t="str">
            <v>No radicada</v>
          </cell>
          <cell r="X542" t="str">
            <v>No radicada</v>
          </cell>
          <cell r="Y542">
            <v>9435</v>
          </cell>
          <cell r="Z542">
            <v>9435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K542">
            <v>0</v>
          </cell>
          <cell r="AL542">
            <v>0</v>
          </cell>
          <cell r="AM542">
            <v>0</v>
          </cell>
          <cell r="AT542">
            <v>0</v>
          </cell>
          <cell r="AU542">
            <v>0</v>
          </cell>
          <cell r="AV542">
            <v>9435</v>
          </cell>
          <cell r="AW542">
            <v>0</v>
          </cell>
          <cell r="AX542">
            <v>0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0</v>
          </cell>
          <cell r="BD542">
            <v>0</v>
          </cell>
          <cell r="BH542">
            <v>0</v>
          </cell>
        </row>
        <row r="543">
          <cell r="E543" t="str">
            <v>FVE63698</v>
          </cell>
          <cell r="F543" t="str">
            <v>805027338_FVE63698</v>
          </cell>
          <cell r="G543">
            <v>45082</v>
          </cell>
          <cell r="H543">
            <v>45082</v>
          </cell>
          <cell r="I543">
            <v>9435</v>
          </cell>
          <cell r="J543">
            <v>9435</v>
          </cell>
          <cell r="L543" t="str">
            <v>Factura no radicada</v>
          </cell>
          <cell r="M543">
            <v>0</v>
          </cell>
          <cell r="R543" t="str">
            <v>Para cargar RIPS o soportes</v>
          </cell>
          <cell r="S543">
            <v>45082</v>
          </cell>
          <cell r="W543" t="str">
            <v>No radicada</v>
          </cell>
          <cell r="X543" t="str">
            <v>No radicada</v>
          </cell>
          <cell r="Y543">
            <v>9435</v>
          </cell>
          <cell r="Z543">
            <v>9435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K543">
            <v>0</v>
          </cell>
          <cell r="AL543">
            <v>0</v>
          </cell>
          <cell r="AM543">
            <v>0</v>
          </cell>
          <cell r="AT543">
            <v>0</v>
          </cell>
          <cell r="AU543">
            <v>0</v>
          </cell>
          <cell r="AV543">
            <v>9435</v>
          </cell>
          <cell r="AW543">
            <v>0</v>
          </cell>
          <cell r="AX543">
            <v>0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H543">
            <v>0</v>
          </cell>
        </row>
        <row r="544">
          <cell r="E544" t="str">
            <v>FVE63704</v>
          </cell>
          <cell r="F544" t="str">
            <v>805027338_FVE63704</v>
          </cell>
          <cell r="G544">
            <v>45082</v>
          </cell>
          <cell r="H544">
            <v>45082</v>
          </cell>
          <cell r="I544">
            <v>9435</v>
          </cell>
          <cell r="J544">
            <v>9435</v>
          </cell>
          <cell r="L544" t="str">
            <v>Factura no radicada</v>
          </cell>
          <cell r="M544">
            <v>0</v>
          </cell>
          <cell r="R544" t="str">
            <v>Para cargar RIPS o soportes</v>
          </cell>
          <cell r="S544">
            <v>45082</v>
          </cell>
          <cell r="W544" t="str">
            <v>No radicada</v>
          </cell>
          <cell r="X544" t="str">
            <v>No radicada</v>
          </cell>
          <cell r="Y544">
            <v>9435</v>
          </cell>
          <cell r="Z544">
            <v>9435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K544">
            <v>0</v>
          </cell>
          <cell r="AL544">
            <v>0</v>
          </cell>
          <cell r="AM544">
            <v>0</v>
          </cell>
          <cell r="AT544">
            <v>0</v>
          </cell>
          <cell r="AU544">
            <v>0</v>
          </cell>
          <cell r="AV544">
            <v>9435</v>
          </cell>
          <cell r="AW544">
            <v>0</v>
          </cell>
          <cell r="AX544">
            <v>0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H544">
            <v>0</v>
          </cell>
        </row>
        <row r="545">
          <cell r="E545" t="str">
            <v>FVE63834</v>
          </cell>
          <cell r="F545" t="str">
            <v>805027338_FVE63834</v>
          </cell>
          <cell r="G545">
            <v>45083</v>
          </cell>
          <cell r="H545">
            <v>45083</v>
          </cell>
          <cell r="I545">
            <v>9435</v>
          </cell>
          <cell r="J545">
            <v>9435</v>
          </cell>
          <cell r="L545" t="str">
            <v>Factura no radicada</v>
          </cell>
          <cell r="M545">
            <v>0</v>
          </cell>
          <cell r="R545" t="str">
            <v>Para cargar RIPS o soportes</v>
          </cell>
          <cell r="S545">
            <v>45083</v>
          </cell>
          <cell r="W545" t="str">
            <v>No radicada</v>
          </cell>
          <cell r="X545" t="str">
            <v>No radicada</v>
          </cell>
          <cell r="Y545">
            <v>9435</v>
          </cell>
          <cell r="Z545">
            <v>9435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K545">
            <v>0</v>
          </cell>
          <cell r="AL545">
            <v>0</v>
          </cell>
          <cell r="AM545">
            <v>0</v>
          </cell>
          <cell r="AT545">
            <v>0</v>
          </cell>
          <cell r="AU545">
            <v>0</v>
          </cell>
          <cell r="AV545">
            <v>9435</v>
          </cell>
          <cell r="AW545">
            <v>0</v>
          </cell>
          <cell r="AX545">
            <v>0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H545">
            <v>0</v>
          </cell>
        </row>
        <row r="546">
          <cell r="E546" t="str">
            <v>FVE63840</v>
          </cell>
          <cell r="F546" t="str">
            <v>805027338_FVE63840</v>
          </cell>
          <cell r="G546">
            <v>45083</v>
          </cell>
          <cell r="H546">
            <v>45083</v>
          </cell>
          <cell r="I546">
            <v>9435</v>
          </cell>
          <cell r="J546">
            <v>9435</v>
          </cell>
          <cell r="L546" t="str">
            <v>Factura no radicada</v>
          </cell>
          <cell r="M546">
            <v>0</v>
          </cell>
          <cell r="R546" t="str">
            <v>Para cargar RIPS o soportes</v>
          </cell>
          <cell r="S546">
            <v>45083</v>
          </cell>
          <cell r="W546" t="str">
            <v>No radicada</v>
          </cell>
          <cell r="X546" t="str">
            <v>No radicada</v>
          </cell>
          <cell r="Y546">
            <v>9435</v>
          </cell>
          <cell r="Z546">
            <v>9435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K546">
            <v>0</v>
          </cell>
          <cell r="AL546">
            <v>0</v>
          </cell>
          <cell r="AM546">
            <v>0</v>
          </cell>
          <cell r="AT546">
            <v>0</v>
          </cell>
          <cell r="AU546">
            <v>0</v>
          </cell>
          <cell r="AV546">
            <v>9435</v>
          </cell>
          <cell r="AW546">
            <v>0</v>
          </cell>
          <cell r="AX546">
            <v>0</v>
          </cell>
          <cell r="AY546">
            <v>0</v>
          </cell>
          <cell r="AZ546">
            <v>0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H546">
            <v>0</v>
          </cell>
        </row>
        <row r="547">
          <cell r="E547" t="str">
            <v>FVE63862</v>
          </cell>
          <cell r="F547" t="str">
            <v>805027338_FVE63862</v>
          </cell>
          <cell r="G547">
            <v>45083</v>
          </cell>
          <cell r="H547">
            <v>45083</v>
          </cell>
          <cell r="I547">
            <v>9435</v>
          </cell>
          <cell r="J547">
            <v>9435</v>
          </cell>
          <cell r="L547" t="str">
            <v>Factura no radicada</v>
          </cell>
          <cell r="M547">
            <v>0</v>
          </cell>
          <cell r="R547" t="str">
            <v>Para cargar RIPS o soportes</v>
          </cell>
          <cell r="S547">
            <v>45083</v>
          </cell>
          <cell r="W547" t="str">
            <v>No radicada</v>
          </cell>
          <cell r="X547" t="str">
            <v>No radicada</v>
          </cell>
          <cell r="Y547">
            <v>9435</v>
          </cell>
          <cell r="Z547">
            <v>9435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K547">
            <v>0</v>
          </cell>
          <cell r="AL547">
            <v>0</v>
          </cell>
          <cell r="AM547">
            <v>0</v>
          </cell>
          <cell r="AT547">
            <v>0</v>
          </cell>
          <cell r="AU547">
            <v>0</v>
          </cell>
          <cell r="AV547">
            <v>9435</v>
          </cell>
          <cell r="AW547">
            <v>0</v>
          </cell>
          <cell r="AX547">
            <v>0</v>
          </cell>
          <cell r="AY547">
            <v>0</v>
          </cell>
          <cell r="AZ547">
            <v>0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H547">
            <v>0</v>
          </cell>
        </row>
        <row r="548">
          <cell r="E548" t="str">
            <v>FVE63863</v>
          </cell>
          <cell r="F548" t="str">
            <v>805027338_FVE63863</v>
          </cell>
          <cell r="G548">
            <v>45083</v>
          </cell>
          <cell r="H548">
            <v>45083</v>
          </cell>
          <cell r="I548">
            <v>9435</v>
          </cell>
          <cell r="J548">
            <v>9435</v>
          </cell>
          <cell r="L548" t="str">
            <v>Factura no radicada</v>
          </cell>
          <cell r="M548">
            <v>0</v>
          </cell>
          <cell r="R548" t="str">
            <v>Para cargar RIPS o soportes</v>
          </cell>
          <cell r="S548">
            <v>45083</v>
          </cell>
          <cell r="W548" t="str">
            <v>No radicada</v>
          </cell>
          <cell r="X548" t="str">
            <v>No radicada</v>
          </cell>
          <cell r="Y548">
            <v>9435</v>
          </cell>
          <cell r="Z548">
            <v>9435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K548">
            <v>0</v>
          </cell>
          <cell r="AL548">
            <v>0</v>
          </cell>
          <cell r="AM548">
            <v>0</v>
          </cell>
          <cell r="AT548">
            <v>0</v>
          </cell>
          <cell r="AU548">
            <v>0</v>
          </cell>
          <cell r="AV548">
            <v>9435</v>
          </cell>
          <cell r="AW548">
            <v>0</v>
          </cell>
          <cell r="AX548">
            <v>0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H548">
            <v>0</v>
          </cell>
        </row>
        <row r="549">
          <cell r="E549" t="str">
            <v>FVE64004</v>
          </cell>
          <cell r="F549" t="str">
            <v>805027338_FVE64004</v>
          </cell>
          <cell r="G549">
            <v>45085</v>
          </cell>
          <cell r="H549">
            <v>45085</v>
          </cell>
          <cell r="I549">
            <v>9435</v>
          </cell>
          <cell r="J549">
            <v>9435</v>
          </cell>
          <cell r="L549" t="str">
            <v>Factura no radicada</v>
          </cell>
          <cell r="M549">
            <v>0</v>
          </cell>
          <cell r="R549" t="str">
            <v>Para cargar RIPS o soportes</v>
          </cell>
          <cell r="S549">
            <v>45085</v>
          </cell>
          <cell r="W549" t="str">
            <v>No radicada</v>
          </cell>
          <cell r="X549" t="str">
            <v>No radicada</v>
          </cell>
          <cell r="Y549">
            <v>9435</v>
          </cell>
          <cell r="Z549">
            <v>9435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K549">
            <v>0</v>
          </cell>
          <cell r="AL549">
            <v>0</v>
          </cell>
          <cell r="AM549">
            <v>0</v>
          </cell>
          <cell r="AT549">
            <v>0</v>
          </cell>
          <cell r="AU549">
            <v>0</v>
          </cell>
          <cell r="AV549">
            <v>9435</v>
          </cell>
          <cell r="AW549">
            <v>0</v>
          </cell>
          <cell r="AX549">
            <v>0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H549">
            <v>0</v>
          </cell>
        </row>
        <row r="550">
          <cell r="E550" t="str">
            <v>FVE64024</v>
          </cell>
          <cell r="F550" t="str">
            <v>805027338_FVE64024</v>
          </cell>
          <cell r="G550">
            <v>45085</v>
          </cell>
          <cell r="H550">
            <v>45085</v>
          </cell>
          <cell r="I550">
            <v>9435</v>
          </cell>
          <cell r="J550">
            <v>9435</v>
          </cell>
          <cell r="L550" t="str">
            <v>Factura no radicada</v>
          </cell>
          <cell r="M550">
            <v>0</v>
          </cell>
          <cell r="R550" t="str">
            <v>Para cargar RIPS o soportes</v>
          </cell>
          <cell r="S550">
            <v>45085</v>
          </cell>
          <cell r="W550" t="str">
            <v>No radicada</v>
          </cell>
          <cell r="X550" t="str">
            <v>No radicada</v>
          </cell>
          <cell r="Y550">
            <v>9435</v>
          </cell>
          <cell r="Z550">
            <v>9435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K550">
            <v>0</v>
          </cell>
          <cell r="AL550">
            <v>0</v>
          </cell>
          <cell r="AM550">
            <v>0</v>
          </cell>
          <cell r="AT550">
            <v>0</v>
          </cell>
          <cell r="AU550">
            <v>0</v>
          </cell>
          <cell r="AV550">
            <v>9435</v>
          </cell>
          <cell r="AW550">
            <v>0</v>
          </cell>
          <cell r="AX550">
            <v>0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H550">
            <v>0</v>
          </cell>
        </row>
        <row r="551">
          <cell r="E551" t="str">
            <v>FVE64025</v>
          </cell>
          <cell r="F551" t="str">
            <v>805027338_FVE64025</v>
          </cell>
          <cell r="G551">
            <v>45085</v>
          </cell>
          <cell r="H551">
            <v>45085</v>
          </cell>
          <cell r="I551">
            <v>9435</v>
          </cell>
          <cell r="J551">
            <v>9435</v>
          </cell>
          <cell r="L551" t="str">
            <v>Factura no radicada</v>
          </cell>
          <cell r="M551">
            <v>0</v>
          </cell>
          <cell r="R551" t="str">
            <v>Para cargar RIPS o soportes</v>
          </cell>
          <cell r="S551">
            <v>45085</v>
          </cell>
          <cell r="W551" t="str">
            <v>No radicada</v>
          </cell>
          <cell r="X551" t="str">
            <v>No radicada</v>
          </cell>
          <cell r="Y551">
            <v>9435</v>
          </cell>
          <cell r="Z551">
            <v>9435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K551">
            <v>0</v>
          </cell>
          <cell r="AL551">
            <v>0</v>
          </cell>
          <cell r="AM551">
            <v>0</v>
          </cell>
          <cell r="AT551">
            <v>0</v>
          </cell>
          <cell r="AU551">
            <v>0</v>
          </cell>
          <cell r="AV551">
            <v>9435</v>
          </cell>
          <cell r="AW551">
            <v>0</v>
          </cell>
          <cell r="AX551">
            <v>0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H551">
            <v>0</v>
          </cell>
        </row>
        <row r="552">
          <cell r="E552" t="str">
            <v>FVE64026</v>
          </cell>
          <cell r="F552" t="str">
            <v>805027338_FVE64026</v>
          </cell>
          <cell r="G552">
            <v>45085</v>
          </cell>
          <cell r="H552">
            <v>45085</v>
          </cell>
          <cell r="I552">
            <v>9435</v>
          </cell>
          <cell r="J552">
            <v>9435</v>
          </cell>
          <cell r="L552" t="str">
            <v>Factura no radicada</v>
          </cell>
          <cell r="M552">
            <v>0</v>
          </cell>
          <cell r="R552" t="str">
            <v>Para cargar RIPS o soportes</v>
          </cell>
          <cell r="S552">
            <v>45085</v>
          </cell>
          <cell r="W552" t="str">
            <v>No radicada</v>
          </cell>
          <cell r="X552" t="str">
            <v>No radicada</v>
          </cell>
          <cell r="Y552">
            <v>9435</v>
          </cell>
          <cell r="Z552">
            <v>9435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K552">
            <v>0</v>
          </cell>
          <cell r="AL552">
            <v>0</v>
          </cell>
          <cell r="AM552">
            <v>0</v>
          </cell>
          <cell r="AT552">
            <v>0</v>
          </cell>
          <cell r="AU552">
            <v>0</v>
          </cell>
          <cell r="AV552">
            <v>9435</v>
          </cell>
          <cell r="AW552">
            <v>0</v>
          </cell>
          <cell r="AX552">
            <v>0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H552">
            <v>0</v>
          </cell>
        </row>
        <row r="553">
          <cell r="E553" t="str">
            <v>FVE64027</v>
          </cell>
          <cell r="F553" t="str">
            <v>805027338_FVE64027</v>
          </cell>
          <cell r="G553">
            <v>45085</v>
          </cell>
          <cell r="H553">
            <v>45085</v>
          </cell>
          <cell r="I553">
            <v>9435</v>
          </cell>
          <cell r="J553">
            <v>9435</v>
          </cell>
          <cell r="L553" t="str">
            <v>Factura no radicada</v>
          </cell>
          <cell r="M553">
            <v>0</v>
          </cell>
          <cell r="R553" t="str">
            <v>Para cargar RIPS o soportes</v>
          </cell>
          <cell r="S553">
            <v>45085</v>
          </cell>
          <cell r="W553" t="str">
            <v>No radicada</v>
          </cell>
          <cell r="X553" t="str">
            <v>No radicada</v>
          </cell>
          <cell r="Y553">
            <v>9435</v>
          </cell>
          <cell r="Z553">
            <v>9435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0</v>
          </cell>
          <cell r="AK553">
            <v>0</v>
          </cell>
          <cell r="AL553">
            <v>0</v>
          </cell>
          <cell r="AM553">
            <v>0</v>
          </cell>
          <cell r="AT553">
            <v>0</v>
          </cell>
          <cell r="AU553">
            <v>0</v>
          </cell>
          <cell r="AV553">
            <v>9435</v>
          </cell>
          <cell r="AW553">
            <v>0</v>
          </cell>
          <cell r="AX553">
            <v>0</v>
          </cell>
          <cell r="AY553">
            <v>0</v>
          </cell>
          <cell r="AZ553">
            <v>0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H553">
            <v>0</v>
          </cell>
        </row>
        <row r="554">
          <cell r="E554" t="str">
            <v>FVE66544</v>
          </cell>
          <cell r="F554" t="str">
            <v>805027338_FVE66544</v>
          </cell>
          <cell r="G554">
            <v>45124</v>
          </cell>
          <cell r="H554">
            <v>45124</v>
          </cell>
          <cell r="I554">
            <v>9435</v>
          </cell>
          <cell r="J554">
            <v>9435</v>
          </cell>
          <cell r="L554" t="str">
            <v>Factura no radicada</v>
          </cell>
          <cell r="M554">
            <v>0</v>
          </cell>
          <cell r="R554" t="str">
            <v>Para cargar RIPS o soportes</v>
          </cell>
          <cell r="S554">
            <v>45124</v>
          </cell>
          <cell r="W554" t="str">
            <v>No radicada</v>
          </cell>
          <cell r="X554" t="str">
            <v>No radicada</v>
          </cell>
          <cell r="Y554">
            <v>9435</v>
          </cell>
          <cell r="Z554">
            <v>9435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K554">
            <v>0</v>
          </cell>
          <cell r="AL554">
            <v>0</v>
          </cell>
          <cell r="AM554">
            <v>0</v>
          </cell>
          <cell r="AT554">
            <v>0</v>
          </cell>
          <cell r="AU554">
            <v>0</v>
          </cell>
          <cell r="AV554">
            <v>9435</v>
          </cell>
          <cell r="AW554">
            <v>0</v>
          </cell>
          <cell r="AX554">
            <v>0</v>
          </cell>
          <cell r="AY554">
            <v>0</v>
          </cell>
          <cell r="AZ554">
            <v>0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H554">
            <v>0</v>
          </cell>
        </row>
        <row r="555">
          <cell r="E555" t="str">
            <v>FVE66545</v>
          </cell>
          <cell r="F555" t="str">
            <v>805027338_FVE66545</v>
          </cell>
          <cell r="G555">
            <v>45124</v>
          </cell>
          <cell r="H555">
            <v>45124</v>
          </cell>
          <cell r="I555">
            <v>9435</v>
          </cell>
          <cell r="J555">
            <v>9435</v>
          </cell>
          <cell r="L555" t="str">
            <v>Factura no radicada</v>
          </cell>
          <cell r="M555">
            <v>0</v>
          </cell>
          <cell r="R555" t="str">
            <v>Para cargar RIPS o soportes</v>
          </cell>
          <cell r="S555">
            <v>45124</v>
          </cell>
          <cell r="W555" t="str">
            <v>No radicada</v>
          </cell>
          <cell r="X555" t="str">
            <v>No radicada</v>
          </cell>
          <cell r="Y555">
            <v>9435</v>
          </cell>
          <cell r="Z555">
            <v>9435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K555">
            <v>0</v>
          </cell>
          <cell r="AL555">
            <v>0</v>
          </cell>
          <cell r="AM555">
            <v>0</v>
          </cell>
          <cell r="AT555">
            <v>0</v>
          </cell>
          <cell r="AU555">
            <v>0</v>
          </cell>
          <cell r="AV555">
            <v>9435</v>
          </cell>
          <cell r="AW555">
            <v>0</v>
          </cell>
          <cell r="AX555">
            <v>0</v>
          </cell>
          <cell r="AY555">
            <v>0</v>
          </cell>
          <cell r="AZ555">
            <v>0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H555">
            <v>0</v>
          </cell>
        </row>
        <row r="556">
          <cell r="E556" t="str">
            <v>FVE66610</v>
          </cell>
          <cell r="F556" t="str">
            <v>805027338_FVE66610</v>
          </cell>
          <cell r="G556">
            <v>45124</v>
          </cell>
          <cell r="H556">
            <v>45124</v>
          </cell>
          <cell r="I556">
            <v>9435</v>
          </cell>
          <cell r="J556">
            <v>9435</v>
          </cell>
          <cell r="L556" t="str">
            <v>Factura no radicada</v>
          </cell>
          <cell r="M556">
            <v>0</v>
          </cell>
          <cell r="R556" t="str">
            <v>Para cargar RIPS o soportes</v>
          </cell>
          <cell r="S556">
            <v>45124</v>
          </cell>
          <cell r="W556" t="str">
            <v>No radicada</v>
          </cell>
          <cell r="X556" t="str">
            <v>No radicada</v>
          </cell>
          <cell r="Y556">
            <v>9435</v>
          </cell>
          <cell r="Z556">
            <v>9435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K556">
            <v>0</v>
          </cell>
          <cell r="AL556">
            <v>0</v>
          </cell>
          <cell r="AM556">
            <v>0</v>
          </cell>
          <cell r="AT556">
            <v>0</v>
          </cell>
          <cell r="AU556">
            <v>0</v>
          </cell>
          <cell r="AV556">
            <v>9435</v>
          </cell>
          <cell r="AW556">
            <v>0</v>
          </cell>
          <cell r="AX556">
            <v>0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H556">
            <v>0</v>
          </cell>
        </row>
        <row r="557">
          <cell r="E557" t="str">
            <v>FVE66752</v>
          </cell>
          <cell r="F557" t="str">
            <v>805027338_FVE66752</v>
          </cell>
          <cell r="G557">
            <v>45125</v>
          </cell>
          <cell r="H557">
            <v>45125</v>
          </cell>
          <cell r="I557">
            <v>9435</v>
          </cell>
          <cell r="J557">
            <v>9435</v>
          </cell>
          <cell r="L557" t="str">
            <v>Factura no radicada</v>
          </cell>
          <cell r="M557">
            <v>0</v>
          </cell>
          <cell r="R557" t="str">
            <v>Para cargar RIPS o soportes</v>
          </cell>
          <cell r="S557">
            <v>45125</v>
          </cell>
          <cell r="W557" t="str">
            <v>No radicada</v>
          </cell>
          <cell r="X557" t="str">
            <v>No radicada</v>
          </cell>
          <cell r="Y557">
            <v>9435</v>
          </cell>
          <cell r="Z557">
            <v>9435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K557">
            <v>0</v>
          </cell>
          <cell r="AL557">
            <v>0</v>
          </cell>
          <cell r="AM557">
            <v>0</v>
          </cell>
          <cell r="AT557">
            <v>0</v>
          </cell>
          <cell r="AU557">
            <v>0</v>
          </cell>
          <cell r="AV557">
            <v>9435</v>
          </cell>
          <cell r="AW557">
            <v>0</v>
          </cell>
          <cell r="AX557">
            <v>0</v>
          </cell>
          <cell r="AY557">
            <v>0</v>
          </cell>
          <cell r="AZ557">
            <v>0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H557">
            <v>0</v>
          </cell>
        </row>
        <row r="558">
          <cell r="E558" t="str">
            <v>FVE66753</v>
          </cell>
          <cell r="F558" t="str">
            <v>805027338_FVE66753</v>
          </cell>
          <cell r="G558">
            <v>45125</v>
          </cell>
          <cell r="H558">
            <v>45125</v>
          </cell>
          <cell r="I558">
            <v>9435</v>
          </cell>
          <cell r="J558">
            <v>9435</v>
          </cell>
          <cell r="L558" t="str">
            <v>Factura no radicada</v>
          </cell>
          <cell r="M558">
            <v>0</v>
          </cell>
          <cell r="R558" t="str">
            <v>Para cargar RIPS o soportes</v>
          </cell>
          <cell r="S558">
            <v>45125</v>
          </cell>
          <cell r="W558" t="str">
            <v>No radicada</v>
          </cell>
          <cell r="X558" t="str">
            <v>No radicada</v>
          </cell>
          <cell r="Y558">
            <v>9435</v>
          </cell>
          <cell r="Z558">
            <v>9435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K558">
            <v>0</v>
          </cell>
          <cell r="AL558">
            <v>0</v>
          </cell>
          <cell r="AM558">
            <v>0</v>
          </cell>
          <cell r="AT558">
            <v>0</v>
          </cell>
          <cell r="AU558">
            <v>0</v>
          </cell>
          <cell r="AV558">
            <v>9435</v>
          </cell>
          <cell r="AW558">
            <v>0</v>
          </cell>
          <cell r="AX558">
            <v>0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H558">
            <v>0</v>
          </cell>
        </row>
        <row r="559">
          <cell r="E559" t="str">
            <v>FVE74781</v>
          </cell>
          <cell r="F559" t="str">
            <v>805027338_FVE74781</v>
          </cell>
          <cell r="G559">
            <v>45323</v>
          </cell>
          <cell r="H559">
            <v>45323</v>
          </cell>
          <cell r="I559">
            <v>9435</v>
          </cell>
          <cell r="J559">
            <v>9435</v>
          </cell>
          <cell r="L559" t="str">
            <v>Factura no radicada</v>
          </cell>
          <cell r="M559">
            <v>0</v>
          </cell>
          <cell r="R559" t="str">
            <v>Para cargar RIPS o soportes</v>
          </cell>
          <cell r="S559">
            <v>45260</v>
          </cell>
          <cell r="W559" t="str">
            <v>No radicada</v>
          </cell>
          <cell r="X559" t="str">
            <v>No radicada</v>
          </cell>
          <cell r="Y559">
            <v>9435</v>
          </cell>
          <cell r="Z559">
            <v>9435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K559">
            <v>0</v>
          </cell>
          <cell r="AL559">
            <v>0</v>
          </cell>
          <cell r="AM559">
            <v>0</v>
          </cell>
          <cell r="AQ559" t="str">
            <v>Servicios ambulatorios</v>
          </cell>
          <cell r="AT559">
            <v>0</v>
          </cell>
          <cell r="AU559">
            <v>0</v>
          </cell>
          <cell r="AV559">
            <v>9435</v>
          </cell>
          <cell r="AW559">
            <v>0</v>
          </cell>
          <cell r="AX559">
            <v>0</v>
          </cell>
          <cell r="AY559">
            <v>0</v>
          </cell>
          <cell r="AZ559">
            <v>0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H559">
            <v>0</v>
          </cell>
        </row>
        <row r="560">
          <cell r="E560" t="str">
            <v>FVE74850</v>
          </cell>
          <cell r="F560" t="str">
            <v>805027338_FVE74850</v>
          </cell>
          <cell r="G560">
            <v>45323</v>
          </cell>
          <cell r="H560">
            <v>45323</v>
          </cell>
          <cell r="I560">
            <v>9435</v>
          </cell>
          <cell r="J560">
            <v>9435</v>
          </cell>
          <cell r="L560" t="str">
            <v>Factura no radicada</v>
          </cell>
          <cell r="M560">
            <v>0</v>
          </cell>
          <cell r="R560" t="str">
            <v>Para cargar RIPS o soportes</v>
          </cell>
          <cell r="S560">
            <v>45260</v>
          </cell>
          <cell r="W560" t="str">
            <v>No radicada</v>
          </cell>
          <cell r="X560" t="str">
            <v>No radicada</v>
          </cell>
          <cell r="Y560">
            <v>9435</v>
          </cell>
          <cell r="Z560">
            <v>9435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K560">
            <v>0</v>
          </cell>
          <cell r="AL560">
            <v>0</v>
          </cell>
          <cell r="AM560">
            <v>0</v>
          </cell>
          <cell r="AQ560" t="str">
            <v>Servicios ambulatorios</v>
          </cell>
          <cell r="AT560">
            <v>0</v>
          </cell>
          <cell r="AU560">
            <v>0</v>
          </cell>
          <cell r="AV560">
            <v>9435</v>
          </cell>
          <cell r="AW560">
            <v>0</v>
          </cell>
          <cell r="AX560">
            <v>0</v>
          </cell>
          <cell r="AY560">
            <v>0</v>
          </cell>
          <cell r="AZ560">
            <v>0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H560">
            <v>0</v>
          </cell>
        </row>
        <row r="561">
          <cell r="E561" t="str">
            <v>FVE74852</v>
          </cell>
          <cell r="F561" t="str">
            <v>805027338_FVE74852</v>
          </cell>
          <cell r="G561">
            <v>45323</v>
          </cell>
          <cell r="H561">
            <v>45323</v>
          </cell>
          <cell r="I561">
            <v>9435</v>
          </cell>
          <cell r="J561">
            <v>9435</v>
          </cell>
          <cell r="L561" t="str">
            <v>Factura no radicada</v>
          </cell>
          <cell r="M561">
            <v>0</v>
          </cell>
          <cell r="R561" t="str">
            <v>Para cargar RIPS o soportes</v>
          </cell>
          <cell r="S561">
            <v>45260</v>
          </cell>
          <cell r="W561" t="str">
            <v>No radicada</v>
          </cell>
          <cell r="X561" t="str">
            <v>No radicada</v>
          </cell>
          <cell r="Y561">
            <v>9435</v>
          </cell>
          <cell r="Z561">
            <v>9435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K561">
            <v>0</v>
          </cell>
          <cell r="AL561">
            <v>0</v>
          </cell>
          <cell r="AM561">
            <v>0</v>
          </cell>
          <cell r="AQ561" t="str">
            <v>Servicios ambulatorios</v>
          </cell>
          <cell r="AT561">
            <v>0</v>
          </cell>
          <cell r="AU561">
            <v>0</v>
          </cell>
          <cell r="AV561">
            <v>9435</v>
          </cell>
          <cell r="AW561">
            <v>0</v>
          </cell>
          <cell r="AX561">
            <v>0</v>
          </cell>
          <cell r="AY561">
            <v>0</v>
          </cell>
          <cell r="AZ561">
            <v>0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H561">
            <v>0</v>
          </cell>
        </row>
        <row r="562">
          <cell r="E562" t="str">
            <v>FEV5614</v>
          </cell>
          <cell r="F562" t="str">
            <v>805027338_FEV5614</v>
          </cell>
          <cell r="G562">
            <v>45551</v>
          </cell>
          <cell r="H562">
            <v>45551</v>
          </cell>
          <cell r="I562">
            <v>10573</v>
          </cell>
          <cell r="J562">
            <v>10573</v>
          </cell>
          <cell r="L562" t="str">
            <v>Factura no radicada</v>
          </cell>
          <cell r="M562">
            <v>0</v>
          </cell>
          <cell r="R562" t="str">
            <v>Para cargar RIPS o soportes</v>
          </cell>
          <cell r="S562">
            <v>45551</v>
          </cell>
          <cell r="W562" t="str">
            <v>No radicada</v>
          </cell>
          <cell r="X562" t="str">
            <v>No radicada</v>
          </cell>
          <cell r="Y562">
            <v>10573</v>
          </cell>
          <cell r="Z562">
            <v>10573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K562">
            <v>0</v>
          </cell>
          <cell r="AL562">
            <v>0</v>
          </cell>
          <cell r="AM562">
            <v>0</v>
          </cell>
          <cell r="AT562">
            <v>0</v>
          </cell>
          <cell r="AU562">
            <v>0</v>
          </cell>
          <cell r="AV562">
            <v>10573</v>
          </cell>
          <cell r="AW562">
            <v>0</v>
          </cell>
          <cell r="AX562">
            <v>0</v>
          </cell>
          <cell r="AY562">
            <v>0</v>
          </cell>
          <cell r="AZ562">
            <v>0</v>
          </cell>
          <cell r="BA562">
            <v>0</v>
          </cell>
          <cell r="BB562">
            <v>0</v>
          </cell>
          <cell r="BC562">
            <v>0</v>
          </cell>
          <cell r="BD562">
            <v>0</v>
          </cell>
          <cell r="BH562">
            <v>0</v>
          </cell>
        </row>
        <row r="563">
          <cell r="E563" t="str">
            <v>FEV5650</v>
          </cell>
          <cell r="F563" t="str">
            <v>805027338_FEV5650</v>
          </cell>
          <cell r="G563">
            <v>45552</v>
          </cell>
          <cell r="H563">
            <v>45552</v>
          </cell>
          <cell r="I563">
            <v>10573</v>
          </cell>
          <cell r="J563">
            <v>10573</v>
          </cell>
          <cell r="L563" t="str">
            <v>Factura no radicada</v>
          </cell>
          <cell r="M563">
            <v>0</v>
          </cell>
          <cell r="R563" t="str">
            <v>Para cargar RIPS o soportes</v>
          </cell>
          <cell r="S563">
            <v>45552</v>
          </cell>
          <cell r="W563" t="str">
            <v>No radicada</v>
          </cell>
          <cell r="X563" t="str">
            <v>No radicada</v>
          </cell>
          <cell r="Y563">
            <v>10573</v>
          </cell>
          <cell r="Z563">
            <v>10573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K563">
            <v>0</v>
          </cell>
          <cell r="AL563">
            <v>0</v>
          </cell>
          <cell r="AM563">
            <v>0</v>
          </cell>
          <cell r="AT563">
            <v>0</v>
          </cell>
          <cell r="AU563">
            <v>0</v>
          </cell>
          <cell r="AV563">
            <v>10573</v>
          </cell>
          <cell r="AW563">
            <v>0</v>
          </cell>
          <cell r="AX563">
            <v>0</v>
          </cell>
          <cell r="AY563">
            <v>0</v>
          </cell>
          <cell r="AZ563">
            <v>0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H563">
            <v>0</v>
          </cell>
        </row>
        <row r="564">
          <cell r="E564" t="str">
            <v>FEV5665</v>
          </cell>
          <cell r="F564" t="str">
            <v>805027338_FEV5665</v>
          </cell>
          <cell r="G564">
            <v>45552</v>
          </cell>
          <cell r="H564">
            <v>45552</v>
          </cell>
          <cell r="I564">
            <v>10573</v>
          </cell>
          <cell r="J564">
            <v>10573</v>
          </cell>
          <cell r="L564" t="str">
            <v>Factura no radicada</v>
          </cell>
          <cell r="M564">
            <v>0</v>
          </cell>
          <cell r="R564" t="str">
            <v>Para cargar RIPS o soportes</v>
          </cell>
          <cell r="S564">
            <v>45552</v>
          </cell>
          <cell r="W564" t="str">
            <v>No radicada</v>
          </cell>
          <cell r="X564" t="str">
            <v>No radicada</v>
          </cell>
          <cell r="Y564">
            <v>10573</v>
          </cell>
          <cell r="Z564">
            <v>10573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K564">
            <v>0</v>
          </cell>
          <cell r="AL564">
            <v>0</v>
          </cell>
          <cell r="AM564">
            <v>0</v>
          </cell>
          <cell r="AT564">
            <v>0</v>
          </cell>
          <cell r="AU564">
            <v>0</v>
          </cell>
          <cell r="AV564">
            <v>10573</v>
          </cell>
          <cell r="AW564">
            <v>0</v>
          </cell>
          <cell r="AX564">
            <v>0</v>
          </cell>
          <cell r="AY564">
            <v>0</v>
          </cell>
          <cell r="AZ564">
            <v>0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H564">
            <v>0</v>
          </cell>
        </row>
        <row r="565">
          <cell r="E565" t="str">
            <v>FEV5668</v>
          </cell>
          <cell r="F565" t="str">
            <v>805027338_FEV5668</v>
          </cell>
          <cell r="G565">
            <v>45552</v>
          </cell>
          <cell r="H565">
            <v>45552</v>
          </cell>
          <cell r="I565">
            <v>10573</v>
          </cell>
          <cell r="J565">
            <v>10573</v>
          </cell>
          <cell r="L565" t="str">
            <v>Factura no radicada</v>
          </cell>
          <cell r="M565">
            <v>0</v>
          </cell>
          <cell r="R565" t="str">
            <v>Para cargar RIPS o soportes</v>
          </cell>
          <cell r="S565">
            <v>45552</v>
          </cell>
          <cell r="W565" t="str">
            <v>No radicada</v>
          </cell>
          <cell r="X565" t="str">
            <v>No radicada</v>
          </cell>
          <cell r="Y565">
            <v>10573</v>
          </cell>
          <cell r="Z565">
            <v>10573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K565">
            <v>0</v>
          </cell>
          <cell r="AL565">
            <v>0</v>
          </cell>
          <cell r="AM565">
            <v>0</v>
          </cell>
          <cell r="AT565">
            <v>0</v>
          </cell>
          <cell r="AU565">
            <v>0</v>
          </cell>
          <cell r="AV565">
            <v>10573</v>
          </cell>
          <cell r="AW565">
            <v>0</v>
          </cell>
          <cell r="AX565">
            <v>0</v>
          </cell>
          <cell r="AY565">
            <v>0</v>
          </cell>
          <cell r="AZ565">
            <v>0</v>
          </cell>
          <cell r="BA565">
            <v>0</v>
          </cell>
          <cell r="BB565">
            <v>0</v>
          </cell>
          <cell r="BC565">
            <v>0</v>
          </cell>
          <cell r="BD565">
            <v>0</v>
          </cell>
          <cell r="BH565">
            <v>0</v>
          </cell>
        </row>
        <row r="566">
          <cell r="E566" t="str">
            <v>FEV5787</v>
          </cell>
          <cell r="F566" t="str">
            <v>805027338_FEV5787</v>
          </cell>
          <cell r="G566">
            <v>45555</v>
          </cell>
          <cell r="H566">
            <v>45555</v>
          </cell>
          <cell r="I566">
            <v>10573</v>
          </cell>
          <cell r="J566">
            <v>10573</v>
          </cell>
          <cell r="L566" t="str">
            <v>Factura no radicada</v>
          </cell>
          <cell r="M566">
            <v>0</v>
          </cell>
          <cell r="R566" t="str">
            <v>Para cargar RIPS o soportes</v>
          </cell>
          <cell r="S566">
            <v>45555</v>
          </cell>
          <cell r="W566" t="str">
            <v>No radicada</v>
          </cell>
          <cell r="X566" t="str">
            <v>No radicada</v>
          </cell>
          <cell r="Y566">
            <v>10573</v>
          </cell>
          <cell r="Z566">
            <v>10573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K566">
            <v>0</v>
          </cell>
          <cell r="AL566">
            <v>0</v>
          </cell>
          <cell r="AM566">
            <v>0</v>
          </cell>
          <cell r="AT566">
            <v>0</v>
          </cell>
          <cell r="AU566">
            <v>0</v>
          </cell>
          <cell r="AV566">
            <v>10573</v>
          </cell>
          <cell r="AW566">
            <v>0</v>
          </cell>
          <cell r="AX566">
            <v>0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0</v>
          </cell>
          <cell r="BD566">
            <v>0</v>
          </cell>
          <cell r="BH566">
            <v>0</v>
          </cell>
        </row>
        <row r="567">
          <cell r="E567" t="str">
            <v>FEV5789</v>
          </cell>
          <cell r="F567" t="str">
            <v>805027338_FEV5789</v>
          </cell>
          <cell r="G567">
            <v>45555</v>
          </cell>
          <cell r="H567">
            <v>45555</v>
          </cell>
          <cell r="I567">
            <v>10573</v>
          </cell>
          <cell r="J567">
            <v>10573</v>
          </cell>
          <cell r="L567" t="str">
            <v>Factura no radicada</v>
          </cell>
          <cell r="M567">
            <v>0</v>
          </cell>
          <cell r="R567" t="str">
            <v>Para cargar RIPS o soportes</v>
          </cell>
          <cell r="S567">
            <v>45555</v>
          </cell>
          <cell r="W567" t="str">
            <v>No radicada</v>
          </cell>
          <cell r="X567" t="str">
            <v>No radicada</v>
          </cell>
          <cell r="Y567">
            <v>10573</v>
          </cell>
          <cell r="Z567">
            <v>10573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K567">
            <v>0</v>
          </cell>
          <cell r="AL567">
            <v>0</v>
          </cell>
          <cell r="AM567">
            <v>0</v>
          </cell>
          <cell r="AT567">
            <v>0</v>
          </cell>
          <cell r="AU567">
            <v>0</v>
          </cell>
          <cell r="AV567">
            <v>10573</v>
          </cell>
          <cell r="AW567">
            <v>0</v>
          </cell>
          <cell r="AX567">
            <v>0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D567">
            <v>0</v>
          </cell>
          <cell r="BH567">
            <v>0</v>
          </cell>
        </row>
        <row r="568">
          <cell r="E568" t="str">
            <v>FEV5852</v>
          </cell>
          <cell r="F568" t="str">
            <v>805027338_FEV5852</v>
          </cell>
          <cell r="G568">
            <v>45558</v>
          </cell>
          <cell r="H568">
            <v>45558</v>
          </cell>
          <cell r="I568">
            <v>10573</v>
          </cell>
          <cell r="J568">
            <v>10573</v>
          </cell>
          <cell r="L568" t="str">
            <v>Factura no radicada</v>
          </cell>
          <cell r="M568">
            <v>0</v>
          </cell>
          <cell r="R568" t="str">
            <v>Para cargar RIPS o soportes</v>
          </cell>
          <cell r="S568">
            <v>45558</v>
          </cell>
          <cell r="W568" t="str">
            <v>No radicada</v>
          </cell>
          <cell r="X568" t="str">
            <v>No radicada</v>
          </cell>
          <cell r="Y568">
            <v>10573</v>
          </cell>
          <cell r="Z568">
            <v>10573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K568">
            <v>0</v>
          </cell>
          <cell r="AL568">
            <v>0</v>
          </cell>
          <cell r="AM568">
            <v>0</v>
          </cell>
          <cell r="AT568">
            <v>0</v>
          </cell>
          <cell r="AU568">
            <v>0</v>
          </cell>
          <cell r="AV568">
            <v>10573</v>
          </cell>
          <cell r="AW568">
            <v>0</v>
          </cell>
          <cell r="AX568">
            <v>0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H568">
            <v>0</v>
          </cell>
        </row>
        <row r="569">
          <cell r="E569" t="str">
            <v>FEV5951</v>
          </cell>
          <cell r="F569" t="str">
            <v>805027338_FEV5951</v>
          </cell>
          <cell r="G569">
            <v>45559</v>
          </cell>
          <cell r="H569">
            <v>45559</v>
          </cell>
          <cell r="I569">
            <v>10573</v>
          </cell>
          <cell r="J569">
            <v>10573</v>
          </cell>
          <cell r="L569" t="str">
            <v>Factura no radicada</v>
          </cell>
          <cell r="M569">
            <v>0</v>
          </cell>
          <cell r="R569" t="str">
            <v>Para cargar RIPS o soportes</v>
          </cell>
          <cell r="S569">
            <v>45559</v>
          </cell>
          <cell r="W569" t="str">
            <v>No radicada</v>
          </cell>
          <cell r="X569" t="str">
            <v>No radicada</v>
          </cell>
          <cell r="Y569">
            <v>10573</v>
          </cell>
          <cell r="Z569">
            <v>10573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K569">
            <v>0</v>
          </cell>
          <cell r="AL569">
            <v>0</v>
          </cell>
          <cell r="AM569">
            <v>0</v>
          </cell>
          <cell r="AT569">
            <v>0</v>
          </cell>
          <cell r="AU569">
            <v>0</v>
          </cell>
          <cell r="AV569">
            <v>10573</v>
          </cell>
          <cell r="AW569">
            <v>0</v>
          </cell>
          <cell r="AX569">
            <v>0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H569">
            <v>0</v>
          </cell>
        </row>
        <row r="570">
          <cell r="E570" t="str">
            <v>FEV5980</v>
          </cell>
          <cell r="F570" t="str">
            <v>805027338_FEV5980</v>
          </cell>
          <cell r="G570">
            <v>45559</v>
          </cell>
          <cell r="H570">
            <v>45559</v>
          </cell>
          <cell r="I570">
            <v>10573</v>
          </cell>
          <cell r="J570">
            <v>10573</v>
          </cell>
          <cell r="L570" t="str">
            <v>Factura no radicada</v>
          </cell>
          <cell r="M570">
            <v>0</v>
          </cell>
          <cell r="R570" t="str">
            <v>Para cargar RIPS o soportes</v>
          </cell>
          <cell r="S570">
            <v>45559</v>
          </cell>
          <cell r="W570" t="str">
            <v>No radicada</v>
          </cell>
          <cell r="X570" t="str">
            <v>No radicada</v>
          </cell>
          <cell r="Y570">
            <v>10573</v>
          </cell>
          <cell r="Z570">
            <v>10573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K570">
            <v>0</v>
          </cell>
          <cell r="AL570">
            <v>0</v>
          </cell>
          <cell r="AM570">
            <v>0</v>
          </cell>
          <cell r="AT570">
            <v>0</v>
          </cell>
          <cell r="AU570">
            <v>0</v>
          </cell>
          <cell r="AV570">
            <v>10573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H570">
            <v>0</v>
          </cell>
        </row>
        <row r="571">
          <cell r="E571" t="str">
            <v>FEV6189</v>
          </cell>
          <cell r="F571" t="str">
            <v>805027338_FEV6189</v>
          </cell>
          <cell r="G571">
            <v>45563</v>
          </cell>
          <cell r="H571">
            <v>45563</v>
          </cell>
          <cell r="I571">
            <v>10573</v>
          </cell>
          <cell r="J571">
            <v>10573</v>
          </cell>
          <cell r="L571" t="str">
            <v>Factura no radicada</v>
          </cell>
          <cell r="M571">
            <v>0</v>
          </cell>
          <cell r="R571" t="str">
            <v>Para cargar RIPS o soportes</v>
          </cell>
          <cell r="S571">
            <v>45563</v>
          </cell>
          <cell r="W571" t="str">
            <v>No radicada</v>
          </cell>
          <cell r="X571" t="str">
            <v>No radicada</v>
          </cell>
          <cell r="Y571">
            <v>10573</v>
          </cell>
          <cell r="Z571">
            <v>10573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K571">
            <v>0</v>
          </cell>
          <cell r="AL571">
            <v>0</v>
          </cell>
          <cell r="AM571">
            <v>0</v>
          </cell>
          <cell r="AT571">
            <v>0</v>
          </cell>
          <cell r="AU571">
            <v>0</v>
          </cell>
          <cell r="AV571">
            <v>10573</v>
          </cell>
          <cell r="AW571">
            <v>0</v>
          </cell>
          <cell r="AX571">
            <v>0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H571">
            <v>0</v>
          </cell>
        </row>
        <row r="572">
          <cell r="E572" t="str">
            <v>FEV8561</v>
          </cell>
          <cell r="F572" t="str">
            <v>805027338_FEV8561</v>
          </cell>
          <cell r="G572">
            <v>45643</v>
          </cell>
          <cell r="H572">
            <v>45643</v>
          </cell>
          <cell r="I572">
            <v>10573</v>
          </cell>
          <cell r="J572">
            <v>10573</v>
          </cell>
          <cell r="L572" t="str">
            <v>Factura no radicada</v>
          </cell>
          <cell r="M572">
            <v>0</v>
          </cell>
          <cell r="R572" t="str">
            <v>Para cargar RIPS o soportes</v>
          </cell>
          <cell r="S572">
            <v>45621</v>
          </cell>
          <cell r="W572" t="str">
            <v>No radicada</v>
          </cell>
          <cell r="X572" t="str">
            <v>No radicada</v>
          </cell>
          <cell r="Y572">
            <v>10573</v>
          </cell>
          <cell r="Z572">
            <v>10573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K572">
            <v>0</v>
          </cell>
          <cell r="AL572">
            <v>0</v>
          </cell>
          <cell r="AM572">
            <v>0</v>
          </cell>
          <cell r="AT572">
            <v>0</v>
          </cell>
          <cell r="AU572">
            <v>0</v>
          </cell>
          <cell r="AV572">
            <v>10573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H572">
            <v>0</v>
          </cell>
        </row>
        <row r="573">
          <cell r="E573" t="str">
            <v>FEV8562</v>
          </cell>
          <cell r="F573" t="str">
            <v>805027338_FEV8562</v>
          </cell>
          <cell r="G573">
            <v>45643</v>
          </cell>
          <cell r="H573">
            <v>45643</v>
          </cell>
          <cell r="I573">
            <v>10573</v>
          </cell>
          <cell r="J573">
            <v>10573</v>
          </cell>
          <cell r="L573" t="str">
            <v>Factura no radicada</v>
          </cell>
          <cell r="M573">
            <v>0</v>
          </cell>
          <cell r="R573" t="str">
            <v>Para cargar RIPS o soportes</v>
          </cell>
          <cell r="S573">
            <v>45621</v>
          </cell>
          <cell r="W573" t="str">
            <v>No radicada</v>
          </cell>
          <cell r="X573" t="str">
            <v>No radicada</v>
          </cell>
          <cell r="Y573">
            <v>10573</v>
          </cell>
          <cell r="Z573">
            <v>10573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K573">
            <v>0</v>
          </cell>
          <cell r="AL573">
            <v>0</v>
          </cell>
          <cell r="AM573">
            <v>0</v>
          </cell>
          <cell r="AQ573" t="str">
            <v>Servicios ambulatorios</v>
          </cell>
          <cell r="AT573">
            <v>0</v>
          </cell>
          <cell r="AU573">
            <v>0</v>
          </cell>
          <cell r="AV573">
            <v>10573</v>
          </cell>
          <cell r="AW573">
            <v>0</v>
          </cell>
          <cell r="AX573">
            <v>0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H573">
            <v>0</v>
          </cell>
        </row>
        <row r="574">
          <cell r="E574" t="str">
            <v>FVE81891</v>
          </cell>
          <cell r="F574" t="str">
            <v>805027338_FVE81891</v>
          </cell>
          <cell r="G574">
            <v>45593</v>
          </cell>
          <cell r="H574">
            <v>45593</v>
          </cell>
          <cell r="I574">
            <v>10573</v>
          </cell>
          <cell r="J574">
            <v>10573</v>
          </cell>
          <cell r="L574" t="str">
            <v>Factura no radicada</v>
          </cell>
          <cell r="M574">
            <v>0</v>
          </cell>
          <cell r="R574" t="str">
            <v>Para cargar RIPS o soportes</v>
          </cell>
          <cell r="S574">
            <v>45434</v>
          </cell>
          <cell r="W574" t="str">
            <v>No radicada</v>
          </cell>
          <cell r="X574" t="str">
            <v>No radicada</v>
          </cell>
          <cell r="Y574">
            <v>10573</v>
          </cell>
          <cell r="Z574">
            <v>10573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K574">
            <v>0</v>
          </cell>
          <cell r="AL574">
            <v>0</v>
          </cell>
          <cell r="AM574">
            <v>0</v>
          </cell>
          <cell r="AQ574" t="str">
            <v>Servicios ambulatorios</v>
          </cell>
          <cell r="AT574">
            <v>0</v>
          </cell>
          <cell r="AU574">
            <v>0</v>
          </cell>
          <cell r="AV574">
            <v>10573</v>
          </cell>
          <cell r="AW574">
            <v>0</v>
          </cell>
          <cell r="AX574">
            <v>0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H574">
            <v>0</v>
          </cell>
        </row>
        <row r="575">
          <cell r="E575" t="str">
            <v>FVE81890</v>
          </cell>
          <cell r="F575" t="str">
            <v>805027338_FVE81890</v>
          </cell>
          <cell r="G575">
            <v>45602</v>
          </cell>
          <cell r="H575">
            <v>45602</v>
          </cell>
          <cell r="I575">
            <v>10573</v>
          </cell>
          <cell r="J575">
            <v>10573</v>
          </cell>
          <cell r="L575" t="str">
            <v>Factura no radicada</v>
          </cell>
          <cell r="M575">
            <v>0</v>
          </cell>
          <cell r="R575" t="str">
            <v>Para cargar RIPS o soportes</v>
          </cell>
          <cell r="S575">
            <v>45434</v>
          </cell>
          <cell r="W575" t="str">
            <v>No radicada</v>
          </cell>
          <cell r="X575" t="str">
            <v>No radicada</v>
          </cell>
          <cell r="Y575">
            <v>10573</v>
          </cell>
          <cell r="Z575">
            <v>10573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K575">
            <v>0</v>
          </cell>
          <cell r="AL575">
            <v>0</v>
          </cell>
          <cell r="AM575">
            <v>0</v>
          </cell>
          <cell r="AQ575" t="str">
            <v>Servicios ambulatorios</v>
          </cell>
          <cell r="AT575">
            <v>0</v>
          </cell>
          <cell r="AU575">
            <v>0</v>
          </cell>
          <cell r="AV575">
            <v>10573</v>
          </cell>
          <cell r="AW575">
            <v>0</v>
          </cell>
          <cell r="AX575">
            <v>0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H575">
            <v>0</v>
          </cell>
        </row>
        <row r="576">
          <cell r="E576" t="str">
            <v>FVE81951</v>
          </cell>
          <cell r="F576" t="str">
            <v>805027338_FVE81951</v>
          </cell>
          <cell r="G576">
            <v>45602</v>
          </cell>
          <cell r="H576">
            <v>45602</v>
          </cell>
          <cell r="I576">
            <v>10573</v>
          </cell>
          <cell r="J576">
            <v>10573</v>
          </cell>
          <cell r="L576" t="str">
            <v>Factura no radicada</v>
          </cell>
          <cell r="M576">
            <v>0</v>
          </cell>
          <cell r="R576" t="str">
            <v>Para cargar RIPS o soportes</v>
          </cell>
          <cell r="S576">
            <v>45434</v>
          </cell>
          <cell r="W576" t="str">
            <v>No radicada</v>
          </cell>
          <cell r="X576" t="str">
            <v>No radicada</v>
          </cell>
          <cell r="Y576">
            <v>10573</v>
          </cell>
          <cell r="Z576">
            <v>10573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K576">
            <v>0</v>
          </cell>
          <cell r="AL576">
            <v>0</v>
          </cell>
          <cell r="AM576">
            <v>0</v>
          </cell>
          <cell r="AQ576" t="str">
            <v>Servicios ambulatorios</v>
          </cell>
          <cell r="AT576">
            <v>0</v>
          </cell>
          <cell r="AU576">
            <v>0</v>
          </cell>
          <cell r="AV576">
            <v>10573</v>
          </cell>
          <cell r="AW576">
            <v>0</v>
          </cell>
          <cell r="AX576">
            <v>0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H576">
            <v>0</v>
          </cell>
        </row>
        <row r="577">
          <cell r="E577" t="str">
            <v>FVE82285</v>
          </cell>
          <cell r="F577" t="str">
            <v>805027338_FVE82285</v>
          </cell>
          <cell r="G577">
            <v>45602</v>
          </cell>
          <cell r="H577">
            <v>45602</v>
          </cell>
          <cell r="I577">
            <v>10573</v>
          </cell>
          <cell r="J577">
            <v>10573</v>
          </cell>
          <cell r="L577" t="str">
            <v>Factura no radicada</v>
          </cell>
          <cell r="M577">
            <v>0</v>
          </cell>
          <cell r="R577" t="str">
            <v>Para cargar RIPS o soportes</v>
          </cell>
          <cell r="S577">
            <v>45439</v>
          </cell>
          <cell r="W577" t="str">
            <v>No radicada</v>
          </cell>
          <cell r="X577" t="str">
            <v>No radicada</v>
          </cell>
          <cell r="Y577">
            <v>10573</v>
          </cell>
          <cell r="Z577">
            <v>10573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K577">
            <v>0</v>
          </cell>
          <cell r="AL577">
            <v>0</v>
          </cell>
          <cell r="AM577">
            <v>0</v>
          </cell>
          <cell r="AQ577" t="str">
            <v>Servicios ambulatorios</v>
          </cell>
          <cell r="AT577">
            <v>0</v>
          </cell>
          <cell r="AU577">
            <v>0</v>
          </cell>
          <cell r="AV577">
            <v>10573</v>
          </cell>
          <cell r="AW577">
            <v>0</v>
          </cell>
          <cell r="AX577">
            <v>0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H577">
            <v>0</v>
          </cell>
        </row>
        <row r="578">
          <cell r="E578" t="str">
            <v>FVE82286</v>
          </cell>
          <cell r="F578" t="str">
            <v>805027338_FVE82286</v>
          </cell>
          <cell r="G578">
            <v>45602</v>
          </cell>
          <cell r="H578">
            <v>45602</v>
          </cell>
          <cell r="I578">
            <v>10573</v>
          </cell>
          <cell r="J578">
            <v>10573</v>
          </cell>
          <cell r="L578" t="str">
            <v>Factura no radicada</v>
          </cell>
          <cell r="M578">
            <v>0</v>
          </cell>
          <cell r="R578" t="str">
            <v>Para cargar RIPS o soportes</v>
          </cell>
          <cell r="S578">
            <v>45439</v>
          </cell>
          <cell r="W578" t="str">
            <v>No radicada</v>
          </cell>
          <cell r="X578" t="str">
            <v>No radicada</v>
          </cell>
          <cell r="Y578">
            <v>10573</v>
          </cell>
          <cell r="Z578">
            <v>10573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K578">
            <v>0</v>
          </cell>
          <cell r="AL578">
            <v>0</v>
          </cell>
          <cell r="AM578">
            <v>0</v>
          </cell>
          <cell r="AQ578" t="str">
            <v>Servicios ambulatorios</v>
          </cell>
          <cell r="AT578">
            <v>0</v>
          </cell>
          <cell r="AU578">
            <v>0</v>
          </cell>
          <cell r="AV578">
            <v>10573</v>
          </cell>
          <cell r="AW578">
            <v>0</v>
          </cell>
          <cell r="AX578">
            <v>0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H578">
            <v>0</v>
          </cell>
        </row>
        <row r="579">
          <cell r="E579" t="str">
            <v>FVE82287</v>
          </cell>
          <cell r="F579" t="str">
            <v>805027338_FVE82287</v>
          </cell>
          <cell r="G579">
            <v>45602</v>
          </cell>
          <cell r="H579">
            <v>45602</v>
          </cell>
          <cell r="I579">
            <v>10573</v>
          </cell>
          <cell r="J579">
            <v>10573</v>
          </cell>
          <cell r="L579" t="str">
            <v>Factura no radicada</v>
          </cell>
          <cell r="M579">
            <v>0</v>
          </cell>
          <cell r="R579" t="str">
            <v>Para cargar RIPS o soportes</v>
          </cell>
          <cell r="S579">
            <v>45439</v>
          </cell>
          <cell r="W579" t="str">
            <v>No radicada</v>
          </cell>
          <cell r="X579" t="str">
            <v>No radicada</v>
          </cell>
          <cell r="Y579">
            <v>10573</v>
          </cell>
          <cell r="Z579">
            <v>10573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K579">
            <v>0</v>
          </cell>
          <cell r="AL579">
            <v>0</v>
          </cell>
          <cell r="AM579">
            <v>0</v>
          </cell>
          <cell r="AQ579" t="str">
            <v>Servicios ambulatorios</v>
          </cell>
          <cell r="AT579">
            <v>0</v>
          </cell>
          <cell r="AU579">
            <v>0</v>
          </cell>
          <cell r="AV579">
            <v>10573</v>
          </cell>
          <cell r="AW579">
            <v>0</v>
          </cell>
          <cell r="AX579">
            <v>0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0</v>
          </cell>
          <cell r="BD579">
            <v>0</v>
          </cell>
          <cell r="BH579">
            <v>0</v>
          </cell>
        </row>
        <row r="580">
          <cell r="E580" t="str">
            <v>FVE82288</v>
          </cell>
          <cell r="F580" t="str">
            <v>805027338_FVE82288</v>
          </cell>
          <cell r="G580">
            <v>45602</v>
          </cell>
          <cell r="H580">
            <v>45602</v>
          </cell>
          <cell r="I580">
            <v>10573</v>
          </cell>
          <cell r="J580">
            <v>10573</v>
          </cell>
          <cell r="L580" t="str">
            <v>Factura no radicada</v>
          </cell>
          <cell r="M580">
            <v>0</v>
          </cell>
          <cell r="R580" t="str">
            <v>Para cargar RIPS o soportes</v>
          </cell>
          <cell r="S580">
            <v>45439</v>
          </cell>
          <cell r="W580" t="str">
            <v>No radicada</v>
          </cell>
          <cell r="X580" t="str">
            <v>No radicada</v>
          </cell>
          <cell r="Y580">
            <v>10573</v>
          </cell>
          <cell r="Z580">
            <v>10573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K580">
            <v>0</v>
          </cell>
          <cell r="AL580">
            <v>0</v>
          </cell>
          <cell r="AM580">
            <v>0</v>
          </cell>
          <cell r="AQ580" t="str">
            <v>Servicios ambulatorios</v>
          </cell>
          <cell r="AT580">
            <v>0</v>
          </cell>
          <cell r="AU580">
            <v>0</v>
          </cell>
          <cell r="AV580">
            <v>10573</v>
          </cell>
          <cell r="AW580">
            <v>0</v>
          </cell>
          <cell r="AX580">
            <v>0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D580">
            <v>0</v>
          </cell>
          <cell r="BH580">
            <v>0</v>
          </cell>
        </row>
        <row r="581">
          <cell r="E581" t="str">
            <v>FVE82289</v>
          </cell>
          <cell r="F581" t="str">
            <v>805027338_FVE82289</v>
          </cell>
          <cell r="G581">
            <v>45602</v>
          </cell>
          <cell r="H581">
            <v>45602</v>
          </cell>
          <cell r="I581">
            <v>10573</v>
          </cell>
          <cell r="J581">
            <v>10573</v>
          </cell>
          <cell r="L581" t="str">
            <v>Factura no radicada</v>
          </cell>
          <cell r="M581">
            <v>0</v>
          </cell>
          <cell r="R581" t="str">
            <v>Para cargar RIPS o soportes</v>
          </cell>
          <cell r="S581">
            <v>45439</v>
          </cell>
          <cell r="W581" t="str">
            <v>No radicada</v>
          </cell>
          <cell r="X581" t="str">
            <v>No radicada</v>
          </cell>
          <cell r="Y581">
            <v>10573</v>
          </cell>
          <cell r="Z581">
            <v>10573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K581">
            <v>0</v>
          </cell>
          <cell r="AL581">
            <v>0</v>
          </cell>
          <cell r="AM581">
            <v>0</v>
          </cell>
          <cell r="AQ581" t="str">
            <v>Servicios ambulatorios</v>
          </cell>
          <cell r="AT581">
            <v>0</v>
          </cell>
          <cell r="AU581">
            <v>0</v>
          </cell>
          <cell r="AV581">
            <v>10573</v>
          </cell>
          <cell r="AW581">
            <v>0</v>
          </cell>
          <cell r="AX581">
            <v>0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D581">
            <v>0</v>
          </cell>
          <cell r="BH581">
            <v>0</v>
          </cell>
        </row>
        <row r="582">
          <cell r="E582" t="str">
            <v>FVE82290</v>
          </cell>
          <cell r="F582" t="str">
            <v>805027338_FVE82290</v>
          </cell>
          <cell r="G582">
            <v>45602</v>
          </cell>
          <cell r="H582">
            <v>45602</v>
          </cell>
          <cell r="I582">
            <v>10573</v>
          </cell>
          <cell r="J582">
            <v>10573</v>
          </cell>
          <cell r="L582" t="str">
            <v>Factura no radicada</v>
          </cell>
          <cell r="M582">
            <v>0</v>
          </cell>
          <cell r="R582" t="str">
            <v>Para cargar RIPS o soportes</v>
          </cell>
          <cell r="S582">
            <v>45439</v>
          </cell>
          <cell r="W582" t="str">
            <v>No radicada</v>
          </cell>
          <cell r="X582" t="str">
            <v>No radicada</v>
          </cell>
          <cell r="Y582">
            <v>10573</v>
          </cell>
          <cell r="Z582">
            <v>10573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K582">
            <v>0</v>
          </cell>
          <cell r="AL582">
            <v>0</v>
          </cell>
          <cell r="AM582">
            <v>0</v>
          </cell>
          <cell r="AQ582" t="str">
            <v>Servicios ambulatorios</v>
          </cell>
          <cell r="AT582">
            <v>0</v>
          </cell>
          <cell r="AU582">
            <v>0</v>
          </cell>
          <cell r="AV582">
            <v>10573</v>
          </cell>
          <cell r="AW582">
            <v>0</v>
          </cell>
          <cell r="AX582">
            <v>0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  <cell r="BD582">
            <v>0</v>
          </cell>
          <cell r="BH582">
            <v>0</v>
          </cell>
        </row>
        <row r="583">
          <cell r="E583" t="str">
            <v>FVE82291</v>
          </cell>
          <cell r="F583" t="str">
            <v>805027338_FVE82291</v>
          </cell>
          <cell r="G583">
            <v>45602</v>
          </cell>
          <cell r="H583">
            <v>45602</v>
          </cell>
          <cell r="I583">
            <v>10573</v>
          </cell>
          <cell r="J583">
            <v>10573</v>
          </cell>
          <cell r="L583" t="str">
            <v>Factura no radicada</v>
          </cell>
          <cell r="M583">
            <v>0</v>
          </cell>
          <cell r="R583" t="str">
            <v>Para cargar RIPS o soportes</v>
          </cell>
          <cell r="S583">
            <v>45439</v>
          </cell>
          <cell r="W583" t="str">
            <v>No radicada</v>
          </cell>
          <cell r="X583" t="str">
            <v>No radicada</v>
          </cell>
          <cell r="Y583">
            <v>10573</v>
          </cell>
          <cell r="Z583">
            <v>10573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K583">
            <v>0</v>
          </cell>
          <cell r="AL583">
            <v>0</v>
          </cell>
          <cell r="AM583">
            <v>0</v>
          </cell>
          <cell r="AQ583" t="str">
            <v>Servicios ambulatorios</v>
          </cell>
          <cell r="AT583">
            <v>0</v>
          </cell>
          <cell r="AU583">
            <v>0</v>
          </cell>
          <cell r="AV583">
            <v>10573</v>
          </cell>
          <cell r="AW583">
            <v>0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D583">
            <v>0</v>
          </cell>
          <cell r="BH583">
            <v>0</v>
          </cell>
        </row>
        <row r="584">
          <cell r="E584" t="str">
            <v>FVE82292</v>
          </cell>
          <cell r="F584" t="str">
            <v>805027338_FVE82292</v>
          </cell>
          <cell r="G584">
            <v>45602</v>
          </cell>
          <cell r="H584">
            <v>45602</v>
          </cell>
          <cell r="I584">
            <v>10573</v>
          </cell>
          <cell r="J584">
            <v>10573</v>
          </cell>
          <cell r="L584" t="str">
            <v>Factura no radicada</v>
          </cell>
          <cell r="M584">
            <v>0</v>
          </cell>
          <cell r="R584" t="str">
            <v>Para cargar RIPS o soportes</v>
          </cell>
          <cell r="S584">
            <v>45439</v>
          </cell>
          <cell r="W584" t="str">
            <v>No radicada</v>
          </cell>
          <cell r="X584" t="str">
            <v>No radicada</v>
          </cell>
          <cell r="Y584">
            <v>10573</v>
          </cell>
          <cell r="Z584">
            <v>10573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K584">
            <v>0</v>
          </cell>
          <cell r="AL584">
            <v>0</v>
          </cell>
          <cell r="AM584">
            <v>0</v>
          </cell>
          <cell r="AQ584" t="str">
            <v>Servicios ambulatorios</v>
          </cell>
          <cell r="AT584">
            <v>0</v>
          </cell>
          <cell r="AU584">
            <v>0</v>
          </cell>
          <cell r="AV584">
            <v>10573</v>
          </cell>
          <cell r="AW584">
            <v>0</v>
          </cell>
          <cell r="AX584">
            <v>0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0</v>
          </cell>
          <cell r="BD584">
            <v>0</v>
          </cell>
          <cell r="BH584">
            <v>0</v>
          </cell>
        </row>
        <row r="585">
          <cell r="E585" t="str">
            <v>FVE82680</v>
          </cell>
          <cell r="F585" t="str">
            <v>805027338_FVE82680</v>
          </cell>
          <cell r="G585">
            <v>45602</v>
          </cell>
          <cell r="H585">
            <v>45602</v>
          </cell>
          <cell r="I585">
            <v>10573</v>
          </cell>
          <cell r="J585">
            <v>10573</v>
          </cell>
          <cell r="L585" t="str">
            <v>Factura no radicada</v>
          </cell>
          <cell r="M585">
            <v>0</v>
          </cell>
          <cell r="R585" t="str">
            <v>Para cargar RIPS o soportes</v>
          </cell>
          <cell r="S585">
            <v>45442</v>
          </cell>
          <cell r="W585" t="str">
            <v>No radicada</v>
          </cell>
          <cell r="X585" t="str">
            <v>No radicada</v>
          </cell>
          <cell r="Y585">
            <v>10573</v>
          </cell>
          <cell r="Z585">
            <v>10573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K585">
            <v>0</v>
          </cell>
          <cell r="AL585">
            <v>0</v>
          </cell>
          <cell r="AM585">
            <v>0</v>
          </cell>
          <cell r="AQ585" t="str">
            <v>Servicios ambulatorios</v>
          </cell>
          <cell r="AT585">
            <v>0</v>
          </cell>
          <cell r="AU585">
            <v>0</v>
          </cell>
          <cell r="AV585">
            <v>10573</v>
          </cell>
          <cell r="AW585">
            <v>0</v>
          </cell>
          <cell r="AX585">
            <v>0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0</v>
          </cell>
          <cell r="BD585">
            <v>0</v>
          </cell>
          <cell r="BH585">
            <v>0</v>
          </cell>
        </row>
        <row r="586">
          <cell r="E586" t="str">
            <v>FVE82690</v>
          </cell>
          <cell r="F586" t="str">
            <v>805027338_FVE82690</v>
          </cell>
          <cell r="G586">
            <v>45602</v>
          </cell>
          <cell r="H586">
            <v>45602</v>
          </cell>
          <cell r="I586">
            <v>10573</v>
          </cell>
          <cell r="J586">
            <v>10573</v>
          </cell>
          <cell r="L586" t="str">
            <v>Factura no radicada</v>
          </cell>
          <cell r="M586">
            <v>0</v>
          </cell>
          <cell r="R586" t="str">
            <v>Para cargar RIPS o soportes</v>
          </cell>
          <cell r="S586">
            <v>45442</v>
          </cell>
          <cell r="W586" t="str">
            <v>No radicada</v>
          </cell>
          <cell r="X586" t="str">
            <v>No radicada</v>
          </cell>
          <cell r="Y586">
            <v>10573</v>
          </cell>
          <cell r="Z586">
            <v>10573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K586">
            <v>0</v>
          </cell>
          <cell r="AL586">
            <v>0</v>
          </cell>
          <cell r="AM586">
            <v>0</v>
          </cell>
          <cell r="AQ586" t="str">
            <v>Servicios ambulatorios</v>
          </cell>
          <cell r="AT586">
            <v>0</v>
          </cell>
          <cell r="AU586">
            <v>0</v>
          </cell>
          <cell r="AV586">
            <v>10573</v>
          </cell>
          <cell r="AW586">
            <v>0</v>
          </cell>
          <cell r="AX586">
            <v>0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0</v>
          </cell>
          <cell r="BD586">
            <v>0</v>
          </cell>
          <cell r="BH586">
            <v>0</v>
          </cell>
        </row>
        <row r="587">
          <cell r="E587" t="str">
            <v>FVE82768</v>
          </cell>
          <cell r="F587" t="str">
            <v>805027338_FVE82768</v>
          </cell>
          <cell r="G587">
            <v>45602</v>
          </cell>
          <cell r="H587">
            <v>45602</v>
          </cell>
          <cell r="I587">
            <v>10573</v>
          </cell>
          <cell r="J587">
            <v>10573</v>
          </cell>
          <cell r="L587" t="str">
            <v>Factura no radicada</v>
          </cell>
          <cell r="M587">
            <v>0</v>
          </cell>
          <cell r="R587" t="str">
            <v>Para cargar RIPS o soportes</v>
          </cell>
          <cell r="S587">
            <v>45443</v>
          </cell>
          <cell r="W587" t="str">
            <v>No radicada</v>
          </cell>
          <cell r="X587" t="str">
            <v>No radicada</v>
          </cell>
          <cell r="Y587">
            <v>10573</v>
          </cell>
          <cell r="Z587">
            <v>10573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K587">
            <v>0</v>
          </cell>
          <cell r="AL587">
            <v>0</v>
          </cell>
          <cell r="AM587">
            <v>0</v>
          </cell>
          <cell r="AQ587" t="str">
            <v>Servicios ambulatorios</v>
          </cell>
          <cell r="AT587">
            <v>0</v>
          </cell>
          <cell r="AU587">
            <v>0</v>
          </cell>
          <cell r="AV587">
            <v>10573</v>
          </cell>
          <cell r="AW587">
            <v>0</v>
          </cell>
          <cell r="AX587">
            <v>0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0</v>
          </cell>
          <cell r="BD587">
            <v>0</v>
          </cell>
          <cell r="BH587">
            <v>0</v>
          </cell>
        </row>
        <row r="588">
          <cell r="E588" t="str">
            <v>FVE56705</v>
          </cell>
          <cell r="F588" t="str">
            <v>805027338_FVE56705</v>
          </cell>
          <cell r="G588">
            <v>44944</v>
          </cell>
          <cell r="H588">
            <v>44944</v>
          </cell>
          <cell r="I588">
            <v>14140</v>
          </cell>
          <cell r="J588">
            <v>14140</v>
          </cell>
          <cell r="L588" t="str">
            <v>Factura no radicada</v>
          </cell>
          <cell r="M588">
            <v>0</v>
          </cell>
          <cell r="R588" t="str">
            <v>Para cargar RIPS o soportes</v>
          </cell>
          <cell r="S588">
            <v>44944</v>
          </cell>
          <cell r="W588" t="str">
            <v>No radicada</v>
          </cell>
          <cell r="X588" t="str">
            <v>No radicada</v>
          </cell>
          <cell r="Y588">
            <v>14140</v>
          </cell>
          <cell r="Z588">
            <v>14140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K588">
            <v>0</v>
          </cell>
          <cell r="AL588">
            <v>0</v>
          </cell>
          <cell r="AM588">
            <v>0</v>
          </cell>
          <cell r="AT588">
            <v>0</v>
          </cell>
          <cell r="AU588">
            <v>0</v>
          </cell>
          <cell r="AV588">
            <v>14140</v>
          </cell>
          <cell r="AW588">
            <v>0</v>
          </cell>
          <cell r="AX588">
            <v>0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0</v>
          </cell>
          <cell r="BD588">
            <v>0</v>
          </cell>
          <cell r="BH588">
            <v>0</v>
          </cell>
        </row>
        <row r="589">
          <cell r="E589" t="str">
            <v>FVE56579</v>
          </cell>
          <cell r="F589" t="str">
            <v>805027338_FVE56579</v>
          </cell>
          <cell r="G589">
            <v>44942</v>
          </cell>
          <cell r="H589">
            <v>44942</v>
          </cell>
          <cell r="I589">
            <v>14140</v>
          </cell>
          <cell r="J589">
            <v>14140</v>
          </cell>
          <cell r="L589" t="str">
            <v>Factura no radicada</v>
          </cell>
          <cell r="M589">
            <v>0</v>
          </cell>
          <cell r="R589" t="str">
            <v>Para cargar RIPS o soportes</v>
          </cell>
          <cell r="S589">
            <v>44944</v>
          </cell>
          <cell r="W589" t="str">
            <v>No radicada</v>
          </cell>
          <cell r="X589" t="str">
            <v>No radicada</v>
          </cell>
          <cell r="Y589">
            <v>14140</v>
          </cell>
          <cell r="Z589">
            <v>14140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K589">
            <v>0</v>
          </cell>
          <cell r="AL589">
            <v>0</v>
          </cell>
          <cell r="AM589">
            <v>0</v>
          </cell>
          <cell r="AT589">
            <v>0</v>
          </cell>
          <cell r="AU589">
            <v>0</v>
          </cell>
          <cell r="AV589">
            <v>14140</v>
          </cell>
          <cell r="AW589">
            <v>0</v>
          </cell>
          <cell r="AX589">
            <v>0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  <cell r="BD589">
            <v>0</v>
          </cell>
          <cell r="BH589">
            <v>0</v>
          </cell>
        </row>
        <row r="590">
          <cell r="E590" t="str">
            <v>FVE56627</v>
          </cell>
          <cell r="F590" t="str">
            <v>805027338_FVE56627</v>
          </cell>
          <cell r="G590">
            <v>44944</v>
          </cell>
          <cell r="H590">
            <v>44944</v>
          </cell>
          <cell r="I590">
            <v>14140</v>
          </cell>
          <cell r="J590">
            <v>14140</v>
          </cell>
          <cell r="L590" t="str">
            <v>Factura no radicada</v>
          </cell>
          <cell r="M590">
            <v>0</v>
          </cell>
          <cell r="R590" t="str">
            <v>Para cargar RIPS o soportes</v>
          </cell>
          <cell r="S590">
            <v>44944</v>
          </cell>
          <cell r="W590" t="str">
            <v>No radicada</v>
          </cell>
          <cell r="X590" t="str">
            <v>No radicada</v>
          </cell>
          <cell r="Y590">
            <v>14140</v>
          </cell>
          <cell r="Z590">
            <v>14140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K590">
            <v>0</v>
          </cell>
          <cell r="AL590">
            <v>0</v>
          </cell>
          <cell r="AM590">
            <v>0</v>
          </cell>
          <cell r="AT590">
            <v>0</v>
          </cell>
          <cell r="AU590">
            <v>0</v>
          </cell>
          <cell r="AV590">
            <v>14140</v>
          </cell>
          <cell r="AW590">
            <v>0</v>
          </cell>
          <cell r="AX590">
            <v>0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0</v>
          </cell>
          <cell r="BD590">
            <v>0</v>
          </cell>
          <cell r="BH590">
            <v>0</v>
          </cell>
        </row>
        <row r="591">
          <cell r="E591" t="str">
            <v>FVE57135</v>
          </cell>
          <cell r="F591" t="str">
            <v>805027338_FVE57135</v>
          </cell>
          <cell r="G591">
            <v>44949</v>
          </cell>
          <cell r="H591">
            <v>44949</v>
          </cell>
          <cell r="I591">
            <v>14140</v>
          </cell>
          <cell r="J591">
            <v>14140</v>
          </cell>
          <cell r="L591" t="str">
            <v>Factura no radicada</v>
          </cell>
          <cell r="M591">
            <v>0</v>
          </cell>
          <cell r="R591" t="str">
            <v>Para cargar RIPS o soportes</v>
          </cell>
          <cell r="S591">
            <v>44949</v>
          </cell>
          <cell r="W591" t="str">
            <v>No radicada</v>
          </cell>
          <cell r="X591" t="str">
            <v>No radicada</v>
          </cell>
          <cell r="Y591">
            <v>14140</v>
          </cell>
          <cell r="Z591">
            <v>14140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K591">
            <v>0</v>
          </cell>
          <cell r="AL591">
            <v>0</v>
          </cell>
          <cell r="AM591">
            <v>0</v>
          </cell>
          <cell r="AT591">
            <v>0</v>
          </cell>
          <cell r="AU591">
            <v>0</v>
          </cell>
          <cell r="AV591">
            <v>14140</v>
          </cell>
          <cell r="AW591">
            <v>0</v>
          </cell>
          <cell r="AX591">
            <v>0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D591">
            <v>0</v>
          </cell>
          <cell r="BH591">
            <v>0</v>
          </cell>
        </row>
        <row r="592">
          <cell r="E592" t="str">
            <v>FVE57146</v>
          </cell>
          <cell r="F592" t="str">
            <v>805027338_FVE57146</v>
          </cell>
          <cell r="G592">
            <v>44949</v>
          </cell>
          <cell r="H592">
            <v>44949</v>
          </cell>
          <cell r="I592">
            <v>14140</v>
          </cell>
          <cell r="J592">
            <v>14140</v>
          </cell>
          <cell r="L592" t="str">
            <v>Factura no radicada</v>
          </cell>
          <cell r="M592">
            <v>0</v>
          </cell>
          <cell r="R592" t="str">
            <v>Para cargar RIPS o soportes</v>
          </cell>
          <cell r="S592">
            <v>44949</v>
          </cell>
          <cell r="W592" t="str">
            <v>No radicada</v>
          </cell>
          <cell r="X592" t="str">
            <v>No radicada</v>
          </cell>
          <cell r="Y592">
            <v>14140</v>
          </cell>
          <cell r="Z592">
            <v>14140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K592">
            <v>0</v>
          </cell>
          <cell r="AL592">
            <v>0</v>
          </cell>
          <cell r="AM592">
            <v>0</v>
          </cell>
          <cell r="AT592">
            <v>0</v>
          </cell>
          <cell r="AU592">
            <v>0</v>
          </cell>
          <cell r="AV592">
            <v>14140</v>
          </cell>
          <cell r="AW592">
            <v>0</v>
          </cell>
          <cell r="AX592">
            <v>0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0</v>
          </cell>
          <cell r="BD592">
            <v>0</v>
          </cell>
          <cell r="BH592">
            <v>0</v>
          </cell>
        </row>
        <row r="593">
          <cell r="E593" t="str">
            <v>FVE57148</v>
          </cell>
          <cell r="F593" t="str">
            <v>805027338_FVE57148</v>
          </cell>
          <cell r="G593">
            <v>44949</v>
          </cell>
          <cell r="H593">
            <v>44949</v>
          </cell>
          <cell r="I593">
            <v>14140</v>
          </cell>
          <cell r="J593">
            <v>14140</v>
          </cell>
          <cell r="L593" t="str">
            <v>Factura no radicada</v>
          </cell>
          <cell r="M593">
            <v>0</v>
          </cell>
          <cell r="R593" t="str">
            <v>Para cargar RIPS o soportes</v>
          </cell>
          <cell r="S593">
            <v>44949</v>
          </cell>
          <cell r="W593" t="str">
            <v>No radicada</v>
          </cell>
          <cell r="X593" t="str">
            <v>No radicada</v>
          </cell>
          <cell r="Y593">
            <v>14140</v>
          </cell>
          <cell r="Z593">
            <v>14140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K593">
            <v>0</v>
          </cell>
          <cell r="AL593">
            <v>0</v>
          </cell>
          <cell r="AM593">
            <v>0</v>
          </cell>
          <cell r="AT593">
            <v>0</v>
          </cell>
          <cell r="AU593">
            <v>0</v>
          </cell>
          <cell r="AV593">
            <v>14140</v>
          </cell>
          <cell r="AW593">
            <v>0</v>
          </cell>
          <cell r="AX593">
            <v>0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0</v>
          </cell>
          <cell r="BD593">
            <v>0</v>
          </cell>
          <cell r="BH593">
            <v>0</v>
          </cell>
        </row>
        <row r="594">
          <cell r="E594" t="str">
            <v>FVE57274</v>
          </cell>
          <cell r="F594" t="str">
            <v>805027338_FVE57274</v>
          </cell>
          <cell r="G594">
            <v>44950</v>
          </cell>
          <cell r="H594">
            <v>44950</v>
          </cell>
          <cell r="I594">
            <v>14140</v>
          </cell>
          <cell r="J594">
            <v>14140</v>
          </cell>
          <cell r="L594" t="str">
            <v>Factura no radicada</v>
          </cell>
          <cell r="M594">
            <v>0</v>
          </cell>
          <cell r="R594" t="str">
            <v>Para cargar RIPS o soportes</v>
          </cell>
          <cell r="S594">
            <v>44950</v>
          </cell>
          <cell r="W594" t="str">
            <v>No radicada</v>
          </cell>
          <cell r="X594" t="str">
            <v>No radicada</v>
          </cell>
          <cell r="Y594">
            <v>14140</v>
          </cell>
          <cell r="Z594">
            <v>14140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K594">
            <v>0</v>
          </cell>
          <cell r="AL594">
            <v>0</v>
          </cell>
          <cell r="AM594">
            <v>0</v>
          </cell>
          <cell r="AT594">
            <v>0</v>
          </cell>
          <cell r="AU594">
            <v>0</v>
          </cell>
          <cell r="AV594">
            <v>14140</v>
          </cell>
          <cell r="AW594">
            <v>0</v>
          </cell>
          <cell r="AX594">
            <v>0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  <cell r="BD594">
            <v>0</v>
          </cell>
          <cell r="BH594">
            <v>0</v>
          </cell>
        </row>
        <row r="595">
          <cell r="E595" t="str">
            <v>FVE57450</v>
          </cell>
          <cell r="F595" t="str">
            <v>805027338_FVE57450</v>
          </cell>
          <cell r="G595">
            <v>44951</v>
          </cell>
          <cell r="H595">
            <v>44951</v>
          </cell>
          <cell r="I595">
            <v>14140</v>
          </cell>
          <cell r="J595">
            <v>14140</v>
          </cell>
          <cell r="L595" t="str">
            <v>Factura no radicada</v>
          </cell>
          <cell r="M595">
            <v>0</v>
          </cell>
          <cell r="R595" t="str">
            <v>Para cargar RIPS o soportes</v>
          </cell>
          <cell r="S595">
            <v>44951</v>
          </cell>
          <cell r="W595" t="str">
            <v>No radicada</v>
          </cell>
          <cell r="X595" t="str">
            <v>No radicada</v>
          </cell>
          <cell r="Y595">
            <v>14140</v>
          </cell>
          <cell r="Z595">
            <v>14140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K595">
            <v>0</v>
          </cell>
          <cell r="AL595">
            <v>0</v>
          </cell>
          <cell r="AM595">
            <v>0</v>
          </cell>
          <cell r="AT595">
            <v>0</v>
          </cell>
          <cell r="AU595">
            <v>0</v>
          </cell>
          <cell r="AV595">
            <v>14140</v>
          </cell>
          <cell r="AW595">
            <v>0</v>
          </cell>
          <cell r="AX595">
            <v>0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0</v>
          </cell>
          <cell r="BD595">
            <v>0</v>
          </cell>
          <cell r="BH595">
            <v>0</v>
          </cell>
        </row>
        <row r="596">
          <cell r="E596" t="str">
            <v>FVE57464</v>
          </cell>
          <cell r="F596" t="str">
            <v>805027338_FVE57464</v>
          </cell>
          <cell r="G596">
            <v>44951</v>
          </cell>
          <cell r="H596">
            <v>44951</v>
          </cell>
          <cell r="I596">
            <v>14140</v>
          </cell>
          <cell r="J596">
            <v>14140</v>
          </cell>
          <cell r="L596" t="str">
            <v>Factura no radicada</v>
          </cell>
          <cell r="M596">
            <v>0</v>
          </cell>
          <cell r="R596" t="str">
            <v>Para cargar RIPS o soportes</v>
          </cell>
          <cell r="S596">
            <v>44951</v>
          </cell>
          <cell r="W596" t="str">
            <v>No radicada</v>
          </cell>
          <cell r="X596" t="str">
            <v>No radicada</v>
          </cell>
          <cell r="Y596">
            <v>14140</v>
          </cell>
          <cell r="Z596">
            <v>14140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K596">
            <v>0</v>
          </cell>
          <cell r="AL596">
            <v>0</v>
          </cell>
          <cell r="AM596">
            <v>0</v>
          </cell>
          <cell r="AT596">
            <v>0</v>
          </cell>
          <cell r="AU596">
            <v>0</v>
          </cell>
          <cell r="AV596">
            <v>14140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H596">
            <v>0</v>
          </cell>
        </row>
        <row r="597">
          <cell r="E597" t="str">
            <v>FVE57515</v>
          </cell>
          <cell r="F597" t="str">
            <v>805027338_FVE57515</v>
          </cell>
          <cell r="G597">
            <v>44952</v>
          </cell>
          <cell r="H597">
            <v>44952</v>
          </cell>
          <cell r="I597">
            <v>14140</v>
          </cell>
          <cell r="J597">
            <v>14140</v>
          </cell>
          <cell r="L597" t="str">
            <v>Factura no radicada</v>
          </cell>
          <cell r="M597">
            <v>0</v>
          </cell>
          <cell r="R597" t="str">
            <v>Para cargar RIPS o soportes</v>
          </cell>
          <cell r="S597">
            <v>44952</v>
          </cell>
          <cell r="W597" t="str">
            <v>No radicada</v>
          </cell>
          <cell r="X597" t="str">
            <v>No radicada</v>
          </cell>
          <cell r="Y597">
            <v>14140</v>
          </cell>
          <cell r="Z597">
            <v>14140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K597">
            <v>0</v>
          </cell>
          <cell r="AL597">
            <v>0</v>
          </cell>
          <cell r="AM597">
            <v>0</v>
          </cell>
          <cell r="AT597">
            <v>0</v>
          </cell>
          <cell r="AU597">
            <v>0</v>
          </cell>
          <cell r="AV597">
            <v>14140</v>
          </cell>
          <cell r="AW597">
            <v>0</v>
          </cell>
          <cell r="AX597">
            <v>0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0</v>
          </cell>
          <cell r="BD597">
            <v>0</v>
          </cell>
          <cell r="BH597">
            <v>0</v>
          </cell>
        </row>
        <row r="598">
          <cell r="E598" t="str">
            <v>FVE58064</v>
          </cell>
          <cell r="F598" t="str">
            <v>805027338_FVE58064</v>
          </cell>
          <cell r="G598">
            <v>44957</v>
          </cell>
          <cell r="H598">
            <v>44957</v>
          </cell>
          <cell r="I598">
            <v>14140</v>
          </cell>
          <cell r="J598">
            <v>14140</v>
          </cell>
          <cell r="L598" t="str">
            <v>Factura no radicada</v>
          </cell>
          <cell r="M598">
            <v>0</v>
          </cell>
          <cell r="R598" t="str">
            <v>Para cargar RIPS o soportes</v>
          </cell>
          <cell r="S598">
            <v>44957</v>
          </cell>
          <cell r="W598" t="str">
            <v>No radicada</v>
          </cell>
          <cell r="X598" t="str">
            <v>No radicada</v>
          </cell>
          <cell r="Y598">
            <v>14140</v>
          </cell>
          <cell r="Z598">
            <v>14140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K598">
            <v>0</v>
          </cell>
          <cell r="AL598">
            <v>0</v>
          </cell>
          <cell r="AM598">
            <v>0</v>
          </cell>
          <cell r="AT598">
            <v>0</v>
          </cell>
          <cell r="AU598">
            <v>0</v>
          </cell>
          <cell r="AV598">
            <v>14140</v>
          </cell>
          <cell r="AW598">
            <v>0</v>
          </cell>
          <cell r="AX598">
            <v>0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0</v>
          </cell>
          <cell r="BD598">
            <v>0</v>
          </cell>
          <cell r="BH598">
            <v>0</v>
          </cell>
        </row>
        <row r="599">
          <cell r="E599" t="str">
            <v>FVE59787</v>
          </cell>
          <cell r="F599" t="str">
            <v>805027338_FVE59787</v>
          </cell>
          <cell r="G599">
            <v>45006</v>
          </cell>
          <cell r="H599">
            <v>45006</v>
          </cell>
          <cell r="I599">
            <v>14140</v>
          </cell>
          <cell r="J599">
            <v>14140</v>
          </cell>
          <cell r="L599" t="str">
            <v>Factura no radicada</v>
          </cell>
          <cell r="M599">
            <v>0</v>
          </cell>
          <cell r="R599" t="str">
            <v>Para cargar RIPS o soportes</v>
          </cell>
          <cell r="S599">
            <v>45006</v>
          </cell>
          <cell r="W599" t="str">
            <v>No radicada</v>
          </cell>
          <cell r="X599" t="str">
            <v>No radicada</v>
          </cell>
          <cell r="Y599">
            <v>14140</v>
          </cell>
          <cell r="Z599">
            <v>14140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K599">
            <v>0</v>
          </cell>
          <cell r="AL599">
            <v>0</v>
          </cell>
          <cell r="AM599">
            <v>0</v>
          </cell>
          <cell r="AT599">
            <v>0</v>
          </cell>
          <cell r="AU599">
            <v>0</v>
          </cell>
          <cell r="AV599">
            <v>14140</v>
          </cell>
          <cell r="AW599">
            <v>0</v>
          </cell>
          <cell r="AX599">
            <v>0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0</v>
          </cell>
          <cell r="BD599">
            <v>0</v>
          </cell>
          <cell r="BH599">
            <v>0</v>
          </cell>
        </row>
        <row r="600">
          <cell r="E600" t="str">
            <v>FVE60104</v>
          </cell>
          <cell r="F600" t="str">
            <v>805027338_FVE60104</v>
          </cell>
          <cell r="G600">
            <v>45009</v>
          </cell>
          <cell r="H600">
            <v>45009</v>
          </cell>
          <cell r="I600">
            <v>14140</v>
          </cell>
          <cell r="J600">
            <v>14140</v>
          </cell>
          <cell r="L600" t="str">
            <v>Factura no radicada</v>
          </cell>
          <cell r="M600">
            <v>0</v>
          </cell>
          <cell r="R600" t="str">
            <v>Para cargar RIPS o soportes</v>
          </cell>
          <cell r="S600">
            <v>45009</v>
          </cell>
          <cell r="W600" t="str">
            <v>No radicada</v>
          </cell>
          <cell r="X600" t="str">
            <v>No radicada</v>
          </cell>
          <cell r="Y600">
            <v>14140</v>
          </cell>
          <cell r="Z600">
            <v>14140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K600">
            <v>0</v>
          </cell>
          <cell r="AL600">
            <v>0</v>
          </cell>
          <cell r="AM600">
            <v>0</v>
          </cell>
          <cell r="AT600">
            <v>0</v>
          </cell>
          <cell r="AU600">
            <v>0</v>
          </cell>
          <cell r="AV600">
            <v>14140</v>
          </cell>
          <cell r="AW600">
            <v>0</v>
          </cell>
          <cell r="AX600">
            <v>0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D600">
            <v>0</v>
          </cell>
          <cell r="BH600">
            <v>0</v>
          </cell>
        </row>
        <row r="601">
          <cell r="E601" t="str">
            <v>FVE60674</v>
          </cell>
          <cell r="F601" t="str">
            <v>805027338_FVE60674</v>
          </cell>
          <cell r="G601">
            <v>45014</v>
          </cell>
          <cell r="H601">
            <v>45014</v>
          </cell>
          <cell r="I601">
            <v>14140</v>
          </cell>
          <cell r="J601">
            <v>14140</v>
          </cell>
          <cell r="L601" t="str">
            <v>Factura no radicada</v>
          </cell>
          <cell r="M601">
            <v>0</v>
          </cell>
          <cell r="R601" t="str">
            <v>Para cargar RIPS o soportes</v>
          </cell>
          <cell r="S601">
            <v>45014</v>
          </cell>
          <cell r="W601" t="str">
            <v>No radicada</v>
          </cell>
          <cell r="X601" t="str">
            <v>No radicada</v>
          </cell>
          <cell r="Y601">
            <v>14140</v>
          </cell>
          <cell r="Z601">
            <v>14140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K601">
            <v>0</v>
          </cell>
          <cell r="AL601">
            <v>0</v>
          </cell>
          <cell r="AM601">
            <v>0</v>
          </cell>
          <cell r="AT601">
            <v>0</v>
          </cell>
          <cell r="AU601">
            <v>0</v>
          </cell>
          <cell r="AV601">
            <v>14140</v>
          </cell>
          <cell r="AW601">
            <v>0</v>
          </cell>
          <cell r="AX601">
            <v>0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0</v>
          </cell>
          <cell r="BD601">
            <v>0</v>
          </cell>
          <cell r="BH601">
            <v>0</v>
          </cell>
        </row>
        <row r="602">
          <cell r="E602" t="str">
            <v>FVE61445</v>
          </cell>
          <cell r="F602" t="str">
            <v>805027338_FVE61445</v>
          </cell>
          <cell r="G602">
            <v>45036</v>
          </cell>
          <cell r="H602">
            <v>45036</v>
          </cell>
          <cell r="I602">
            <v>14140</v>
          </cell>
          <cell r="J602">
            <v>14140</v>
          </cell>
          <cell r="L602" t="str">
            <v>Factura no radicada</v>
          </cell>
          <cell r="M602">
            <v>0</v>
          </cell>
          <cell r="R602" t="str">
            <v>Para cargar RIPS o soportes</v>
          </cell>
          <cell r="S602">
            <v>45036</v>
          </cell>
          <cell r="W602" t="str">
            <v>No radicada</v>
          </cell>
          <cell r="X602" t="str">
            <v>No radicada</v>
          </cell>
          <cell r="Y602">
            <v>14140</v>
          </cell>
          <cell r="Z602">
            <v>14140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K602">
            <v>0</v>
          </cell>
          <cell r="AL602">
            <v>0</v>
          </cell>
          <cell r="AM602">
            <v>0</v>
          </cell>
          <cell r="AT602">
            <v>0</v>
          </cell>
          <cell r="AU602">
            <v>0</v>
          </cell>
          <cell r="AV602">
            <v>14140</v>
          </cell>
          <cell r="AW602">
            <v>0</v>
          </cell>
          <cell r="AX602">
            <v>0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0</v>
          </cell>
          <cell r="BD602">
            <v>0</v>
          </cell>
          <cell r="BH602">
            <v>0</v>
          </cell>
        </row>
        <row r="603">
          <cell r="E603" t="str">
            <v>FVE62043</v>
          </cell>
          <cell r="F603" t="str">
            <v>805027338_FVE62043</v>
          </cell>
          <cell r="G603">
            <v>45044</v>
          </cell>
          <cell r="H603">
            <v>45044</v>
          </cell>
          <cell r="I603">
            <v>14140</v>
          </cell>
          <cell r="J603">
            <v>14140</v>
          </cell>
          <cell r="L603" t="str">
            <v>Factura no radicada</v>
          </cell>
          <cell r="M603">
            <v>0</v>
          </cell>
          <cell r="R603" t="str">
            <v>Para cargar RIPS o soportes</v>
          </cell>
          <cell r="S603">
            <v>45044</v>
          </cell>
          <cell r="W603" t="str">
            <v>No radicada</v>
          </cell>
          <cell r="X603" t="str">
            <v>No radicada</v>
          </cell>
          <cell r="Y603">
            <v>14140</v>
          </cell>
          <cell r="Z603">
            <v>14140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K603">
            <v>0</v>
          </cell>
          <cell r="AL603">
            <v>0</v>
          </cell>
          <cell r="AM603">
            <v>0</v>
          </cell>
          <cell r="AT603">
            <v>0</v>
          </cell>
          <cell r="AU603">
            <v>0</v>
          </cell>
          <cell r="AV603">
            <v>14140</v>
          </cell>
          <cell r="AW603">
            <v>0</v>
          </cell>
          <cell r="AX603">
            <v>0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D603">
            <v>0</v>
          </cell>
          <cell r="BH603">
            <v>0</v>
          </cell>
        </row>
        <row r="604">
          <cell r="E604" t="str">
            <v>FVE62049</v>
          </cell>
          <cell r="F604" t="str">
            <v>805027338_FVE62049</v>
          </cell>
          <cell r="G604">
            <v>45044</v>
          </cell>
          <cell r="H604">
            <v>45044</v>
          </cell>
          <cell r="I604">
            <v>14140</v>
          </cell>
          <cell r="J604">
            <v>14140</v>
          </cell>
          <cell r="L604" t="str">
            <v>Factura no radicada</v>
          </cell>
          <cell r="M604">
            <v>0</v>
          </cell>
          <cell r="R604" t="str">
            <v>Para cargar RIPS o soportes</v>
          </cell>
          <cell r="S604">
            <v>45044</v>
          </cell>
          <cell r="W604" t="str">
            <v>No radicada</v>
          </cell>
          <cell r="X604" t="str">
            <v>No radicada</v>
          </cell>
          <cell r="Y604">
            <v>14140</v>
          </cell>
          <cell r="Z604">
            <v>14140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K604">
            <v>0</v>
          </cell>
          <cell r="AL604">
            <v>0</v>
          </cell>
          <cell r="AM604">
            <v>0</v>
          </cell>
          <cell r="AT604">
            <v>0</v>
          </cell>
          <cell r="AU604">
            <v>0</v>
          </cell>
          <cell r="AV604">
            <v>14140</v>
          </cell>
          <cell r="AW604">
            <v>0</v>
          </cell>
          <cell r="AX604">
            <v>0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0</v>
          </cell>
          <cell r="BD604">
            <v>0</v>
          </cell>
          <cell r="BH604">
            <v>0</v>
          </cell>
        </row>
        <row r="605">
          <cell r="E605" t="str">
            <v>FVE62051</v>
          </cell>
          <cell r="F605" t="str">
            <v>805027338_FVE62051</v>
          </cell>
          <cell r="G605">
            <v>45044</v>
          </cell>
          <cell r="H605">
            <v>45044</v>
          </cell>
          <cell r="I605">
            <v>14140</v>
          </cell>
          <cell r="J605">
            <v>14140</v>
          </cell>
          <cell r="L605" t="str">
            <v>Factura no radicada</v>
          </cell>
          <cell r="M605">
            <v>0</v>
          </cell>
          <cell r="R605" t="str">
            <v>Para cargar RIPS o soportes</v>
          </cell>
          <cell r="S605">
            <v>45044</v>
          </cell>
          <cell r="W605" t="str">
            <v>No radicada</v>
          </cell>
          <cell r="X605" t="str">
            <v>No radicada</v>
          </cell>
          <cell r="Y605">
            <v>14140</v>
          </cell>
          <cell r="Z605">
            <v>14140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K605">
            <v>0</v>
          </cell>
          <cell r="AL605">
            <v>0</v>
          </cell>
          <cell r="AM605">
            <v>0</v>
          </cell>
          <cell r="AT605">
            <v>0</v>
          </cell>
          <cell r="AU605">
            <v>0</v>
          </cell>
          <cell r="AV605">
            <v>14140</v>
          </cell>
          <cell r="AW605">
            <v>0</v>
          </cell>
          <cell r="AX605">
            <v>0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0</v>
          </cell>
          <cell r="BD605">
            <v>0</v>
          </cell>
          <cell r="BH605">
            <v>0</v>
          </cell>
        </row>
        <row r="606">
          <cell r="E606" t="str">
            <v>FVE62461</v>
          </cell>
          <cell r="F606" t="str">
            <v>805027338_FVE62461</v>
          </cell>
          <cell r="G606">
            <v>45058</v>
          </cell>
          <cell r="H606">
            <v>45058</v>
          </cell>
          <cell r="I606">
            <v>14140</v>
          </cell>
          <cell r="J606">
            <v>14140</v>
          </cell>
          <cell r="L606" t="str">
            <v>Factura no radicada</v>
          </cell>
          <cell r="M606">
            <v>0</v>
          </cell>
          <cell r="R606" t="str">
            <v>Para cargar RIPS o soportes</v>
          </cell>
          <cell r="S606">
            <v>45058</v>
          </cell>
          <cell r="W606" t="str">
            <v>No radicada</v>
          </cell>
          <cell r="X606" t="str">
            <v>No radicada</v>
          </cell>
          <cell r="Y606">
            <v>14140</v>
          </cell>
          <cell r="Z606">
            <v>14140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K606">
            <v>0</v>
          </cell>
          <cell r="AL606">
            <v>0</v>
          </cell>
          <cell r="AM606">
            <v>0</v>
          </cell>
          <cell r="AT606">
            <v>0</v>
          </cell>
          <cell r="AU606">
            <v>0</v>
          </cell>
          <cell r="AV606">
            <v>14140</v>
          </cell>
          <cell r="AW606">
            <v>0</v>
          </cell>
          <cell r="AX606">
            <v>0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0</v>
          </cell>
          <cell r="BD606">
            <v>0</v>
          </cell>
          <cell r="BH606">
            <v>0</v>
          </cell>
        </row>
        <row r="607">
          <cell r="E607" t="str">
            <v>FVE62853</v>
          </cell>
          <cell r="F607" t="str">
            <v>805027338_FVE62853</v>
          </cell>
          <cell r="G607">
            <v>45064</v>
          </cell>
          <cell r="H607">
            <v>45064</v>
          </cell>
          <cell r="I607">
            <v>14140</v>
          </cell>
          <cell r="J607">
            <v>14140</v>
          </cell>
          <cell r="L607" t="str">
            <v>Factura no radicada</v>
          </cell>
          <cell r="M607">
            <v>0</v>
          </cell>
          <cell r="R607" t="str">
            <v>Para cargar RIPS o soportes</v>
          </cell>
          <cell r="S607">
            <v>45064</v>
          </cell>
          <cell r="W607" t="str">
            <v>No radicada</v>
          </cell>
          <cell r="X607" t="str">
            <v>No radicada</v>
          </cell>
          <cell r="Y607">
            <v>14140</v>
          </cell>
          <cell r="Z607">
            <v>14140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E607">
            <v>0</v>
          </cell>
          <cell r="AF607">
            <v>0</v>
          </cell>
          <cell r="AK607">
            <v>0</v>
          </cell>
          <cell r="AL607">
            <v>0</v>
          </cell>
          <cell r="AM607">
            <v>0</v>
          </cell>
          <cell r="AT607">
            <v>0</v>
          </cell>
          <cell r="AU607">
            <v>0</v>
          </cell>
          <cell r="AV607">
            <v>14140</v>
          </cell>
          <cell r="AW607">
            <v>0</v>
          </cell>
          <cell r="AX607">
            <v>0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0</v>
          </cell>
          <cell r="BD607">
            <v>0</v>
          </cell>
          <cell r="BH607">
            <v>0</v>
          </cell>
        </row>
        <row r="608">
          <cell r="E608" t="str">
            <v>FVE63470</v>
          </cell>
          <cell r="F608" t="str">
            <v>805027338_FVE63470</v>
          </cell>
          <cell r="G608">
            <v>45073</v>
          </cell>
          <cell r="H608">
            <v>45073</v>
          </cell>
          <cell r="I608">
            <v>14140</v>
          </cell>
          <cell r="J608">
            <v>14140</v>
          </cell>
          <cell r="L608" t="str">
            <v>Factura no radicada</v>
          </cell>
          <cell r="M608">
            <v>0</v>
          </cell>
          <cell r="R608" t="str">
            <v>Para cargar RIPS o soportes</v>
          </cell>
          <cell r="S608">
            <v>45073</v>
          </cell>
          <cell r="W608" t="str">
            <v>No radicada</v>
          </cell>
          <cell r="X608" t="str">
            <v>No radicada</v>
          </cell>
          <cell r="Y608">
            <v>14140</v>
          </cell>
          <cell r="Z608">
            <v>14140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K608">
            <v>0</v>
          </cell>
          <cell r="AL608">
            <v>0</v>
          </cell>
          <cell r="AM608">
            <v>0</v>
          </cell>
          <cell r="AT608">
            <v>0</v>
          </cell>
          <cell r="AU608">
            <v>0</v>
          </cell>
          <cell r="AV608">
            <v>14140</v>
          </cell>
          <cell r="AW608">
            <v>0</v>
          </cell>
          <cell r="AX608">
            <v>0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D608">
            <v>0</v>
          </cell>
          <cell r="BH608">
            <v>0</v>
          </cell>
        </row>
        <row r="609">
          <cell r="E609" t="str">
            <v>FVE63472</v>
          </cell>
          <cell r="F609" t="str">
            <v>805027338_FVE63472</v>
          </cell>
          <cell r="G609">
            <v>45073</v>
          </cell>
          <cell r="H609">
            <v>45073</v>
          </cell>
          <cell r="I609">
            <v>14140</v>
          </cell>
          <cell r="J609">
            <v>14140</v>
          </cell>
          <cell r="L609" t="str">
            <v>Factura no radicada</v>
          </cell>
          <cell r="M609">
            <v>0</v>
          </cell>
          <cell r="R609" t="str">
            <v>Para cargar RIPS o soportes</v>
          </cell>
          <cell r="S609">
            <v>45073</v>
          </cell>
          <cell r="W609" t="str">
            <v>No radicada</v>
          </cell>
          <cell r="X609" t="str">
            <v>No radicada</v>
          </cell>
          <cell r="Y609">
            <v>14140</v>
          </cell>
          <cell r="Z609">
            <v>14140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K609">
            <v>0</v>
          </cell>
          <cell r="AL609">
            <v>0</v>
          </cell>
          <cell r="AM609">
            <v>0</v>
          </cell>
          <cell r="AT609">
            <v>0</v>
          </cell>
          <cell r="AU609">
            <v>0</v>
          </cell>
          <cell r="AV609">
            <v>14140</v>
          </cell>
          <cell r="AW609">
            <v>0</v>
          </cell>
          <cell r="AX609">
            <v>0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0</v>
          </cell>
          <cell r="BD609">
            <v>0</v>
          </cell>
          <cell r="BH609">
            <v>0</v>
          </cell>
        </row>
        <row r="610">
          <cell r="E610" t="str">
            <v>FVE63608</v>
          </cell>
          <cell r="F610" t="str">
            <v>805027338_FVE63608</v>
          </cell>
          <cell r="G610">
            <v>45075</v>
          </cell>
          <cell r="H610">
            <v>45075</v>
          </cell>
          <cell r="I610">
            <v>14140</v>
          </cell>
          <cell r="J610">
            <v>14140</v>
          </cell>
          <cell r="L610" t="str">
            <v>Factura no radicada</v>
          </cell>
          <cell r="M610">
            <v>0</v>
          </cell>
          <cell r="R610" t="str">
            <v>Para cargar RIPS o soportes</v>
          </cell>
          <cell r="S610">
            <v>45075</v>
          </cell>
          <cell r="W610" t="str">
            <v>No radicada</v>
          </cell>
          <cell r="X610" t="str">
            <v>No radicada</v>
          </cell>
          <cell r="Y610">
            <v>14140</v>
          </cell>
          <cell r="Z610">
            <v>14140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K610">
            <v>0</v>
          </cell>
          <cell r="AL610">
            <v>0</v>
          </cell>
          <cell r="AM610">
            <v>0</v>
          </cell>
          <cell r="AT610">
            <v>0</v>
          </cell>
          <cell r="AU610">
            <v>0</v>
          </cell>
          <cell r="AV610">
            <v>14140</v>
          </cell>
          <cell r="AW610">
            <v>0</v>
          </cell>
          <cell r="AX610">
            <v>0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D610">
            <v>0</v>
          </cell>
          <cell r="BH610">
            <v>0</v>
          </cell>
        </row>
        <row r="611">
          <cell r="E611" t="str">
            <v>FVE58946</v>
          </cell>
          <cell r="F611" t="str">
            <v>805027338_FVE58946</v>
          </cell>
          <cell r="G611">
            <v>44980</v>
          </cell>
          <cell r="H611">
            <v>44980</v>
          </cell>
          <cell r="I611">
            <v>14140</v>
          </cell>
          <cell r="J611">
            <v>14140</v>
          </cell>
          <cell r="L611" t="str">
            <v>Factura no radicada</v>
          </cell>
          <cell r="M611">
            <v>0</v>
          </cell>
          <cell r="R611" t="str">
            <v>Para cargar RIPS o soportes</v>
          </cell>
          <cell r="S611">
            <v>44980</v>
          </cell>
          <cell r="W611" t="str">
            <v>No radicada</v>
          </cell>
          <cell r="X611" t="str">
            <v>No radicada</v>
          </cell>
          <cell r="Y611">
            <v>14140</v>
          </cell>
          <cell r="Z611">
            <v>14140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K611">
            <v>0</v>
          </cell>
          <cell r="AL611">
            <v>0</v>
          </cell>
          <cell r="AM611">
            <v>0</v>
          </cell>
          <cell r="AT611">
            <v>0</v>
          </cell>
          <cell r="AU611">
            <v>0</v>
          </cell>
          <cell r="AV611">
            <v>14140</v>
          </cell>
          <cell r="AW611">
            <v>0</v>
          </cell>
          <cell r="AX611">
            <v>0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  <cell r="BD611">
            <v>0</v>
          </cell>
          <cell r="BH611">
            <v>0</v>
          </cell>
        </row>
        <row r="612">
          <cell r="E612" t="str">
            <v>FVE63705</v>
          </cell>
          <cell r="F612" t="str">
            <v>805027338_FVE63705</v>
          </cell>
          <cell r="G612">
            <v>45082</v>
          </cell>
          <cell r="H612">
            <v>45082</v>
          </cell>
          <cell r="I612">
            <v>14140</v>
          </cell>
          <cell r="J612">
            <v>14140</v>
          </cell>
          <cell r="L612" t="str">
            <v>Factura no radicada</v>
          </cell>
          <cell r="M612">
            <v>0</v>
          </cell>
          <cell r="R612" t="str">
            <v>Para cargar RIPS o soportes</v>
          </cell>
          <cell r="S612">
            <v>45082</v>
          </cell>
          <cell r="W612" t="str">
            <v>No radicada</v>
          </cell>
          <cell r="X612" t="str">
            <v>No radicada</v>
          </cell>
          <cell r="Y612">
            <v>14140</v>
          </cell>
          <cell r="Z612">
            <v>14140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K612">
            <v>0</v>
          </cell>
          <cell r="AL612">
            <v>0</v>
          </cell>
          <cell r="AM612">
            <v>0</v>
          </cell>
          <cell r="AT612">
            <v>0</v>
          </cell>
          <cell r="AU612">
            <v>0</v>
          </cell>
          <cell r="AV612">
            <v>14140</v>
          </cell>
          <cell r="AW612">
            <v>0</v>
          </cell>
          <cell r="AX612">
            <v>0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0</v>
          </cell>
          <cell r="BD612">
            <v>0</v>
          </cell>
          <cell r="BH612">
            <v>0</v>
          </cell>
        </row>
        <row r="613">
          <cell r="E613" t="str">
            <v>FVE64008</v>
          </cell>
          <cell r="F613" t="str">
            <v>805027338_FVE64008</v>
          </cell>
          <cell r="G613">
            <v>45085</v>
          </cell>
          <cell r="H613">
            <v>45085</v>
          </cell>
          <cell r="I613">
            <v>14140</v>
          </cell>
          <cell r="J613">
            <v>14140</v>
          </cell>
          <cell r="L613" t="str">
            <v>Factura no radicada</v>
          </cell>
          <cell r="M613">
            <v>0</v>
          </cell>
          <cell r="R613" t="str">
            <v>Para cargar RIPS o soportes</v>
          </cell>
          <cell r="S613">
            <v>45085</v>
          </cell>
          <cell r="W613" t="str">
            <v>No radicada</v>
          </cell>
          <cell r="X613" t="str">
            <v>No radicada</v>
          </cell>
          <cell r="Y613">
            <v>14140</v>
          </cell>
          <cell r="Z613">
            <v>14140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K613">
            <v>0</v>
          </cell>
          <cell r="AL613">
            <v>0</v>
          </cell>
          <cell r="AM613">
            <v>0</v>
          </cell>
          <cell r="AT613">
            <v>0</v>
          </cell>
          <cell r="AU613">
            <v>0</v>
          </cell>
          <cell r="AV613">
            <v>14140</v>
          </cell>
          <cell r="AW613">
            <v>0</v>
          </cell>
          <cell r="AX613">
            <v>0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0</v>
          </cell>
          <cell r="BD613">
            <v>0</v>
          </cell>
          <cell r="BH613">
            <v>0</v>
          </cell>
        </row>
        <row r="614">
          <cell r="E614" t="str">
            <v>FVE64074</v>
          </cell>
          <cell r="F614" t="str">
            <v>805027338_FVE64074</v>
          </cell>
          <cell r="G614">
            <v>45086</v>
          </cell>
          <cell r="H614">
            <v>45086</v>
          </cell>
          <cell r="I614">
            <v>14140</v>
          </cell>
          <cell r="J614">
            <v>14140</v>
          </cell>
          <cell r="L614" t="str">
            <v>Factura no radicada</v>
          </cell>
          <cell r="M614">
            <v>0</v>
          </cell>
          <cell r="R614" t="str">
            <v>Para cargar RIPS o soportes</v>
          </cell>
          <cell r="S614">
            <v>45086</v>
          </cell>
          <cell r="W614" t="str">
            <v>No radicada</v>
          </cell>
          <cell r="X614" t="str">
            <v>No radicada</v>
          </cell>
          <cell r="Y614">
            <v>14140</v>
          </cell>
          <cell r="Z614">
            <v>14140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K614">
            <v>0</v>
          </cell>
          <cell r="AL614">
            <v>0</v>
          </cell>
          <cell r="AM614">
            <v>0</v>
          </cell>
          <cell r="AT614">
            <v>0</v>
          </cell>
          <cell r="AU614">
            <v>0</v>
          </cell>
          <cell r="AV614">
            <v>14140</v>
          </cell>
          <cell r="AW614">
            <v>0</v>
          </cell>
          <cell r="AX614">
            <v>0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0</v>
          </cell>
          <cell r="BD614">
            <v>0</v>
          </cell>
          <cell r="BH614">
            <v>0</v>
          </cell>
        </row>
        <row r="615">
          <cell r="E615" t="str">
            <v>FVE64076</v>
          </cell>
          <cell r="F615" t="str">
            <v>805027338_FVE64076</v>
          </cell>
          <cell r="G615">
            <v>45086</v>
          </cell>
          <cell r="H615">
            <v>45086</v>
          </cell>
          <cell r="I615">
            <v>14140</v>
          </cell>
          <cell r="J615">
            <v>14140</v>
          </cell>
          <cell r="L615" t="str">
            <v>Factura no radicada</v>
          </cell>
          <cell r="M615">
            <v>0</v>
          </cell>
          <cell r="R615" t="str">
            <v>Para cargar RIPS o soportes</v>
          </cell>
          <cell r="S615">
            <v>45086</v>
          </cell>
          <cell r="W615" t="str">
            <v>No radicada</v>
          </cell>
          <cell r="X615" t="str">
            <v>No radicada</v>
          </cell>
          <cell r="Y615">
            <v>14140</v>
          </cell>
          <cell r="Z615">
            <v>14140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K615">
            <v>0</v>
          </cell>
          <cell r="AL615">
            <v>0</v>
          </cell>
          <cell r="AM615">
            <v>0</v>
          </cell>
          <cell r="AT615">
            <v>0</v>
          </cell>
          <cell r="AU615">
            <v>0</v>
          </cell>
          <cell r="AV615">
            <v>14140</v>
          </cell>
          <cell r="AW615">
            <v>0</v>
          </cell>
          <cell r="AX615">
            <v>0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0</v>
          </cell>
          <cell r="BD615">
            <v>0</v>
          </cell>
          <cell r="BH615">
            <v>0</v>
          </cell>
        </row>
        <row r="616">
          <cell r="E616" t="str">
            <v>FVE64077</v>
          </cell>
          <cell r="F616" t="str">
            <v>805027338_FVE64077</v>
          </cell>
          <cell r="G616">
            <v>45086</v>
          </cell>
          <cell r="H616">
            <v>45086</v>
          </cell>
          <cell r="I616">
            <v>14140</v>
          </cell>
          <cell r="J616">
            <v>14140</v>
          </cell>
          <cell r="L616" t="str">
            <v>Factura no radicada</v>
          </cell>
          <cell r="M616">
            <v>0</v>
          </cell>
          <cell r="R616" t="str">
            <v>Para cargar RIPS o soportes</v>
          </cell>
          <cell r="S616">
            <v>45086</v>
          </cell>
          <cell r="W616" t="str">
            <v>No radicada</v>
          </cell>
          <cell r="X616" t="str">
            <v>No radicada</v>
          </cell>
          <cell r="Y616">
            <v>14140</v>
          </cell>
          <cell r="Z616">
            <v>14140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K616">
            <v>0</v>
          </cell>
          <cell r="AL616">
            <v>0</v>
          </cell>
          <cell r="AM616">
            <v>0</v>
          </cell>
          <cell r="AT616">
            <v>0</v>
          </cell>
          <cell r="AU616">
            <v>0</v>
          </cell>
          <cell r="AV616">
            <v>14140</v>
          </cell>
          <cell r="AW616">
            <v>0</v>
          </cell>
          <cell r="AX616">
            <v>0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0</v>
          </cell>
          <cell r="BD616">
            <v>0</v>
          </cell>
          <cell r="BH616">
            <v>0</v>
          </cell>
        </row>
        <row r="617">
          <cell r="E617" t="str">
            <v>FVE64078</v>
          </cell>
          <cell r="F617" t="str">
            <v>805027338_FVE64078</v>
          </cell>
          <cell r="G617">
            <v>45086</v>
          </cell>
          <cell r="H617">
            <v>45086</v>
          </cell>
          <cell r="I617">
            <v>14140</v>
          </cell>
          <cell r="J617">
            <v>14140</v>
          </cell>
          <cell r="L617" t="str">
            <v>Factura no radicada</v>
          </cell>
          <cell r="M617">
            <v>0</v>
          </cell>
          <cell r="R617" t="str">
            <v>Para cargar RIPS o soportes</v>
          </cell>
          <cell r="S617">
            <v>45086</v>
          </cell>
          <cell r="W617" t="str">
            <v>No radicada</v>
          </cell>
          <cell r="X617" t="str">
            <v>No radicada</v>
          </cell>
          <cell r="Y617">
            <v>14140</v>
          </cell>
          <cell r="Z617">
            <v>14140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K617">
            <v>0</v>
          </cell>
          <cell r="AL617">
            <v>0</v>
          </cell>
          <cell r="AM617">
            <v>0</v>
          </cell>
          <cell r="AT617">
            <v>0</v>
          </cell>
          <cell r="AU617">
            <v>0</v>
          </cell>
          <cell r="AV617">
            <v>14140</v>
          </cell>
          <cell r="AW617">
            <v>0</v>
          </cell>
          <cell r="AX617">
            <v>0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0</v>
          </cell>
          <cell r="BD617">
            <v>0</v>
          </cell>
          <cell r="BH617">
            <v>0</v>
          </cell>
        </row>
        <row r="618">
          <cell r="E618" t="str">
            <v>FVE63959</v>
          </cell>
          <cell r="F618" t="str">
            <v>805027338_FVE63959</v>
          </cell>
          <cell r="G618">
            <v>45323</v>
          </cell>
          <cell r="H618">
            <v>45323</v>
          </cell>
          <cell r="I618">
            <v>14140</v>
          </cell>
          <cell r="J618">
            <v>14140</v>
          </cell>
          <cell r="L618" t="str">
            <v>Factura no radicada</v>
          </cell>
          <cell r="M618">
            <v>0</v>
          </cell>
          <cell r="R618" t="str">
            <v>Para cargar RIPS o soportes</v>
          </cell>
          <cell r="S618">
            <v>45084</v>
          </cell>
          <cell r="W618" t="str">
            <v>No radicada</v>
          </cell>
          <cell r="X618" t="str">
            <v>No radicada</v>
          </cell>
          <cell r="Y618">
            <v>14140</v>
          </cell>
          <cell r="Z618">
            <v>14140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K618">
            <v>0</v>
          </cell>
          <cell r="AL618">
            <v>0</v>
          </cell>
          <cell r="AM618">
            <v>0</v>
          </cell>
          <cell r="AT618">
            <v>0</v>
          </cell>
          <cell r="AU618">
            <v>0</v>
          </cell>
          <cell r="AV618">
            <v>14140</v>
          </cell>
          <cell r="AW618">
            <v>0</v>
          </cell>
          <cell r="AX618">
            <v>0</v>
          </cell>
          <cell r="AY618">
            <v>0</v>
          </cell>
          <cell r="AZ618">
            <v>0</v>
          </cell>
          <cell r="BA618">
            <v>0</v>
          </cell>
          <cell r="BB618">
            <v>0</v>
          </cell>
          <cell r="BC618">
            <v>0</v>
          </cell>
          <cell r="BD618">
            <v>0</v>
          </cell>
          <cell r="BH618">
            <v>0</v>
          </cell>
        </row>
        <row r="619">
          <cell r="E619" t="str">
            <v>FVE64165</v>
          </cell>
          <cell r="F619" t="str">
            <v>805027338_FVE64165</v>
          </cell>
          <cell r="G619">
            <v>45323</v>
          </cell>
          <cell r="H619">
            <v>45323</v>
          </cell>
          <cell r="I619">
            <v>14140</v>
          </cell>
          <cell r="J619">
            <v>14140</v>
          </cell>
          <cell r="L619" t="str">
            <v>Factura no radicada</v>
          </cell>
          <cell r="M619">
            <v>0</v>
          </cell>
          <cell r="R619" t="str">
            <v>Para cargar RIPS o soportes</v>
          </cell>
          <cell r="S619">
            <v>45087</v>
          </cell>
          <cell r="W619" t="str">
            <v>No radicada</v>
          </cell>
          <cell r="X619" t="str">
            <v>No radicada</v>
          </cell>
          <cell r="Y619">
            <v>14140</v>
          </cell>
          <cell r="Z619">
            <v>14140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K619">
            <v>0</v>
          </cell>
          <cell r="AL619">
            <v>0</v>
          </cell>
          <cell r="AM619">
            <v>0</v>
          </cell>
          <cell r="AT619">
            <v>0</v>
          </cell>
          <cell r="AU619">
            <v>0</v>
          </cell>
          <cell r="AV619">
            <v>14140</v>
          </cell>
          <cell r="AW619">
            <v>0</v>
          </cell>
          <cell r="AX619">
            <v>0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0</v>
          </cell>
          <cell r="BD619">
            <v>0</v>
          </cell>
          <cell r="BH619">
            <v>0</v>
          </cell>
        </row>
        <row r="620">
          <cell r="E620" t="str">
            <v>FVE64403</v>
          </cell>
          <cell r="F620" t="str">
            <v>805027338_FVE64403</v>
          </cell>
          <cell r="G620">
            <v>45323</v>
          </cell>
          <cell r="H620">
            <v>45323</v>
          </cell>
          <cell r="I620">
            <v>14140</v>
          </cell>
          <cell r="J620">
            <v>14140</v>
          </cell>
          <cell r="L620" t="str">
            <v>Factura no radicada</v>
          </cell>
          <cell r="M620">
            <v>0</v>
          </cell>
          <cell r="R620" t="str">
            <v>Para cargar RIPS o soportes</v>
          </cell>
          <cell r="S620">
            <v>45091</v>
          </cell>
          <cell r="W620" t="str">
            <v>No radicada</v>
          </cell>
          <cell r="X620" t="str">
            <v>No radicada</v>
          </cell>
          <cell r="Y620">
            <v>14140</v>
          </cell>
          <cell r="Z620">
            <v>14140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K620">
            <v>0</v>
          </cell>
          <cell r="AL620">
            <v>0</v>
          </cell>
          <cell r="AM620">
            <v>0</v>
          </cell>
          <cell r="AT620">
            <v>0</v>
          </cell>
          <cell r="AU620">
            <v>0</v>
          </cell>
          <cell r="AV620">
            <v>14140</v>
          </cell>
          <cell r="AW620">
            <v>0</v>
          </cell>
          <cell r="AX620">
            <v>0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0</v>
          </cell>
          <cell r="BD620">
            <v>0</v>
          </cell>
          <cell r="BH620">
            <v>0</v>
          </cell>
        </row>
        <row r="621">
          <cell r="E621" t="str">
            <v>FVE64473</v>
          </cell>
          <cell r="F621" t="str">
            <v>805027338_FVE64473</v>
          </cell>
          <cell r="G621">
            <v>45323</v>
          </cell>
          <cell r="H621">
            <v>45323</v>
          </cell>
          <cell r="I621">
            <v>14140</v>
          </cell>
          <cell r="J621">
            <v>14140</v>
          </cell>
          <cell r="L621" t="str">
            <v>Factura no radicada</v>
          </cell>
          <cell r="M621">
            <v>0</v>
          </cell>
          <cell r="R621" t="str">
            <v>Para cargar RIPS o soportes</v>
          </cell>
          <cell r="S621">
            <v>45092</v>
          </cell>
          <cell r="W621" t="str">
            <v>No radicada</v>
          </cell>
          <cell r="X621" t="str">
            <v>No radicada</v>
          </cell>
          <cell r="Y621">
            <v>14140</v>
          </cell>
          <cell r="Z621">
            <v>14140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K621">
            <v>0</v>
          </cell>
          <cell r="AL621">
            <v>0</v>
          </cell>
          <cell r="AM621">
            <v>0</v>
          </cell>
          <cell r="AT621">
            <v>0</v>
          </cell>
          <cell r="AU621">
            <v>0</v>
          </cell>
          <cell r="AV621">
            <v>14140</v>
          </cell>
          <cell r="AW621">
            <v>0</v>
          </cell>
          <cell r="AX621">
            <v>0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D621">
            <v>0</v>
          </cell>
          <cell r="BH621">
            <v>0</v>
          </cell>
        </row>
        <row r="622">
          <cell r="E622" t="str">
            <v>FVE64585</v>
          </cell>
          <cell r="F622" t="str">
            <v>805027338_FVE64585</v>
          </cell>
          <cell r="G622">
            <v>45323</v>
          </cell>
          <cell r="H622">
            <v>45323</v>
          </cell>
          <cell r="I622">
            <v>14140</v>
          </cell>
          <cell r="J622">
            <v>14140</v>
          </cell>
          <cell r="L622" t="str">
            <v>Factura no radicada</v>
          </cell>
          <cell r="M622">
            <v>0</v>
          </cell>
          <cell r="R622" t="str">
            <v>Para cargar RIPS o soportes</v>
          </cell>
          <cell r="S622">
            <v>45093</v>
          </cell>
          <cell r="W622" t="str">
            <v>No radicada</v>
          </cell>
          <cell r="X622" t="str">
            <v>No radicada</v>
          </cell>
          <cell r="Y622">
            <v>14140</v>
          </cell>
          <cell r="Z622">
            <v>14140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K622">
            <v>0</v>
          </cell>
          <cell r="AL622">
            <v>0</v>
          </cell>
          <cell r="AM622">
            <v>0</v>
          </cell>
          <cell r="AT622">
            <v>0</v>
          </cell>
          <cell r="AU622">
            <v>0</v>
          </cell>
          <cell r="AV622">
            <v>14140</v>
          </cell>
          <cell r="AW622">
            <v>0</v>
          </cell>
          <cell r="AX622">
            <v>0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0</v>
          </cell>
          <cell r="BD622">
            <v>0</v>
          </cell>
          <cell r="BH622">
            <v>0</v>
          </cell>
        </row>
        <row r="623">
          <cell r="E623" t="str">
            <v>FVE64627</v>
          </cell>
          <cell r="F623" t="str">
            <v>805027338_FVE64627</v>
          </cell>
          <cell r="G623">
            <v>45323</v>
          </cell>
          <cell r="H623">
            <v>45323</v>
          </cell>
          <cell r="I623">
            <v>14140</v>
          </cell>
          <cell r="J623">
            <v>14140</v>
          </cell>
          <cell r="L623" t="str">
            <v>Factura no radicada</v>
          </cell>
          <cell r="M623">
            <v>0</v>
          </cell>
          <cell r="R623" t="str">
            <v>Para cargar RIPS o soportes</v>
          </cell>
          <cell r="S623">
            <v>45097</v>
          </cell>
          <cell r="W623" t="str">
            <v>No radicada</v>
          </cell>
          <cell r="X623" t="str">
            <v>No radicada</v>
          </cell>
          <cell r="Y623">
            <v>14140</v>
          </cell>
          <cell r="Z623">
            <v>14140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K623">
            <v>0</v>
          </cell>
          <cell r="AL623">
            <v>0</v>
          </cell>
          <cell r="AM623">
            <v>0</v>
          </cell>
          <cell r="AT623">
            <v>0</v>
          </cell>
          <cell r="AU623">
            <v>0</v>
          </cell>
          <cell r="AV623">
            <v>14140</v>
          </cell>
          <cell r="AW623">
            <v>0</v>
          </cell>
          <cell r="AX623">
            <v>0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0</v>
          </cell>
          <cell r="BD623">
            <v>0</v>
          </cell>
          <cell r="BH623">
            <v>0</v>
          </cell>
        </row>
        <row r="624">
          <cell r="E624" t="str">
            <v>FVE64628</v>
          </cell>
          <cell r="F624" t="str">
            <v>805027338_FVE64628</v>
          </cell>
          <cell r="G624">
            <v>45323</v>
          </cell>
          <cell r="H624">
            <v>45323</v>
          </cell>
          <cell r="I624">
            <v>14140</v>
          </cell>
          <cell r="J624">
            <v>14140</v>
          </cell>
          <cell r="L624" t="str">
            <v>Factura no radicada</v>
          </cell>
          <cell r="M624">
            <v>0</v>
          </cell>
          <cell r="R624" t="str">
            <v>Para cargar RIPS o soportes</v>
          </cell>
          <cell r="S624">
            <v>45097</v>
          </cell>
          <cell r="W624" t="str">
            <v>No radicada</v>
          </cell>
          <cell r="X624" t="str">
            <v>No radicada</v>
          </cell>
          <cell r="Y624">
            <v>14140</v>
          </cell>
          <cell r="Z624">
            <v>14140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K624">
            <v>0</v>
          </cell>
          <cell r="AL624">
            <v>0</v>
          </cell>
          <cell r="AM624">
            <v>0</v>
          </cell>
          <cell r="AT624">
            <v>0</v>
          </cell>
          <cell r="AU624">
            <v>0</v>
          </cell>
          <cell r="AV624">
            <v>14140</v>
          </cell>
          <cell r="AW624">
            <v>0</v>
          </cell>
          <cell r="AX624">
            <v>0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0</v>
          </cell>
          <cell r="BD624">
            <v>0</v>
          </cell>
          <cell r="BH624">
            <v>0</v>
          </cell>
        </row>
        <row r="625">
          <cell r="E625" t="str">
            <v>FVE64750</v>
          </cell>
          <cell r="F625" t="str">
            <v>805027338_FVE64750</v>
          </cell>
          <cell r="G625">
            <v>45323</v>
          </cell>
          <cell r="H625">
            <v>45323</v>
          </cell>
          <cell r="I625">
            <v>14140</v>
          </cell>
          <cell r="J625">
            <v>14140</v>
          </cell>
          <cell r="L625" t="str">
            <v>Factura no radicada</v>
          </cell>
          <cell r="M625">
            <v>0</v>
          </cell>
          <cell r="R625" t="str">
            <v>Para cargar RIPS o soportes</v>
          </cell>
          <cell r="S625">
            <v>45099</v>
          </cell>
          <cell r="W625" t="str">
            <v>No radicada</v>
          </cell>
          <cell r="X625" t="str">
            <v>No radicada</v>
          </cell>
          <cell r="Y625">
            <v>14140</v>
          </cell>
          <cell r="Z625">
            <v>14140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K625">
            <v>0</v>
          </cell>
          <cell r="AL625">
            <v>0</v>
          </cell>
          <cell r="AM625">
            <v>0</v>
          </cell>
          <cell r="AT625">
            <v>0</v>
          </cell>
          <cell r="AU625">
            <v>0</v>
          </cell>
          <cell r="AV625">
            <v>14140</v>
          </cell>
          <cell r="AW625">
            <v>0</v>
          </cell>
          <cell r="AX625">
            <v>0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0</v>
          </cell>
          <cell r="BD625">
            <v>0</v>
          </cell>
          <cell r="BH625">
            <v>0</v>
          </cell>
        </row>
        <row r="626">
          <cell r="E626" t="str">
            <v>FVE64833</v>
          </cell>
          <cell r="F626" t="str">
            <v>805027338_FVE64833</v>
          </cell>
          <cell r="G626">
            <v>45323</v>
          </cell>
          <cell r="H626">
            <v>45323</v>
          </cell>
          <cell r="I626">
            <v>14140</v>
          </cell>
          <cell r="J626">
            <v>14140</v>
          </cell>
          <cell r="L626" t="str">
            <v>Factura no radicada</v>
          </cell>
          <cell r="M626">
            <v>0</v>
          </cell>
          <cell r="R626" t="str">
            <v>Para cargar RIPS o soportes</v>
          </cell>
          <cell r="S626">
            <v>45100</v>
          </cell>
          <cell r="W626" t="str">
            <v>No radicada</v>
          </cell>
          <cell r="X626" t="str">
            <v>No radicada</v>
          </cell>
          <cell r="Y626">
            <v>14140</v>
          </cell>
          <cell r="Z626">
            <v>14140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  <cell r="AF626">
            <v>0</v>
          </cell>
          <cell r="AK626">
            <v>0</v>
          </cell>
          <cell r="AL626">
            <v>0</v>
          </cell>
          <cell r="AM626">
            <v>0</v>
          </cell>
          <cell r="AT626">
            <v>0</v>
          </cell>
          <cell r="AU626">
            <v>0</v>
          </cell>
          <cell r="AV626">
            <v>14140</v>
          </cell>
          <cell r="AW626">
            <v>0</v>
          </cell>
          <cell r="AX626">
            <v>0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0</v>
          </cell>
          <cell r="BD626">
            <v>0</v>
          </cell>
          <cell r="BH626">
            <v>0</v>
          </cell>
        </row>
        <row r="627">
          <cell r="E627" t="str">
            <v>FVE64980</v>
          </cell>
          <cell r="F627" t="str">
            <v>805027338_FVE64980</v>
          </cell>
          <cell r="G627">
            <v>45323</v>
          </cell>
          <cell r="H627">
            <v>45323</v>
          </cell>
          <cell r="I627">
            <v>14140</v>
          </cell>
          <cell r="J627">
            <v>14140</v>
          </cell>
          <cell r="L627" t="str">
            <v>Factura no radicada</v>
          </cell>
          <cell r="M627">
            <v>0</v>
          </cell>
          <cell r="R627" t="str">
            <v>Para cargar RIPS o soportes</v>
          </cell>
          <cell r="S627">
            <v>45103</v>
          </cell>
          <cell r="W627" t="str">
            <v>No radicada</v>
          </cell>
          <cell r="X627" t="str">
            <v>No radicada</v>
          </cell>
          <cell r="Y627">
            <v>14140</v>
          </cell>
          <cell r="Z627">
            <v>14140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0</v>
          </cell>
          <cell r="AF627">
            <v>0</v>
          </cell>
          <cell r="AK627">
            <v>0</v>
          </cell>
          <cell r="AL627">
            <v>0</v>
          </cell>
          <cell r="AM627">
            <v>0</v>
          </cell>
          <cell r="AT627">
            <v>0</v>
          </cell>
          <cell r="AU627">
            <v>0</v>
          </cell>
          <cell r="AV627">
            <v>14140</v>
          </cell>
          <cell r="AW627">
            <v>0</v>
          </cell>
          <cell r="AX627">
            <v>0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0</v>
          </cell>
          <cell r="BD627">
            <v>0</v>
          </cell>
          <cell r="BH627">
            <v>0</v>
          </cell>
        </row>
        <row r="628">
          <cell r="E628" t="str">
            <v>FVE64981</v>
          </cell>
          <cell r="F628" t="str">
            <v>805027338_FVE64981</v>
          </cell>
          <cell r="G628">
            <v>45323</v>
          </cell>
          <cell r="H628">
            <v>45323</v>
          </cell>
          <cell r="I628">
            <v>14140</v>
          </cell>
          <cell r="J628">
            <v>14140</v>
          </cell>
          <cell r="L628" t="str">
            <v>Factura no radicada</v>
          </cell>
          <cell r="M628">
            <v>0</v>
          </cell>
          <cell r="R628" t="str">
            <v>Para cargar RIPS o soportes</v>
          </cell>
          <cell r="S628">
            <v>45103</v>
          </cell>
          <cell r="W628" t="str">
            <v>No radicada</v>
          </cell>
          <cell r="X628" t="str">
            <v>No radicada</v>
          </cell>
          <cell r="Y628">
            <v>14140</v>
          </cell>
          <cell r="Z628">
            <v>14140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K628">
            <v>0</v>
          </cell>
          <cell r="AL628">
            <v>0</v>
          </cell>
          <cell r="AM628">
            <v>0</v>
          </cell>
          <cell r="AT628">
            <v>0</v>
          </cell>
          <cell r="AU628">
            <v>0</v>
          </cell>
          <cell r="AV628">
            <v>14140</v>
          </cell>
          <cell r="AW628">
            <v>0</v>
          </cell>
          <cell r="AX628">
            <v>0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0</v>
          </cell>
          <cell r="BD628">
            <v>0</v>
          </cell>
          <cell r="BH628">
            <v>0</v>
          </cell>
        </row>
        <row r="629">
          <cell r="E629" t="str">
            <v>FVE64984</v>
          </cell>
          <cell r="F629" t="str">
            <v>805027338_FVE64984</v>
          </cell>
          <cell r="G629">
            <v>45323</v>
          </cell>
          <cell r="H629">
            <v>45323</v>
          </cell>
          <cell r="I629">
            <v>14140</v>
          </cell>
          <cell r="J629">
            <v>14140</v>
          </cell>
          <cell r="L629" t="str">
            <v>Factura no radicada</v>
          </cell>
          <cell r="M629">
            <v>0</v>
          </cell>
          <cell r="R629" t="str">
            <v>Para cargar RIPS o soportes</v>
          </cell>
          <cell r="S629">
            <v>45103</v>
          </cell>
          <cell r="W629" t="str">
            <v>No radicada</v>
          </cell>
          <cell r="X629" t="str">
            <v>No radicada</v>
          </cell>
          <cell r="Y629">
            <v>14140</v>
          </cell>
          <cell r="Z629">
            <v>14140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K629">
            <v>0</v>
          </cell>
          <cell r="AL629">
            <v>0</v>
          </cell>
          <cell r="AM629">
            <v>0</v>
          </cell>
          <cell r="AT629">
            <v>0</v>
          </cell>
          <cell r="AU629">
            <v>0</v>
          </cell>
          <cell r="AV629">
            <v>14140</v>
          </cell>
          <cell r="AW629">
            <v>0</v>
          </cell>
          <cell r="AX629">
            <v>0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0</v>
          </cell>
          <cell r="BD629">
            <v>0</v>
          </cell>
          <cell r="BH629">
            <v>0</v>
          </cell>
        </row>
        <row r="630">
          <cell r="E630" t="str">
            <v>FVE65017</v>
          </cell>
          <cell r="F630" t="str">
            <v>805027338_FVE65017</v>
          </cell>
          <cell r="G630">
            <v>45323</v>
          </cell>
          <cell r="H630">
            <v>45323</v>
          </cell>
          <cell r="I630">
            <v>14140</v>
          </cell>
          <cell r="J630">
            <v>14140</v>
          </cell>
          <cell r="L630" t="str">
            <v>Factura no radicada</v>
          </cell>
          <cell r="M630">
            <v>0</v>
          </cell>
          <cell r="R630" t="str">
            <v>Para cargar RIPS o soportes</v>
          </cell>
          <cell r="S630">
            <v>45103</v>
          </cell>
          <cell r="W630" t="str">
            <v>No radicada</v>
          </cell>
          <cell r="X630" t="str">
            <v>No radicada</v>
          </cell>
          <cell r="Y630">
            <v>14140</v>
          </cell>
          <cell r="Z630">
            <v>14140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K630">
            <v>0</v>
          </cell>
          <cell r="AL630">
            <v>0</v>
          </cell>
          <cell r="AM630">
            <v>0</v>
          </cell>
          <cell r="AT630">
            <v>0</v>
          </cell>
          <cell r="AU630">
            <v>0</v>
          </cell>
          <cell r="AV630">
            <v>14140</v>
          </cell>
          <cell r="AW630">
            <v>0</v>
          </cell>
          <cell r="AX630">
            <v>0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0</v>
          </cell>
          <cell r="BD630">
            <v>0</v>
          </cell>
          <cell r="BH630">
            <v>0</v>
          </cell>
        </row>
        <row r="631">
          <cell r="E631" t="str">
            <v>FVE65155</v>
          </cell>
          <cell r="F631" t="str">
            <v>805027338_FVE65155</v>
          </cell>
          <cell r="G631">
            <v>45323</v>
          </cell>
          <cell r="H631">
            <v>45323</v>
          </cell>
          <cell r="I631">
            <v>14140</v>
          </cell>
          <cell r="J631">
            <v>14140</v>
          </cell>
          <cell r="L631" t="str">
            <v>Factura no radicada</v>
          </cell>
          <cell r="M631">
            <v>0</v>
          </cell>
          <cell r="R631" t="str">
            <v>Para cargar RIPS o soportes</v>
          </cell>
          <cell r="S631">
            <v>45104</v>
          </cell>
          <cell r="W631" t="str">
            <v>No radicada</v>
          </cell>
          <cell r="X631" t="str">
            <v>No radicada</v>
          </cell>
          <cell r="Y631">
            <v>14140</v>
          </cell>
          <cell r="Z631">
            <v>14140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K631">
            <v>0</v>
          </cell>
          <cell r="AL631">
            <v>0</v>
          </cell>
          <cell r="AM631">
            <v>0</v>
          </cell>
          <cell r="AT631">
            <v>0</v>
          </cell>
          <cell r="AU631">
            <v>0</v>
          </cell>
          <cell r="AV631">
            <v>14140</v>
          </cell>
          <cell r="AW631">
            <v>0</v>
          </cell>
          <cell r="AX631">
            <v>0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0</v>
          </cell>
          <cell r="BD631">
            <v>0</v>
          </cell>
          <cell r="BH631">
            <v>0</v>
          </cell>
        </row>
        <row r="632">
          <cell r="E632" t="str">
            <v>FVE65313</v>
          </cell>
          <cell r="F632" t="str">
            <v>805027338_FVE65313</v>
          </cell>
          <cell r="G632">
            <v>45323</v>
          </cell>
          <cell r="H632">
            <v>45323</v>
          </cell>
          <cell r="I632">
            <v>14140</v>
          </cell>
          <cell r="J632">
            <v>14140</v>
          </cell>
          <cell r="L632" t="str">
            <v>Factura no radicada</v>
          </cell>
          <cell r="M632">
            <v>0</v>
          </cell>
          <cell r="R632" t="str">
            <v>Para cargar RIPS o soportes</v>
          </cell>
          <cell r="S632">
            <v>45104</v>
          </cell>
          <cell r="W632" t="str">
            <v>No radicada</v>
          </cell>
          <cell r="X632" t="str">
            <v>No radicada</v>
          </cell>
          <cell r="Y632">
            <v>14140</v>
          </cell>
          <cell r="Z632">
            <v>14140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K632">
            <v>0</v>
          </cell>
          <cell r="AL632">
            <v>0</v>
          </cell>
          <cell r="AM632">
            <v>0</v>
          </cell>
          <cell r="AT632">
            <v>0</v>
          </cell>
          <cell r="AU632">
            <v>0</v>
          </cell>
          <cell r="AV632">
            <v>14140</v>
          </cell>
          <cell r="AW632">
            <v>0</v>
          </cell>
          <cell r="AX632">
            <v>0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0</v>
          </cell>
          <cell r="BD632">
            <v>0</v>
          </cell>
          <cell r="BH632">
            <v>0</v>
          </cell>
        </row>
        <row r="633">
          <cell r="E633" t="str">
            <v>FVE65320</v>
          </cell>
          <cell r="F633" t="str">
            <v>805027338_FVE65320</v>
          </cell>
          <cell r="G633">
            <v>45323</v>
          </cell>
          <cell r="H633">
            <v>45323</v>
          </cell>
          <cell r="I633">
            <v>14140</v>
          </cell>
          <cell r="J633">
            <v>14140</v>
          </cell>
          <cell r="L633" t="str">
            <v>Factura no radicada</v>
          </cell>
          <cell r="M633">
            <v>0</v>
          </cell>
          <cell r="R633" t="str">
            <v>Para cargar RIPS o soportes</v>
          </cell>
          <cell r="S633">
            <v>45104</v>
          </cell>
          <cell r="W633" t="str">
            <v>No radicada</v>
          </cell>
          <cell r="X633" t="str">
            <v>No radicada</v>
          </cell>
          <cell r="Y633">
            <v>14140</v>
          </cell>
          <cell r="Z633">
            <v>14140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K633">
            <v>0</v>
          </cell>
          <cell r="AL633">
            <v>0</v>
          </cell>
          <cell r="AM633">
            <v>0</v>
          </cell>
          <cell r="AT633">
            <v>0</v>
          </cell>
          <cell r="AU633">
            <v>0</v>
          </cell>
          <cell r="AV633">
            <v>14140</v>
          </cell>
          <cell r="AW633">
            <v>0</v>
          </cell>
          <cell r="AX633">
            <v>0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0</v>
          </cell>
          <cell r="BD633">
            <v>0</v>
          </cell>
          <cell r="BH633">
            <v>0</v>
          </cell>
        </row>
        <row r="634">
          <cell r="E634" t="str">
            <v>FVE65321</v>
          </cell>
          <cell r="F634" t="str">
            <v>805027338_FVE65321</v>
          </cell>
          <cell r="G634">
            <v>45323</v>
          </cell>
          <cell r="H634">
            <v>45323</v>
          </cell>
          <cell r="I634">
            <v>14140</v>
          </cell>
          <cell r="J634">
            <v>14140</v>
          </cell>
          <cell r="L634" t="str">
            <v>Factura no radicada</v>
          </cell>
          <cell r="M634">
            <v>0</v>
          </cell>
          <cell r="R634" t="str">
            <v>Para cargar RIPS o soportes</v>
          </cell>
          <cell r="S634">
            <v>45104</v>
          </cell>
          <cell r="W634" t="str">
            <v>No radicada</v>
          </cell>
          <cell r="X634" t="str">
            <v>No radicada</v>
          </cell>
          <cell r="Y634">
            <v>14140</v>
          </cell>
          <cell r="Z634">
            <v>14140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K634">
            <v>0</v>
          </cell>
          <cell r="AL634">
            <v>0</v>
          </cell>
          <cell r="AM634">
            <v>0</v>
          </cell>
          <cell r="AT634">
            <v>0</v>
          </cell>
          <cell r="AU634">
            <v>0</v>
          </cell>
          <cell r="AV634">
            <v>14140</v>
          </cell>
          <cell r="AW634">
            <v>0</v>
          </cell>
          <cell r="AX634">
            <v>0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D634">
            <v>0</v>
          </cell>
          <cell r="BH634">
            <v>0</v>
          </cell>
        </row>
        <row r="635">
          <cell r="E635" t="str">
            <v>FVE65336</v>
          </cell>
          <cell r="F635" t="str">
            <v>805027338_FVE65336</v>
          </cell>
          <cell r="G635">
            <v>45323</v>
          </cell>
          <cell r="H635">
            <v>45323</v>
          </cell>
          <cell r="I635">
            <v>14140</v>
          </cell>
          <cell r="J635">
            <v>14140</v>
          </cell>
          <cell r="L635" t="str">
            <v>Factura no radicada</v>
          </cell>
          <cell r="M635">
            <v>0</v>
          </cell>
          <cell r="R635" t="str">
            <v>Para cargar RIPS o soportes</v>
          </cell>
          <cell r="S635">
            <v>45104</v>
          </cell>
          <cell r="W635" t="str">
            <v>No radicada</v>
          </cell>
          <cell r="X635" t="str">
            <v>No radicada</v>
          </cell>
          <cell r="Y635">
            <v>14140</v>
          </cell>
          <cell r="Z635">
            <v>14140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K635">
            <v>0</v>
          </cell>
          <cell r="AL635">
            <v>0</v>
          </cell>
          <cell r="AM635">
            <v>0</v>
          </cell>
          <cell r="AT635">
            <v>0</v>
          </cell>
          <cell r="AU635">
            <v>0</v>
          </cell>
          <cell r="AV635">
            <v>14140</v>
          </cell>
          <cell r="AW635">
            <v>0</v>
          </cell>
          <cell r="AX635">
            <v>0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D635">
            <v>0</v>
          </cell>
          <cell r="BH635">
            <v>0</v>
          </cell>
        </row>
        <row r="636">
          <cell r="E636" t="str">
            <v>FVE65337</v>
          </cell>
          <cell r="F636" t="str">
            <v>805027338_FVE65337</v>
          </cell>
          <cell r="G636">
            <v>45323</v>
          </cell>
          <cell r="H636">
            <v>45323</v>
          </cell>
          <cell r="I636">
            <v>14140</v>
          </cell>
          <cell r="J636">
            <v>14140</v>
          </cell>
          <cell r="L636" t="str">
            <v>Factura no radicada</v>
          </cell>
          <cell r="M636">
            <v>0</v>
          </cell>
          <cell r="R636" t="str">
            <v>Para cargar RIPS o soportes</v>
          </cell>
          <cell r="S636">
            <v>45104</v>
          </cell>
          <cell r="W636" t="str">
            <v>No radicada</v>
          </cell>
          <cell r="X636" t="str">
            <v>No radicada</v>
          </cell>
          <cell r="Y636">
            <v>14140</v>
          </cell>
          <cell r="Z636">
            <v>14140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K636">
            <v>0</v>
          </cell>
          <cell r="AL636">
            <v>0</v>
          </cell>
          <cell r="AM636">
            <v>0</v>
          </cell>
          <cell r="AT636">
            <v>0</v>
          </cell>
          <cell r="AU636">
            <v>0</v>
          </cell>
          <cell r="AV636">
            <v>14140</v>
          </cell>
          <cell r="AW636">
            <v>0</v>
          </cell>
          <cell r="AX636">
            <v>0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D636">
            <v>0</v>
          </cell>
          <cell r="BH636">
            <v>0</v>
          </cell>
        </row>
        <row r="637">
          <cell r="E637" t="str">
            <v>FVE65637</v>
          </cell>
          <cell r="F637" t="str">
            <v>805027338_FVE65637</v>
          </cell>
          <cell r="G637">
            <v>45323</v>
          </cell>
          <cell r="H637">
            <v>45323</v>
          </cell>
          <cell r="I637">
            <v>14140</v>
          </cell>
          <cell r="J637">
            <v>14140</v>
          </cell>
          <cell r="L637" t="str">
            <v>Factura no radicada</v>
          </cell>
          <cell r="M637">
            <v>0</v>
          </cell>
          <cell r="R637" t="str">
            <v>Para cargar RIPS o soportes</v>
          </cell>
          <cell r="S637">
            <v>45106</v>
          </cell>
          <cell r="W637" t="str">
            <v>No radicada</v>
          </cell>
          <cell r="X637" t="str">
            <v>No radicada</v>
          </cell>
          <cell r="Y637">
            <v>14140</v>
          </cell>
          <cell r="Z637">
            <v>14140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K637">
            <v>0</v>
          </cell>
          <cell r="AL637">
            <v>0</v>
          </cell>
          <cell r="AM637">
            <v>0</v>
          </cell>
          <cell r="AT637">
            <v>0</v>
          </cell>
          <cell r="AU637">
            <v>0</v>
          </cell>
          <cell r="AV637">
            <v>14140</v>
          </cell>
          <cell r="AW637">
            <v>0</v>
          </cell>
          <cell r="AX637">
            <v>0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D637">
            <v>0</v>
          </cell>
          <cell r="BH637">
            <v>0</v>
          </cell>
        </row>
        <row r="638">
          <cell r="E638" t="str">
            <v>FVE74673</v>
          </cell>
          <cell r="F638" t="str">
            <v>805027338_FVE74673</v>
          </cell>
          <cell r="G638">
            <v>45323</v>
          </cell>
          <cell r="H638">
            <v>45323</v>
          </cell>
          <cell r="I638">
            <v>14140</v>
          </cell>
          <cell r="J638">
            <v>14140</v>
          </cell>
          <cell r="L638" t="str">
            <v>Factura no radicada</v>
          </cell>
          <cell r="M638">
            <v>0</v>
          </cell>
          <cell r="R638" t="str">
            <v>Para cargar RIPS o soportes</v>
          </cell>
          <cell r="S638">
            <v>45259</v>
          </cell>
          <cell r="W638" t="str">
            <v>No radicada</v>
          </cell>
          <cell r="X638" t="str">
            <v>No radicada</v>
          </cell>
          <cell r="Y638">
            <v>14140</v>
          </cell>
          <cell r="Z638">
            <v>14140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K638">
            <v>0</v>
          </cell>
          <cell r="AL638">
            <v>0</v>
          </cell>
          <cell r="AM638">
            <v>0</v>
          </cell>
          <cell r="AQ638" t="str">
            <v>Servicios ambulatorios</v>
          </cell>
          <cell r="AT638">
            <v>0</v>
          </cell>
          <cell r="AU638">
            <v>0</v>
          </cell>
          <cell r="AV638">
            <v>14140</v>
          </cell>
          <cell r="AW638">
            <v>0</v>
          </cell>
          <cell r="AX638">
            <v>0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D638">
            <v>0</v>
          </cell>
          <cell r="BH638">
            <v>0</v>
          </cell>
        </row>
        <row r="639">
          <cell r="E639" t="str">
            <v>FEV8033</v>
          </cell>
          <cell r="F639" t="str">
            <v>805027338_FEV8033</v>
          </cell>
          <cell r="G639">
            <v>45609</v>
          </cell>
          <cell r="H639">
            <v>45609</v>
          </cell>
          <cell r="I639">
            <v>15846</v>
          </cell>
          <cell r="J639">
            <v>15846</v>
          </cell>
          <cell r="L639" t="str">
            <v>Factura no radicada</v>
          </cell>
          <cell r="M639">
            <v>0</v>
          </cell>
          <cell r="R639" t="str">
            <v>Para cargar RIPS o soportes</v>
          </cell>
          <cell r="S639">
            <v>45609</v>
          </cell>
          <cell r="W639" t="str">
            <v>No radicada</v>
          </cell>
          <cell r="X639" t="str">
            <v>No radicada</v>
          </cell>
          <cell r="Y639">
            <v>15846</v>
          </cell>
          <cell r="Z639">
            <v>15846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K639">
            <v>0</v>
          </cell>
          <cell r="AL639">
            <v>0</v>
          </cell>
          <cell r="AM639">
            <v>0</v>
          </cell>
          <cell r="AT639">
            <v>0</v>
          </cell>
          <cell r="AU639">
            <v>0</v>
          </cell>
          <cell r="AV639">
            <v>15846</v>
          </cell>
          <cell r="AW639">
            <v>0</v>
          </cell>
          <cell r="AX639">
            <v>0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D639">
            <v>0</v>
          </cell>
          <cell r="BH639">
            <v>0</v>
          </cell>
        </row>
        <row r="640">
          <cell r="E640" t="str">
            <v>FEV9616</v>
          </cell>
          <cell r="F640" t="str">
            <v>805027338_FEV9616</v>
          </cell>
          <cell r="G640">
            <v>45645</v>
          </cell>
          <cell r="H640">
            <v>45645</v>
          </cell>
          <cell r="I640">
            <v>15846</v>
          </cell>
          <cell r="J640">
            <v>15846</v>
          </cell>
          <cell r="L640" t="str">
            <v>Factura no radicada</v>
          </cell>
          <cell r="M640">
            <v>0</v>
          </cell>
          <cell r="R640" t="str">
            <v>Para cargar RIPS o soportes</v>
          </cell>
          <cell r="S640">
            <v>45645</v>
          </cell>
          <cell r="W640" t="str">
            <v>No radicada</v>
          </cell>
          <cell r="X640" t="str">
            <v>No radicada</v>
          </cell>
          <cell r="Y640">
            <v>15846</v>
          </cell>
          <cell r="Z640">
            <v>15846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K640">
            <v>0</v>
          </cell>
          <cell r="AL640">
            <v>0</v>
          </cell>
          <cell r="AM640">
            <v>0</v>
          </cell>
          <cell r="AT640">
            <v>0</v>
          </cell>
          <cell r="AU640">
            <v>0</v>
          </cell>
          <cell r="AV640">
            <v>15846</v>
          </cell>
          <cell r="AW640">
            <v>0</v>
          </cell>
          <cell r="AX640">
            <v>0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0</v>
          </cell>
          <cell r="BD640">
            <v>0</v>
          </cell>
          <cell r="BH640">
            <v>0</v>
          </cell>
        </row>
        <row r="641">
          <cell r="E641" t="str">
            <v>FVE61206</v>
          </cell>
          <cell r="F641" t="str">
            <v>805027338_FVE61206</v>
          </cell>
          <cell r="G641">
            <v>45033</v>
          </cell>
          <cell r="H641">
            <v>45033</v>
          </cell>
          <cell r="I641">
            <v>18870</v>
          </cell>
          <cell r="J641">
            <v>18870</v>
          </cell>
          <cell r="L641" t="str">
            <v>Factura no radicada</v>
          </cell>
          <cell r="M641">
            <v>0</v>
          </cell>
          <cell r="R641" t="str">
            <v>Para cargar RIPS o soportes</v>
          </cell>
          <cell r="S641">
            <v>45033</v>
          </cell>
          <cell r="W641" t="str">
            <v>No radicada</v>
          </cell>
          <cell r="X641" t="str">
            <v>No radicada</v>
          </cell>
          <cell r="Y641">
            <v>18870</v>
          </cell>
          <cell r="Z641">
            <v>18870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K641">
            <v>0</v>
          </cell>
          <cell r="AL641">
            <v>0</v>
          </cell>
          <cell r="AM641">
            <v>0</v>
          </cell>
          <cell r="AT641">
            <v>0</v>
          </cell>
          <cell r="AU641">
            <v>0</v>
          </cell>
          <cell r="AV641">
            <v>18870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H641">
            <v>0</v>
          </cell>
        </row>
        <row r="642">
          <cell r="E642" t="str">
            <v>FVE63692</v>
          </cell>
          <cell r="F642" t="str">
            <v>805027338_FVE63692</v>
          </cell>
          <cell r="G642">
            <v>45082</v>
          </cell>
          <cell r="H642">
            <v>45082</v>
          </cell>
          <cell r="I642">
            <v>18870</v>
          </cell>
          <cell r="J642">
            <v>18870</v>
          </cell>
          <cell r="L642" t="str">
            <v>Factura no radicada</v>
          </cell>
          <cell r="M642">
            <v>0</v>
          </cell>
          <cell r="R642" t="str">
            <v>Para cargar RIPS o soportes</v>
          </cell>
          <cell r="S642">
            <v>45082</v>
          </cell>
          <cell r="W642" t="str">
            <v>No radicada</v>
          </cell>
          <cell r="X642" t="str">
            <v>No radicada</v>
          </cell>
          <cell r="Y642">
            <v>18870</v>
          </cell>
          <cell r="Z642">
            <v>18870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K642">
            <v>0</v>
          </cell>
          <cell r="AL642">
            <v>0</v>
          </cell>
          <cell r="AM642">
            <v>0</v>
          </cell>
          <cell r="AT642">
            <v>0</v>
          </cell>
          <cell r="AU642">
            <v>0</v>
          </cell>
          <cell r="AV642">
            <v>18870</v>
          </cell>
          <cell r="AW642">
            <v>0</v>
          </cell>
          <cell r="AX642">
            <v>0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0</v>
          </cell>
          <cell r="BD642">
            <v>0</v>
          </cell>
          <cell r="BH642">
            <v>0</v>
          </cell>
        </row>
        <row r="643">
          <cell r="E643" t="str">
            <v>FVE63693</v>
          </cell>
          <cell r="F643" t="str">
            <v>805027338_FVE63693</v>
          </cell>
          <cell r="G643">
            <v>45082</v>
          </cell>
          <cell r="H643">
            <v>45082</v>
          </cell>
          <cell r="I643">
            <v>18870</v>
          </cell>
          <cell r="J643">
            <v>18870</v>
          </cell>
          <cell r="L643" t="str">
            <v>Factura no radicada</v>
          </cell>
          <cell r="M643">
            <v>0</v>
          </cell>
          <cell r="R643" t="str">
            <v>Para cargar RIPS o soportes</v>
          </cell>
          <cell r="S643">
            <v>45082</v>
          </cell>
          <cell r="W643" t="str">
            <v>No radicada</v>
          </cell>
          <cell r="X643" t="str">
            <v>No radicada</v>
          </cell>
          <cell r="Y643">
            <v>18870</v>
          </cell>
          <cell r="Z643">
            <v>18870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K643">
            <v>0</v>
          </cell>
          <cell r="AL643">
            <v>0</v>
          </cell>
          <cell r="AM643">
            <v>0</v>
          </cell>
          <cell r="AT643">
            <v>0</v>
          </cell>
          <cell r="AU643">
            <v>0</v>
          </cell>
          <cell r="AV643">
            <v>18870</v>
          </cell>
          <cell r="AW643">
            <v>0</v>
          </cell>
          <cell r="AX643">
            <v>0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0</v>
          </cell>
          <cell r="BD643">
            <v>0</v>
          </cell>
          <cell r="BH643">
            <v>0</v>
          </cell>
        </row>
        <row r="644">
          <cell r="E644" t="str">
            <v>FVE64022</v>
          </cell>
          <cell r="F644" t="str">
            <v>805027338_FVE64022</v>
          </cell>
          <cell r="G644">
            <v>45085</v>
          </cell>
          <cell r="H644">
            <v>45085</v>
          </cell>
          <cell r="I644">
            <v>18870</v>
          </cell>
          <cell r="J644">
            <v>18870</v>
          </cell>
          <cell r="L644" t="str">
            <v>Factura no radicada</v>
          </cell>
          <cell r="M644">
            <v>0</v>
          </cell>
          <cell r="R644" t="str">
            <v>Para cargar RIPS o soportes</v>
          </cell>
          <cell r="S644">
            <v>45085</v>
          </cell>
          <cell r="W644" t="str">
            <v>No radicada</v>
          </cell>
          <cell r="X644" t="str">
            <v>No radicada</v>
          </cell>
          <cell r="Y644">
            <v>18870</v>
          </cell>
          <cell r="Z644">
            <v>18870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K644">
            <v>0</v>
          </cell>
          <cell r="AL644">
            <v>0</v>
          </cell>
          <cell r="AM644">
            <v>0</v>
          </cell>
          <cell r="AT644">
            <v>0</v>
          </cell>
          <cell r="AU644">
            <v>0</v>
          </cell>
          <cell r="AV644">
            <v>18870</v>
          </cell>
          <cell r="AW644">
            <v>0</v>
          </cell>
          <cell r="AX644">
            <v>0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D644">
            <v>0</v>
          </cell>
          <cell r="BH644">
            <v>0</v>
          </cell>
        </row>
        <row r="645">
          <cell r="E645" t="str">
            <v>FVE74782</v>
          </cell>
          <cell r="F645" t="str">
            <v>805027338_FVE74782</v>
          </cell>
          <cell r="G645">
            <v>45323</v>
          </cell>
          <cell r="H645">
            <v>45323</v>
          </cell>
          <cell r="I645">
            <v>18870</v>
          </cell>
          <cell r="J645">
            <v>18870</v>
          </cell>
          <cell r="L645" t="str">
            <v>Factura no radicada</v>
          </cell>
          <cell r="M645">
            <v>0</v>
          </cell>
          <cell r="R645" t="str">
            <v>Para cargar RIPS o soportes</v>
          </cell>
          <cell r="S645">
            <v>45260</v>
          </cell>
          <cell r="W645" t="str">
            <v>No radicada</v>
          </cell>
          <cell r="X645" t="str">
            <v>No radicada</v>
          </cell>
          <cell r="Y645">
            <v>18870</v>
          </cell>
          <cell r="Z645">
            <v>18870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K645">
            <v>0</v>
          </cell>
          <cell r="AL645">
            <v>0</v>
          </cell>
          <cell r="AM645">
            <v>0</v>
          </cell>
          <cell r="AQ645" t="str">
            <v>Servicios ambulatorios</v>
          </cell>
          <cell r="AT645">
            <v>0</v>
          </cell>
          <cell r="AU645">
            <v>0</v>
          </cell>
          <cell r="AV645">
            <v>18870</v>
          </cell>
          <cell r="AW645">
            <v>0</v>
          </cell>
          <cell r="AX645">
            <v>0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0</v>
          </cell>
          <cell r="BD645">
            <v>0</v>
          </cell>
          <cell r="BH645">
            <v>0</v>
          </cell>
        </row>
        <row r="646">
          <cell r="E646" t="str">
            <v>FEV5655</v>
          </cell>
          <cell r="F646" t="str">
            <v>805027338_FEV5655</v>
          </cell>
          <cell r="G646">
            <v>45552</v>
          </cell>
          <cell r="H646">
            <v>45552</v>
          </cell>
          <cell r="I646">
            <v>21146</v>
          </cell>
          <cell r="J646">
            <v>21146</v>
          </cell>
          <cell r="L646" t="str">
            <v>Factura no radicada</v>
          </cell>
          <cell r="M646">
            <v>0</v>
          </cell>
          <cell r="R646" t="str">
            <v>Para cargar RIPS o soportes</v>
          </cell>
          <cell r="S646">
            <v>45552</v>
          </cell>
          <cell r="W646" t="str">
            <v>No radicada</v>
          </cell>
          <cell r="X646" t="str">
            <v>No radicada</v>
          </cell>
          <cell r="Y646">
            <v>21146</v>
          </cell>
          <cell r="Z646">
            <v>21146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K646">
            <v>0</v>
          </cell>
          <cell r="AL646">
            <v>0</v>
          </cell>
          <cell r="AM646">
            <v>0</v>
          </cell>
          <cell r="AT646">
            <v>0</v>
          </cell>
          <cell r="AU646">
            <v>0</v>
          </cell>
          <cell r="AV646">
            <v>21146</v>
          </cell>
          <cell r="AW646">
            <v>0</v>
          </cell>
          <cell r="AX646">
            <v>0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0</v>
          </cell>
          <cell r="BD646">
            <v>0</v>
          </cell>
          <cell r="BH646">
            <v>0</v>
          </cell>
        </row>
        <row r="647">
          <cell r="E647" t="str">
            <v>FEV5656</v>
          </cell>
          <cell r="F647" t="str">
            <v>805027338_FEV5656</v>
          </cell>
          <cell r="G647">
            <v>45552</v>
          </cell>
          <cell r="H647">
            <v>45552</v>
          </cell>
          <cell r="I647">
            <v>21146</v>
          </cell>
          <cell r="J647">
            <v>21146</v>
          </cell>
          <cell r="L647" t="str">
            <v>Factura no radicada</v>
          </cell>
          <cell r="M647">
            <v>0</v>
          </cell>
          <cell r="R647" t="str">
            <v>Para cargar RIPS o soportes</v>
          </cell>
          <cell r="S647">
            <v>45552</v>
          </cell>
          <cell r="W647" t="str">
            <v>No radicada</v>
          </cell>
          <cell r="X647" t="str">
            <v>No radicada</v>
          </cell>
          <cell r="Y647">
            <v>21146</v>
          </cell>
          <cell r="Z647">
            <v>21146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E647">
            <v>0</v>
          </cell>
          <cell r="AF647">
            <v>0</v>
          </cell>
          <cell r="AK647">
            <v>0</v>
          </cell>
          <cell r="AL647">
            <v>0</v>
          </cell>
          <cell r="AM647">
            <v>0</v>
          </cell>
          <cell r="AT647">
            <v>0</v>
          </cell>
          <cell r="AU647">
            <v>0</v>
          </cell>
          <cell r="AV647">
            <v>21146</v>
          </cell>
          <cell r="AW647">
            <v>0</v>
          </cell>
          <cell r="AX647">
            <v>0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  <cell r="BD647">
            <v>0</v>
          </cell>
          <cell r="BH647">
            <v>0</v>
          </cell>
        </row>
        <row r="648">
          <cell r="E648" t="str">
            <v>FEV6192</v>
          </cell>
          <cell r="F648" t="str">
            <v>805027338_FEV6192</v>
          </cell>
          <cell r="G648">
            <v>45563</v>
          </cell>
          <cell r="H648">
            <v>45563</v>
          </cell>
          <cell r="I648">
            <v>21146</v>
          </cell>
          <cell r="J648">
            <v>21146</v>
          </cell>
          <cell r="L648" t="str">
            <v>Factura no radicada</v>
          </cell>
          <cell r="M648">
            <v>0</v>
          </cell>
          <cell r="R648" t="str">
            <v>Para cargar RIPS o soportes</v>
          </cell>
          <cell r="S648">
            <v>45563</v>
          </cell>
          <cell r="W648" t="str">
            <v>No radicada</v>
          </cell>
          <cell r="X648" t="str">
            <v>No radicada</v>
          </cell>
          <cell r="Y648">
            <v>21146</v>
          </cell>
          <cell r="Z648">
            <v>21146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K648">
            <v>0</v>
          </cell>
          <cell r="AL648">
            <v>0</v>
          </cell>
          <cell r="AM648">
            <v>0</v>
          </cell>
          <cell r="AT648">
            <v>0</v>
          </cell>
          <cell r="AU648">
            <v>0</v>
          </cell>
          <cell r="AV648">
            <v>21146</v>
          </cell>
          <cell r="AW648">
            <v>0</v>
          </cell>
          <cell r="AX648">
            <v>0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H648">
            <v>0</v>
          </cell>
        </row>
        <row r="649">
          <cell r="E649" t="str">
            <v>FVE63835</v>
          </cell>
          <cell r="F649" t="str">
            <v>805027338_FVE63835</v>
          </cell>
          <cell r="G649">
            <v>45083</v>
          </cell>
          <cell r="H649">
            <v>45083</v>
          </cell>
          <cell r="I649">
            <v>28280</v>
          </cell>
          <cell r="J649">
            <v>28280</v>
          </cell>
          <cell r="L649" t="str">
            <v>Factura no radicada</v>
          </cell>
          <cell r="M649">
            <v>0</v>
          </cell>
          <cell r="R649" t="str">
            <v>Para cargar RIPS o soportes</v>
          </cell>
          <cell r="S649">
            <v>45083</v>
          </cell>
          <cell r="W649" t="str">
            <v>No radicada</v>
          </cell>
          <cell r="X649" t="str">
            <v>No radicada</v>
          </cell>
          <cell r="Y649">
            <v>28280</v>
          </cell>
          <cell r="Z649">
            <v>28280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K649">
            <v>0</v>
          </cell>
          <cell r="AL649">
            <v>0</v>
          </cell>
          <cell r="AM649">
            <v>0</v>
          </cell>
          <cell r="AT649">
            <v>0</v>
          </cell>
          <cell r="AU649">
            <v>0</v>
          </cell>
          <cell r="AV649">
            <v>28280</v>
          </cell>
          <cell r="AW649">
            <v>0</v>
          </cell>
          <cell r="AX649">
            <v>0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H649">
            <v>0</v>
          </cell>
        </row>
        <row r="650">
          <cell r="E650" t="str">
            <v>FVE57246</v>
          </cell>
          <cell r="F650" t="str">
            <v>805027338_FVE57246</v>
          </cell>
          <cell r="G650">
            <v>44950</v>
          </cell>
          <cell r="H650">
            <v>44950</v>
          </cell>
          <cell r="I650">
            <v>28381</v>
          </cell>
          <cell r="J650">
            <v>28381</v>
          </cell>
          <cell r="L650" t="str">
            <v>Factura no radicada</v>
          </cell>
          <cell r="M650">
            <v>0</v>
          </cell>
          <cell r="R650" t="str">
            <v>Para cargar RIPS o soportes</v>
          </cell>
          <cell r="S650">
            <v>44950</v>
          </cell>
          <cell r="W650" t="str">
            <v>No radicada</v>
          </cell>
          <cell r="X650" t="str">
            <v>No radicada</v>
          </cell>
          <cell r="Y650">
            <v>28381</v>
          </cell>
          <cell r="Z650">
            <v>28381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K650">
            <v>0</v>
          </cell>
          <cell r="AL650">
            <v>0</v>
          </cell>
          <cell r="AM650">
            <v>0</v>
          </cell>
          <cell r="AT650">
            <v>0</v>
          </cell>
          <cell r="AU650">
            <v>0</v>
          </cell>
          <cell r="AV650">
            <v>28381</v>
          </cell>
          <cell r="AW650">
            <v>0</v>
          </cell>
          <cell r="AX650">
            <v>0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H650">
            <v>0</v>
          </cell>
        </row>
        <row r="651">
          <cell r="E651" t="str">
            <v>FVE65315</v>
          </cell>
          <cell r="F651" t="str">
            <v>805027338_FVE65315</v>
          </cell>
          <cell r="G651">
            <v>45323</v>
          </cell>
          <cell r="H651">
            <v>45323</v>
          </cell>
          <cell r="I651">
            <v>28381</v>
          </cell>
          <cell r="J651">
            <v>28381</v>
          </cell>
          <cell r="L651" t="str">
            <v>Factura no radicada</v>
          </cell>
          <cell r="M651">
            <v>0</v>
          </cell>
          <cell r="R651" t="str">
            <v>Para cargar RIPS o soportes</v>
          </cell>
          <cell r="S651">
            <v>45104</v>
          </cell>
          <cell r="W651" t="str">
            <v>No radicada</v>
          </cell>
          <cell r="X651" t="str">
            <v>No radicada</v>
          </cell>
          <cell r="Y651">
            <v>28381</v>
          </cell>
          <cell r="Z651">
            <v>28381</v>
          </cell>
          <cell r="AA651">
            <v>0</v>
          </cell>
          <cell r="AB651">
            <v>0</v>
          </cell>
          <cell r="AC651">
            <v>0</v>
          </cell>
          <cell r="AD651">
            <v>0</v>
          </cell>
          <cell r="AE651">
            <v>0</v>
          </cell>
          <cell r="AF651">
            <v>0</v>
          </cell>
          <cell r="AK651">
            <v>0</v>
          </cell>
          <cell r="AL651">
            <v>0</v>
          </cell>
          <cell r="AM651">
            <v>0</v>
          </cell>
          <cell r="AT651">
            <v>0</v>
          </cell>
          <cell r="AU651">
            <v>0</v>
          </cell>
          <cell r="AV651">
            <v>28381</v>
          </cell>
          <cell r="AW651">
            <v>0</v>
          </cell>
          <cell r="AX651">
            <v>0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H651">
            <v>0</v>
          </cell>
        </row>
        <row r="652">
          <cell r="E652" t="str">
            <v>FVE66678</v>
          </cell>
          <cell r="F652" t="str">
            <v>805027338_FVE66678</v>
          </cell>
          <cell r="G652">
            <v>45124</v>
          </cell>
          <cell r="H652">
            <v>45124</v>
          </cell>
          <cell r="I652">
            <v>28550</v>
          </cell>
          <cell r="J652">
            <v>28550</v>
          </cell>
          <cell r="L652" t="str">
            <v>Factura no radicada</v>
          </cell>
          <cell r="M652">
            <v>0</v>
          </cell>
          <cell r="R652" t="str">
            <v>Para cargar RIPS o soportes</v>
          </cell>
          <cell r="S652">
            <v>45124</v>
          </cell>
          <cell r="W652" t="str">
            <v>No radicada</v>
          </cell>
          <cell r="X652" t="str">
            <v>No radicada</v>
          </cell>
          <cell r="Y652">
            <v>28550</v>
          </cell>
          <cell r="Z652">
            <v>28550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K652">
            <v>0</v>
          </cell>
          <cell r="AL652">
            <v>0</v>
          </cell>
          <cell r="AM652">
            <v>0</v>
          </cell>
          <cell r="AT652">
            <v>0</v>
          </cell>
          <cell r="AU652">
            <v>0</v>
          </cell>
          <cell r="AV652">
            <v>28550</v>
          </cell>
          <cell r="AW652">
            <v>0</v>
          </cell>
          <cell r="AX652">
            <v>0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H652">
            <v>0</v>
          </cell>
        </row>
        <row r="653">
          <cell r="E653" t="str">
            <v>FEV5971</v>
          </cell>
          <cell r="F653" t="str">
            <v>805027338_FEV5971</v>
          </cell>
          <cell r="G653">
            <v>45559</v>
          </cell>
          <cell r="H653">
            <v>45559</v>
          </cell>
          <cell r="I653">
            <v>31719</v>
          </cell>
          <cell r="J653">
            <v>31719</v>
          </cell>
          <cell r="L653" t="str">
            <v>Factura no radicada</v>
          </cell>
          <cell r="M653">
            <v>0</v>
          </cell>
          <cell r="R653" t="str">
            <v>Para cargar RIPS o soportes</v>
          </cell>
          <cell r="S653">
            <v>45559</v>
          </cell>
          <cell r="W653" t="str">
            <v>No radicada</v>
          </cell>
          <cell r="X653" t="str">
            <v>No radicada</v>
          </cell>
          <cell r="Y653">
            <v>31719</v>
          </cell>
          <cell r="Z653">
            <v>31719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K653">
            <v>0</v>
          </cell>
          <cell r="AL653">
            <v>0</v>
          </cell>
          <cell r="AM653">
            <v>0</v>
          </cell>
          <cell r="AT653">
            <v>0</v>
          </cell>
          <cell r="AU653">
            <v>0</v>
          </cell>
          <cell r="AV653">
            <v>31719</v>
          </cell>
          <cell r="AW653">
            <v>0</v>
          </cell>
          <cell r="AX653">
            <v>0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H653">
            <v>0</v>
          </cell>
        </row>
        <row r="654">
          <cell r="E654" t="str">
            <v>FVE59585</v>
          </cell>
          <cell r="F654" t="str">
            <v>805027338_FVE59585</v>
          </cell>
          <cell r="G654">
            <v>45000</v>
          </cell>
          <cell r="H654">
            <v>45000</v>
          </cell>
          <cell r="I654">
            <v>37740</v>
          </cell>
          <cell r="J654">
            <v>37740</v>
          </cell>
          <cell r="L654" t="str">
            <v>Factura no radicada</v>
          </cell>
          <cell r="M654">
            <v>0</v>
          </cell>
          <cell r="R654" t="str">
            <v>Para cargar RIPS o soportes</v>
          </cell>
          <cell r="S654">
            <v>45000</v>
          </cell>
          <cell r="W654" t="str">
            <v>No radicada</v>
          </cell>
          <cell r="X654" t="str">
            <v>No radicada</v>
          </cell>
          <cell r="Y654">
            <v>37740</v>
          </cell>
          <cell r="Z654">
            <v>37740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K654">
            <v>0</v>
          </cell>
          <cell r="AL654">
            <v>0</v>
          </cell>
          <cell r="AM654">
            <v>0</v>
          </cell>
          <cell r="AT654">
            <v>0</v>
          </cell>
          <cell r="AU654">
            <v>0</v>
          </cell>
          <cell r="AV654">
            <v>37740</v>
          </cell>
          <cell r="AW654">
            <v>0</v>
          </cell>
          <cell r="AX654">
            <v>0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H654">
            <v>0</v>
          </cell>
        </row>
        <row r="655">
          <cell r="E655" t="str">
            <v>FVE62852</v>
          </cell>
          <cell r="F655" t="str">
            <v>805027338_FVE62852</v>
          </cell>
          <cell r="G655">
            <v>45064</v>
          </cell>
          <cell r="H655">
            <v>45064</v>
          </cell>
          <cell r="I655">
            <v>42690</v>
          </cell>
          <cell r="J655">
            <v>42690</v>
          </cell>
          <cell r="L655" t="str">
            <v>Factura no radicada</v>
          </cell>
          <cell r="M655">
            <v>0</v>
          </cell>
          <cell r="R655" t="str">
            <v>Para cargar RIPS o soportes</v>
          </cell>
          <cell r="S655">
            <v>45064</v>
          </cell>
          <cell r="W655" t="str">
            <v>No radicada</v>
          </cell>
          <cell r="X655" t="str">
            <v>No radicada</v>
          </cell>
          <cell r="Y655">
            <v>42690</v>
          </cell>
          <cell r="Z655">
            <v>42690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K655">
            <v>0</v>
          </cell>
          <cell r="AL655">
            <v>0</v>
          </cell>
          <cell r="AM655">
            <v>0</v>
          </cell>
          <cell r="AT655">
            <v>0</v>
          </cell>
          <cell r="AU655">
            <v>0</v>
          </cell>
          <cell r="AV655">
            <v>42690</v>
          </cell>
          <cell r="AW655">
            <v>0</v>
          </cell>
          <cell r="AX655">
            <v>0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H655">
            <v>0</v>
          </cell>
        </row>
        <row r="656">
          <cell r="E656" t="str">
            <v>FVE64584</v>
          </cell>
          <cell r="F656" t="str">
            <v>805027338_FVE64584</v>
          </cell>
          <cell r="G656">
            <v>45323</v>
          </cell>
          <cell r="H656">
            <v>45323</v>
          </cell>
          <cell r="I656">
            <v>42690</v>
          </cell>
          <cell r="J656">
            <v>42690</v>
          </cell>
          <cell r="L656" t="str">
            <v>Factura no radicada</v>
          </cell>
          <cell r="M656">
            <v>0</v>
          </cell>
          <cell r="R656" t="str">
            <v>Para cargar RIPS o soportes</v>
          </cell>
          <cell r="S656">
            <v>45093</v>
          </cell>
          <cell r="W656" t="str">
            <v>No radicada</v>
          </cell>
          <cell r="X656" t="str">
            <v>No radicada</v>
          </cell>
          <cell r="Y656">
            <v>42690</v>
          </cell>
          <cell r="Z656">
            <v>42690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  <cell r="AF656">
            <v>0</v>
          </cell>
          <cell r="AK656">
            <v>0</v>
          </cell>
          <cell r="AL656">
            <v>0</v>
          </cell>
          <cell r="AM656">
            <v>0</v>
          </cell>
          <cell r="AT656">
            <v>0</v>
          </cell>
          <cell r="AU656">
            <v>0</v>
          </cell>
          <cell r="AV656">
            <v>42690</v>
          </cell>
          <cell r="AW656">
            <v>0</v>
          </cell>
          <cell r="AX656">
            <v>0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H656">
            <v>0</v>
          </cell>
        </row>
        <row r="657">
          <cell r="E657" t="str">
            <v>FVE65156</v>
          </cell>
          <cell r="F657" t="str">
            <v>805027338_FVE65156</v>
          </cell>
          <cell r="G657">
            <v>45323</v>
          </cell>
          <cell r="H657">
            <v>45323</v>
          </cell>
          <cell r="I657">
            <v>42690</v>
          </cell>
          <cell r="J657">
            <v>42690</v>
          </cell>
          <cell r="L657" t="str">
            <v>Factura no radicada</v>
          </cell>
          <cell r="M657">
            <v>0</v>
          </cell>
          <cell r="R657" t="str">
            <v>Para cargar RIPS o soportes</v>
          </cell>
          <cell r="S657">
            <v>45104</v>
          </cell>
          <cell r="W657" t="str">
            <v>No radicada</v>
          </cell>
          <cell r="X657" t="str">
            <v>No radicada</v>
          </cell>
          <cell r="Y657">
            <v>42690</v>
          </cell>
          <cell r="Z657">
            <v>42690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K657">
            <v>0</v>
          </cell>
          <cell r="AL657">
            <v>0</v>
          </cell>
          <cell r="AM657">
            <v>0</v>
          </cell>
          <cell r="AT657">
            <v>0</v>
          </cell>
          <cell r="AU657">
            <v>0</v>
          </cell>
          <cell r="AV657">
            <v>42690</v>
          </cell>
          <cell r="AW657">
            <v>0</v>
          </cell>
          <cell r="AX657">
            <v>0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H657">
            <v>0</v>
          </cell>
        </row>
        <row r="658">
          <cell r="E658" t="str">
            <v>FVE57980</v>
          </cell>
          <cell r="F658" t="str">
            <v>805027338_FVE57980</v>
          </cell>
          <cell r="G658">
            <v>44956</v>
          </cell>
          <cell r="H658">
            <v>44956</v>
          </cell>
          <cell r="I658">
            <v>42791</v>
          </cell>
          <cell r="J658">
            <v>42791</v>
          </cell>
          <cell r="L658" t="str">
            <v>Factura no radicada</v>
          </cell>
          <cell r="M658">
            <v>0</v>
          </cell>
          <cell r="R658" t="str">
            <v>Para cargar RIPS o soportes</v>
          </cell>
          <cell r="S658">
            <v>44956</v>
          </cell>
          <cell r="W658" t="str">
            <v>No radicada</v>
          </cell>
          <cell r="X658" t="str">
            <v>No radicada</v>
          </cell>
          <cell r="Y658">
            <v>42791</v>
          </cell>
          <cell r="Z658">
            <v>42791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K658">
            <v>0</v>
          </cell>
          <cell r="AL658">
            <v>0</v>
          </cell>
          <cell r="AM658">
            <v>0</v>
          </cell>
          <cell r="AT658">
            <v>0</v>
          </cell>
          <cell r="AU658">
            <v>0</v>
          </cell>
          <cell r="AV658">
            <v>42791</v>
          </cell>
          <cell r="AW658">
            <v>0</v>
          </cell>
          <cell r="AX658">
            <v>0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H658">
            <v>0</v>
          </cell>
        </row>
        <row r="659">
          <cell r="E659" t="str">
            <v>FVE58536</v>
          </cell>
          <cell r="F659" t="str">
            <v>805027338_FVE58536</v>
          </cell>
          <cell r="G659">
            <v>44972</v>
          </cell>
          <cell r="H659">
            <v>44972</v>
          </cell>
          <cell r="I659">
            <v>42791</v>
          </cell>
          <cell r="J659">
            <v>42791</v>
          </cell>
          <cell r="L659" t="str">
            <v>Factura no radicada</v>
          </cell>
          <cell r="M659">
            <v>0</v>
          </cell>
          <cell r="R659" t="str">
            <v>Para cargar RIPS o soportes</v>
          </cell>
          <cell r="S659">
            <v>44972</v>
          </cell>
          <cell r="W659" t="str">
            <v>No radicada</v>
          </cell>
          <cell r="X659" t="str">
            <v>No radicada</v>
          </cell>
          <cell r="Y659">
            <v>42791</v>
          </cell>
          <cell r="Z659">
            <v>42791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  <cell r="AE659">
            <v>0</v>
          </cell>
          <cell r="AF659">
            <v>0</v>
          </cell>
          <cell r="AK659">
            <v>0</v>
          </cell>
          <cell r="AL659">
            <v>0</v>
          </cell>
          <cell r="AM659">
            <v>0</v>
          </cell>
          <cell r="AT659">
            <v>0</v>
          </cell>
          <cell r="AU659">
            <v>0</v>
          </cell>
          <cell r="AV659">
            <v>42791</v>
          </cell>
          <cell r="AW659">
            <v>0</v>
          </cell>
          <cell r="AX659">
            <v>0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H659">
            <v>0</v>
          </cell>
        </row>
        <row r="660">
          <cell r="E660" t="str">
            <v>FEV7459</v>
          </cell>
          <cell r="F660" t="str">
            <v>805027338_FEV7459</v>
          </cell>
          <cell r="G660">
            <v>45593</v>
          </cell>
          <cell r="H660">
            <v>45593</v>
          </cell>
          <cell r="I660">
            <v>47766</v>
          </cell>
          <cell r="J660">
            <v>47766</v>
          </cell>
          <cell r="L660" t="str">
            <v>Factura no radicada</v>
          </cell>
          <cell r="M660">
            <v>0</v>
          </cell>
          <cell r="R660" t="str">
            <v>Para cargar RIPS o soportes</v>
          </cell>
          <cell r="S660">
            <v>45593</v>
          </cell>
          <cell r="W660" t="str">
            <v>No radicada</v>
          </cell>
          <cell r="X660" t="str">
            <v>No radicada</v>
          </cell>
          <cell r="Y660">
            <v>47766</v>
          </cell>
          <cell r="Z660">
            <v>47766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K660">
            <v>0</v>
          </cell>
          <cell r="AL660">
            <v>0</v>
          </cell>
          <cell r="AM660">
            <v>0</v>
          </cell>
          <cell r="AT660">
            <v>0</v>
          </cell>
          <cell r="AU660">
            <v>0</v>
          </cell>
          <cell r="AV660">
            <v>47766</v>
          </cell>
          <cell r="AW660">
            <v>0</v>
          </cell>
          <cell r="AX660">
            <v>0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H660">
            <v>0</v>
          </cell>
        </row>
        <row r="661">
          <cell r="E661" t="str">
            <v>FVE60097</v>
          </cell>
          <cell r="F661" t="str">
            <v>805027338_FVE60097</v>
          </cell>
          <cell r="G661">
            <v>45009</v>
          </cell>
          <cell r="H661">
            <v>45009</v>
          </cell>
          <cell r="I661">
            <v>56661</v>
          </cell>
          <cell r="J661">
            <v>56661</v>
          </cell>
          <cell r="L661" t="str">
            <v>Factura no radicada</v>
          </cell>
          <cell r="M661">
            <v>0</v>
          </cell>
          <cell r="R661" t="str">
            <v>Para cargar RIPS o soportes</v>
          </cell>
          <cell r="S661">
            <v>45009</v>
          </cell>
          <cell r="W661" t="str">
            <v>No radicada</v>
          </cell>
          <cell r="X661" t="str">
            <v>No radicada</v>
          </cell>
          <cell r="Y661">
            <v>56661</v>
          </cell>
          <cell r="Z661">
            <v>56661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  <cell r="AF661">
            <v>0</v>
          </cell>
          <cell r="AK661">
            <v>0</v>
          </cell>
          <cell r="AL661">
            <v>0</v>
          </cell>
          <cell r="AM661">
            <v>0</v>
          </cell>
          <cell r="AT661">
            <v>0</v>
          </cell>
          <cell r="AU661">
            <v>0</v>
          </cell>
          <cell r="AV661">
            <v>56661</v>
          </cell>
          <cell r="AW661">
            <v>0</v>
          </cell>
          <cell r="AX661">
            <v>0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H661">
            <v>0</v>
          </cell>
        </row>
        <row r="662">
          <cell r="E662" t="str">
            <v>FVE59683</v>
          </cell>
          <cell r="F662" t="str">
            <v>805027338_FVE59683</v>
          </cell>
          <cell r="G662">
            <v>45001</v>
          </cell>
          <cell r="H662">
            <v>45001</v>
          </cell>
          <cell r="I662">
            <v>56830</v>
          </cell>
          <cell r="J662">
            <v>56830</v>
          </cell>
          <cell r="L662" t="str">
            <v>Factura no radicada</v>
          </cell>
          <cell r="M662">
            <v>0</v>
          </cell>
          <cell r="R662" t="str">
            <v>Para cargar RIPS o soportes</v>
          </cell>
          <cell r="S662">
            <v>45001</v>
          </cell>
          <cell r="W662" t="str">
            <v>No radicada</v>
          </cell>
          <cell r="X662" t="str">
            <v>No radicada</v>
          </cell>
          <cell r="Y662">
            <v>56830</v>
          </cell>
          <cell r="Z662">
            <v>56830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  <cell r="AF662">
            <v>0</v>
          </cell>
          <cell r="AK662">
            <v>0</v>
          </cell>
          <cell r="AL662">
            <v>0</v>
          </cell>
          <cell r="AM662">
            <v>0</v>
          </cell>
          <cell r="AT662">
            <v>0</v>
          </cell>
          <cell r="AU662">
            <v>0</v>
          </cell>
          <cell r="AV662">
            <v>56830</v>
          </cell>
          <cell r="AW662">
            <v>0</v>
          </cell>
          <cell r="AX662">
            <v>0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H662">
            <v>0</v>
          </cell>
        </row>
        <row r="663">
          <cell r="E663" t="str">
            <v>FVE59525</v>
          </cell>
          <cell r="F663" t="str">
            <v>805027338_FVE59525</v>
          </cell>
          <cell r="G663">
            <v>44999</v>
          </cell>
          <cell r="H663">
            <v>44999</v>
          </cell>
          <cell r="I663">
            <v>56931</v>
          </cell>
          <cell r="J663">
            <v>56931</v>
          </cell>
          <cell r="L663" t="str">
            <v>Factura no radicada</v>
          </cell>
          <cell r="M663">
            <v>0</v>
          </cell>
          <cell r="R663" t="str">
            <v>Para cargar RIPS o soportes</v>
          </cell>
          <cell r="S663">
            <v>44999</v>
          </cell>
          <cell r="W663" t="str">
            <v>No radicada</v>
          </cell>
          <cell r="X663" t="str">
            <v>No radicada</v>
          </cell>
          <cell r="Y663">
            <v>56931</v>
          </cell>
          <cell r="Z663">
            <v>56931</v>
          </cell>
          <cell r="AA663">
            <v>0</v>
          </cell>
          <cell r="AB663">
            <v>0</v>
          </cell>
          <cell r="AC663">
            <v>0</v>
          </cell>
          <cell r="AD663">
            <v>0</v>
          </cell>
          <cell r="AE663">
            <v>0</v>
          </cell>
          <cell r="AF663">
            <v>0</v>
          </cell>
          <cell r="AK663">
            <v>0</v>
          </cell>
          <cell r="AL663">
            <v>0</v>
          </cell>
          <cell r="AM663">
            <v>0</v>
          </cell>
          <cell r="AT663">
            <v>0</v>
          </cell>
          <cell r="AU663">
            <v>0</v>
          </cell>
          <cell r="AV663">
            <v>56931</v>
          </cell>
          <cell r="AW663">
            <v>0</v>
          </cell>
          <cell r="AX663">
            <v>0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H663">
            <v>0</v>
          </cell>
        </row>
        <row r="664">
          <cell r="E664" t="str">
            <v>FVE61820</v>
          </cell>
          <cell r="F664" t="str">
            <v>805027338_FVE61820</v>
          </cell>
          <cell r="G664">
            <v>45042</v>
          </cell>
          <cell r="H664">
            <v>45042</v>
          </cell>
          <cell r="I664">
            <v>56931</v>
          </cell>
          <cell r="J664">
            <v>56931</v>
          </cell>
          <cell r="L664" t="str">
            <v>Factura no radicada</v>
          </cell>
          <cell r="M664">
            <v>0</v>
          </cell>
          <cell r="R664" t="str">
            <v>Para cargar RIPS o soportes</v>
          </cell>
          <cell r="S664">
            <v>45042</v>
          </cell>
          <cell r="W664" t="str">
            <v>No radicada</v>
          </cell>
          <cell r="X664" t="str">
            <v>No radicada</v>
          </cell>
          <cell r="Y664">
            <v>56931</v>
          </cell>
          <cell r="Z664">
            <v>56931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K664">
            <v>0</v>
          </cell>
          <cell r="AL664">
            <v>0</v>
          </cell>
          <cell r="AM664">
            <v>0</v>
          </cell>
          <cell r="AT664">
            <v>0</v>
          </cell>
          <cell r="AU664">
            <v>0</v>
          </cell>
          <cell r="AV664">
            <v>56931</v>
          </cell>
          <cell r="AW664">
            <v>0</v>
          </cell>
          <cell r="AX664">
            <v>0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H664">
            <v>0</v>
          </cell>
        </row>
        <row r="665">
          <cell r="E665" t="str">
            <v>FVE64028</v>
          </cell>
          <cell r="F665" t="str">
            <v>805027338_FVE64028</v>
          </cell>
          <cell r="G665">
            <v>45085</v>
          </cell>
          <cell r="H665">
            <v>45085</v>
          </cell>
          <cell r="I665">
            <v>56931</v>
          </cell>
          <cell r="J665">
            <v>56931</v>
          </cell>
          <cell r="L665" t="str">
            <v>Factura no radicada</v>
          </cell>
          <cell r="M665">
            <v>0</v>
          </cell>
          <cell r="R665" t="str">
            <v>Para cargar RIPS o soportes</v>
          </cell>
          <cell r="S665">
            <v>45085</v>
          </cell>
          <cell r="W665" t="str">
            <v>No radicada</v>
          </cell>
          <cell r="X665" t="str">
            <v>No radicada</v>
          </cell>
          <cell r="Y665">
            <v>56931</v>
          </cell>
          <cell r="Z665">
            <v>56931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E665">
            <v>0</v>
          </cell>
          <cell r="AF665">
            <v>0</v>
          </cell>
          <cell r="AK665">
            <v>0</v>
          </cell>
          <cell r="AL665">
            <v>0</v>
          </cell>
          <cell r="AM665">
            <v>0</v>
          </cell>
          <cell r="AT665">
            <v>0</v>
          </cell>
          <cell r="AU665">
            <v>0</v>
          </cell>
          <cell r="AV665">
            <v>56931</v>
          </cell>
          <cell r="AW665">
            <v>0</v>
          </cell>
          <cell r="AX665">
            <v>0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H665">
            <v>0</v>
          </cell>
        </row>
        <row r="666">
          <cell r="E666" t="str">
            <v>FVE64164</v>
          </cell>
          <cell r="F666" t="str">
            <v>805027338_FVE64164</v>
          </cell>
          <cell r="G666">
            <v>45323</v>
          </cell>
          <cell r="H666">
            <v>45323</v>
          </cell>
          <cell r="I666">
            <v>56931</v>
          </cell>
          <cell r="J666">
            <v>56931</v>
          </cell>
          <cell r="L666" t="str">
            <v>Factura no radicada</v>
          </cell>
          <cell r="M666">
            <v>0</v>
          </cell>
          <cell r="R666" t="str">
            <v>Para cargar RIPS o soportes</v>
          </cell>
          <cell r="S666">
            <v>45087</v>
          </cell>
          <cell r="W666" t="str">
            <v>No radicada</v>
          </cell>
          <cell r="X666" t="str">
            <v>No radicada</v>
          </cell>
          <cell r="Y666">
            <v>56931</v>
          </cell>
          <cell r="Z666">
            <v>56931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K666">
            <v>0</v>
          </cell>
          <cell r="AL666">
            <v>0</v>
          </cell>
          <cell r="AM666">
            <v>0</v>
          </cell>
          <cell r="AT666">
            <v>0</v>
          </cell>
          <cell r="AU666">
            <v>0</v>
          </cell>
          <cell r="AV666">
            <v>56931</v>
          </cell>
          <cell r="AW666">
            <v>0</v>
          </cell>
          <cell r="AX666">
            <v>0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H666">
            <v>0</v>
          </cell>
        </row>
        <row r="667">
          <cell r="E667" t="str">
            <v>FEV9087</v>
          </cell>
          <cell r="F667" t="str">
            <v>805027338_FEV9087</v>
          </cell>
          <cell r="G667">
            <v>45632</v>
          </cell>
          <cell r="H667">
            <v>45632</v>
          </cell>
          <cell r="I667">
            <v>63802</v>
          </cell>
          <cell r="J667">
            <v>63802</v>
          </cell>
          <cell r="L667" t="str">
            <v>Factura no radicada</v>
          </cell>
          <cell r="M667">
            <v>0</v>
          </cell>
          <cell r="R667" t="str">
            <v>Para cargar RIPS o soportes</v>
          </cell>
          <cell r="S667">
            <v>45632</v>
          </cell>
          <cell r="W667" t="str">
            <v>No radicada</v>
          </cell>
          <cell r="X667" t="str">
            <v>No radicada</v>
          </cell>
          <cell r="Y667">
            <v>63802</v>
          </cell>
          <cell r="Z667">
            <v>63802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K667">
            <v>0</v>
          </cell>
          <cell r="AL667">
            <v>0</v>
          </cell>
          <cell r="AM667">
            <v>0</v>
          </cell>
          <cell r="AT667">
            <v>0</v>
          </cell>
          <cell r="AU667">
            <v>0</v>
          </cell>
          <cell r="AV667">
            <v>63802</v>
          </cell>
          <cell r="AW667">
            <v>0</v>
          </cell>
          <cell r="AX667">
            <v>0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H667">
            <v>0</v>
          </cell>
        </row>
        <row r="668">
          <cell r="E668" t="str">
            <v>FVE56737</v>
          </cell>
          <cell r="F668" t="str">
            <v>805027338_FVE56737</v>
          </cell>
          <cell r="G668">
            <v>44944</v>
          </cell>
          <cell r="H668">
            <v>44944</v>
          </cell>
          <cell r="I668">
            <v>76154</v>
          </cell>
          <cell r="J668">
            <v>76154</v>
          </cell>
          <cell r="L668" t="str">
            <v>Factura no radicada</v>
          </cell>
          <cell r="M668">
            <v>0</v>
          </cell>
          <cell r="R668" t="str">
            <v>Para cargar RIPS o soportes</v>
          </cell>
          <cell r="S668">
            <v>44944</v>
          </cell>
          <cell r="W668" t="str">
            <v>No radicada</v>
          </cell>
          <cell r="X668" t="str">
            <v>No radicada</v>
          </cell>
          <cell r="Y668">
            <v>76154</v>
          </cell>
          <cell r="Z668">
            <v>76154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K668">
            <v>0</v>
          </cell>
          <cell r="AL668">
            <v>0</v>
          </cell>
          <cell r="AM668">
            <v>0</v>
          </cell>
          <cell r="AT668">
            <v>0</v>
          </cell>
          <cell r="AU668">
            <v>0</v>
          </cell>
          <cell r="AV668">
            <v>76154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H668">
            <v>0</v>
          </cell>
        </row>
        <row r="669">
          <cell r="E669" t="str">
            <v>FVE62819</v>
          </cell>
          <cell r="F669" t="str">
            <v>805027338_FVE62819</v>
          </cell>
          <cell r="G669">
            <v>45064</v>
          </cell>
          <cell r="H669">
            <v>45064</v>
          </cell>
          <cell r="I669">
            <v>76571</v>
          </cell>
          <cell r="J669">
            <v>76571</v>
          </cell>
          <cell r="L669" t="str">
            <v>Factura no radicada</v>
          </cell>
          <cell r="M669">
            <v>0</v>
          </cell>
          <cell r="R669" t="str">
            <v>Para cargar RIPS o soportes</v>
          </cell>
          <cell r="S669">
            <v>45064</v>
          </cell>
          <cell r="W669" t="str">
            <v>No radicada</v>
          </cell>
          <cell r="X669" t="str">
            <v>No radicada</v>
          </cell>
          <cell r="Y669">
            <v>76571</v>
          </cell>
          <cell r="Z669">
            <v>76571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K669">
            <v>0</v>
          </cell>
          <cell r="AL669">
            <v>0</v>
          </cell>
          <cell r="AM669">
            <v>0</v>
          </cell>
          <cell r="AT669">
            <v>0</v>
          </cell>
          <cell r="AU669">
            <v>0</v>
          </cell>
          <cell r="AV669">
            <v>76571</v>
          </cell>
          <cell r="AW669">
            <v>0</v>
          </cell>
          <cell r="AX669">
            <v>0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H669">
            <v>0</v>
          </cell>
        </row>
        <row r="670">
          <cell r="E670" t="str">
            <v>FVE65560</v>
          </cell>
          <cell r="F670" t="str">
            <v>805027338_FVE65560</v>
          </cell>
          <cell r="G670">
            <v>45323</v>
          </cell>
          <cell r="H670">
            <v>45323</v>
          </cell>
          <cell r="I670">
            <v>79495</v>
          </cell>
          <cell r="J670">
            <v>79495</v>
          </cell>
          <cell r="L670" t="str">
            <v>Factura no radicada</v>
          </cell>
          <cell r="M670">
            <v>0</v>
          </cell>
          <cell r="R670" t="str">
            <v>Para cargar RIPS o soportes</v>
          </cell>
          <cell r="S670">
            <v>45105</v>
          </cell>
          <cell r="W670" t="str">
            <v>No radicada</v>
          </cell>
          <cell r="X670" t="str">
            <v>No radicada</v>
          </cell>
          <cell r="Y670">
            <v>79495</v>
          </cell>
          <cell r="Z670">
            <v>79495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K670">
            <v>0</v>
          </cell>
          <cell r="AL670">
            <v>0</v>
          </cell>
          <cell r="AM670">
            <v>0</v>
          </cell>
          <cell r="AT670">
            <v>0</v>
          </cell>
          <cell r="AU670">
            <v>0</v>
          </cell>
          <cell r="AV670">
            <v>79495</v>
          </cell>
          <cell r="AW670">
            <v>0</v>
          </cell>
          <cell r="AX670">
            <v>0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H670">
            <v>0</v>
          </cell>
        </row>
        <row r="671">
          <cell r="E671" t="str">
            <v>FVE56791</v>
          </cell>
          <cell r="F671" t="str">
            <v>805027338_FVE56791</v>
          </cell>
          <cell r="G671">
            <v>44945</v>
          </cell>
          <cell r="H671">
            <v>44945</v>
          </cell>
          <cell r="I671">
            <v>79988</v>
          </cell>
          <cell r="J671">
            <v>79988</v>
          </cell>
          <cell r="L671" t="str">
            <v>Factura no radicada</v>
          </cell>
          <cell r="M671">
            <v>0</v>
          </cell>
          <cell r="R671" t="str">
            <v>Para cargar RIPS o soportes</v>
          </cell>
          <cell r="S671">
            <v>44945</v>
          </cell>
          <cell r="W671" t="str">
            <v>No radicada</v>
          </cell>
          <cell r="X671" t="str">
            <v>No radicada</v>
          </cell>
          <cell r="Y671">
            <v>79988</v>
          </cell>
          <cell r="Z671">
            <v>79988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K671">
            <v>0</v>
          </cell>
          <cell r="AL671">
            <v>0</v>
          </cell>
          <cell r="AM671">
            <v>0</v>
          </cell>
          <cell r="AT671">
            <v>0</v>
          </cell>
          <cell r="AU671">
            <v>0</v>
          </cell>
          <cell r="AV671">
            <v>79988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H671">
            <v>0</v>
          </cell>
        </row>
        <row r="672">
          <cell r="E672" t="str">
            <v>FVE18765</v>
          </cell>
          <cell r="F672" t="str">
            <v>805027338_FVE18765</v>
          </cell>
          <cell r="G672">
            <v>44431</v>
          </cell>
          <cell r="H672">
            <v>44431</v>
          </cell>
          <cell r="I672">
            <v>80800</v>
          </cell>
          <cell r="J672">
            <v>80800</v>
          </cell>
          <cell r="L672" t="str">
            <v>Factura no radicada</v>
          </cell>
          <cell r="M672">
            <v>0</v>
          </cell>
          <cell r="R672" t="str">
            <v>Para cargar RIPS o soportes</v>
          </cell>
          <cell r="S672">
            <v>44431</v>
          </cell>
          <cell r="W672" t="str">
            <v>No radicada</v>
          </cell>
          <cell r="X672" t="str">
            <v>No radicada</v>
          </cell>
          <cell r="Y672">
            <v>80800</v>
          </cell>
          <cell r="Z672">
            <v>80800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K672">
            <v>0</v>
          </cell>
          <cell r="AL672">
            <v>0</v>
          </cell>
          <cell r="AM672">
            <v>0</v>
          </cell>
          <cell r="AT672">
            <v>0</v>
          </cell>
          <cell r="AU672">
            <v>0</v>
          </cell>
          <cell r="AV672">
            <v>80800</v>
          </cell>
          <cell r="AW672">
            <v>0</v>
          </cell>
          <cell r="AX672">
            <v>0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H672">
            <v>0</v>
          </cell>
        </row>
        <row r="673">
          <cell r="E673" t="str">
            <v>FVE14705</v>
          </cell>
          <cell r="F673" t="str">
            <v>805027338_FVE14705</v>
          </cell>
          <cell r="G673">
            <v>44652</v>
          </cell>
          <cell r="H673">
            <v>44652</v>
          </cell>
          <cell r="I673">
            <v>80800</v>
          </cell>
          <cell r="J673">
            <v>80800</v>
          </cell>
          <cell r="L673" t="str">
            <v>Factura no radicada</v>
          </cell>
          <cell r="M673">
            <v>0</v>
          </cell>
          <cell r="R673" t="str">
            <v>Para cargar RIPS o soportes</v>
          </cell>
          <cell r="S673">
            <v>44385</v>
          </cell>
          <cell r="W673" t="str">
            <v>No radicada</v>
          </cell>
          <cell r="X673" t="str">
            <v>No radicada</v>
          </cell>
          <cell r="Y673">
            <v>80800</v>
          </cell>
          <cell r="Z673">
            <v>80800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  <cell r="AF673">
            <v>0</v>
          </cell>
          <cell r="AK673">
            <v>0</v>
          </cell>
          <cell r="AL673">
            <v>0</v>
          </cell>
          <cell r="AM673">
            <v>0</v>
          </cell>
          <cell r="AT673">
            <v>0</v>
          </cell>
          <cell r="AU673">
            <v>0</v>
          </cell>
          <cell r="AV673">
            <v>80800</v>
          </cell>
          <cell r="AW673">
            <v>0</v>
          </cell>
          <cell r="AX673">
            <v>0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H673">
            <v>0</v>
          </cell>
        </row>
        <row r="674">
          <cell r="E674" t="str">
            <v>FVE14707</v>
          </cell>
          <cell r="F674" t="str">
            <v>805027338_FVE14707</v>
          </cell>
          <cell r="G674">
            <v>44652</v>
          </cell>
          <cell r="H674">
            <v>44652</v>
          </cell>
          <cell r="I674">
            <v>80800</v>
          </cell>
          <cell r="J674">
            <v>80800</v>
          </cell>
          <cell r="L674" t="str">
            <v>Factura no radicada</v>
          </cell>
          <cell r="M674">
            <v>0</v>
          </cell>
          <cell r="R674" t="str">
            <v>Para cargar RIPS o soportes</v>
          </cell>
          <cell r="S674">
            <v>44385</v>
          </cell>
          <cell r="W674" t="str">
            <v>No radicada</v>
          </cell>
          <cell r="X674" t="str">
            <v>No radicada</v>
          </cell>
          <cell r="Y674">
            <v>80800</v>
          </cell>
          <cell r="Z674">
            <v>80800</v>
          </cell>
          <cell r="AA674">
            <v>0</v>
          </cell>
          <cell r="AB674">
            <v>0</v>
          </cell>
          <cell r="AC674">
            <v>0</v>
          </cell>
          <cell r="AD674">
            <v>0</v>
          </cell>
          <cell r="AE674">
            <v>0</v>
          </cell>
          <cell r="AF674">
            <v>0</v>
          </cell>
          <cell r="AK674">
            <v>0</v>
          </cell>
          <cell r="AL674">
            <v>0</v>
          </cell>
          <cell r="AM674">
            <v>0</v>
          </cell>
          <cell r="AT674">
            <v>0</v>
          </cell>
          <cell r="AU674">
            <v>0</v>
          </cell>
          <cell r="AV674">
            <v>80800</v>
          </cell>
          <cell r="AW674">
            <v>0</v>
          </cell>
          <cell r="AX674">
            <v>0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H674">
            <v>0</v>
          </cell>
        </row>
        <row r="675">
          <cell r="E675" t="str">
            <v>FVE14711</v>
          </cell>
          <cell r="F675" t="str">
            <v>805027338_FVE14711</v>
          </cell>
          <cell r="G675">
            <v>44652</v>
          </cell>
          <cell r="H675">
            <v>44652</v>
          </cell>
          <cell r="I675">
            <v>80800</v>
          </cell>
          <cell r="J675">
            <v>80800</v>
          </cell>
          <cell r="L675" t="str">
            <v>Factura no radicada</v>
          </cell>
          <cell r="M675">
            <v>0</v>
          </cell>
          <cell r="R675" t="str">
            <v>Para cargar RIPS o soportes</v>
          </cell>
          <cell r="S675">
            <v>44385</v>
          </cell>
          <cell r="W675" t="str">
            <v>No radicada</v>
          </cell>
          <cell r="X675" t="str">
            <v>No radicada</v>
          </cell>
          <cell r="Y675">
            <v>80800</v>
          </cell>
          <cell r="Z675">
            <v>80800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K675">
            <v>0</v>
          </cell>
          <cell r="AL675">
            <v>0</v>
          </cell>
          <cell r="AM675">
            <v>0</v>
          </cell>
          <cell r="AT675">
            <v>0</v>
          </cell>
          <cell r="AU675">
            <v>0</v>
          </cell>
          <cell r="AV675">
            <v>80800</v>
          </cell>
          <cell r="AW675">
            <v>0</v>
          </cell>
          <cell r="AX675">
            <v>0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H675">
            <v>0</v>
          </cell>
        </row>
        <row r="676">
          <cell r="E676" t="str">
            <v>FVE14933</v>
          </cell>
          <cell r="F676" t="str">
            <v>805027338_FVE14933</v>
          </cell>
          <cell r="G676">
            <v>44652</v>
          </cell>
          <cell r="H676">
            <v>44652</v>
          </cell>
          <cell r="I676">
            <v>80800</v>
          </cell>
          <cell r="J676">
            <v>80800</v>
          </cell>
          <cell r="L676" t="str">
            <v>Factura no radicada</v>
          </cell>
          <cell r="M676">
            <v>0</v>
          </cell>
          <cell r="R676" t="str">
            <v>Para cargar RIPS o soportes</v>
          </cell>
          <cell r="S676">
            <v>44389</v>
          </cell>
          <cell r="W676" t="str">
            <v>No radicada</v>
          </cell>
          <cell r="X676" t="str">
            <v>No radicada</v>
          </cell>
          <cell r="Y676">
            <v>80800</v>
          </cell>
          <cell r="Z676">
            <v>80800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K676">
            <v>0</v>
          </cell>
          <cell r="AL676">
            <v>0</v>
          </cell>
          <cell r="AM676">
            <v>0</v>
          </cell>
          <cell r="AT676">
            <v>0</v>
          </cell>
          <cell r="AU676">
            <v>0</v>
          </cell>
          <cell r="AV676">
            <v>80800</v>
          </cell>
          <cell r="AW676">
            <v>0</v>
          </cell>
          <cell r="AX676">
            <v>0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H676">
            <v>0</v>
          </cell>
        </row>
        <row r="677">
          <cell r="E677" t="str">
            <v>FVE14934</v>
          </cell>
          <cell r="F677" t="str">
            <v>805027338_FVE14934</v>
          </cell>
          <cell r="G677">
            <v>44652</v>
          </cell>
          <cell r="H677">
            <v>44652</v>
          </cell>
          <cell r="I677">
            <v>80800</v>
          </cell>
          <cell r="J677">
            <v>80800</v>
          </cell>
          <cell r="L677" t="str">
            <v>Factura no radicada</v>
          </cell>
          <cell r="M677">
            <v>0</v>
          </cell>
          <cell r="R677" t="str">
            <v>Para cargar RIPS o soportes</v>
          </cell>
          <cell r="S677">
            <v>44389</v>
          </cell>
          <cell r="W677" t="str">
            <v>No radicada</v>
          </cell>
          <cell r="X677" t="str">
            <v>No radicada</v>
          </cell>
          <cell r="Y677">
            <v>80800</v>
          </cell>
          <cell r="Z677">
            <v>80800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K677">
            <v>0</v>
          </cell>
          <cell r="AL677">
            <v>0</v>
          </cell>
          <cell r="AM677">
            <v>0</v>
          </cell>
          <cell r="AT677">
            <v>0</v>
          </cell>
          <cell r="AU677">
            <v>0</v>
          </cell>
          <cell r="AV677">
            <v>80800</v>
          </cell>
          <cell r="AW677">
            <v>0</v>
          </cell>
          <cell r="AX677">
            <v>0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H677">
            <v>0</v>
          </cell>
        </row>
        <row r="678">
          <cell r="E678" t="str">
            <v>FVE14935</v>
          </cell>
          <cell r="F678" t="str">
            <v>805027338_FVE14935</v>
          </cell>
          <cell r="G678">
            <v>44652</v>
          </cell>
          <cell r="H678">
            <v>44652</v>
          </cell>
          <cell r="I678">
            <v>80800</v>
          </cell>
          <cell r="J678">
            <v>80800</v>
          </cell>
          <cell r="L678" t="str">
            <v>Factura no radicada</v>
          </cell>
          <cell r="M678">
            <v>0</v>
          </cell>
          <cell r="R678" t="str">
            <v>Para cargar RIPS o soportes</v>
          </cell>
          <cell r="S678">
            <v>44389</v>
          </cell>
          <cell r="W678" t="str">
            <v>No radicada</v>
          </cell>
          <cell r="X678" t="str">
            <v>No radicada</v>
          </cell>
          <cell r="Y678">
            <v>80800</v>
          </cell>
          <cell r="Z678">
            <v>80800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K678">
            <v>0</v>
          </cell>
          <cell r="AL678">
            <v>0</v>
          </cell>
          <cell r="AM678">
            <v>0</v>
          </cell>
          <cell r="AT678">
            <v>0</v>
          </cell>
          <cell r="AU678">
            <v>0</v>
          </cell>
          <cell r="AV678">
            <v>80800</v>
          </cell>
          <cell r="AW678">
            <v>0</v>
          </cell>
          <cell r="AX678">
            <v>0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H678">
            <v>0</v>
          </cell>
        </row>
        <row r="679">
          <cell r="E679" t="str">
            <v>FVE14936</v>
          </cell>
          <cell r="F679" t="str">
            <v>805027338_FVE14936</v>
          </cell>
          <cell r="G679">
            <v>44652</v>
          </cell>
          <cell r="H679">
            <v>44652</v>
          </cell>
          <cell r="I679">
            <v>80800</v>
          </cell>
          <cell r="J679">
            <v>80800</v>
          </cell>
          <cell r="L679" t="str">
            <v>Factura no radicada</v>
          </cell>
          <cell r="M679">
            <v>0</v>
          </cell>
          <cell r="R679" t="str">
            <v>Para cargar RIPS o soportes</v>
          </cell>
          <cell r="S679">
            <v>44389</v>
          </cell>
          <cell r="W679" t="str">
            <v>No radicada</v>
          </cell>
          <cell r="X679" t="str">
            <v>No radicada</v>
          </cell>
          <cell r="Y679">
            <v>80800</v>
          </cell>
          <cell r="Z679">
            <v>80800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K679">
            <v>0</v>
          </cell>
          <cell r="AL679">
            <v>0</v>
          </cell>
          <cell r="AM679">
            <v>0</v>
          </cell>
          <cell r="AT679">
            <v>0</v>
          </cell>
          <cell r="AU679">
            <v>0</v>
          </cell>
          <cell r="AV679">
            <v>80800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H679">
            <v>0</v>
          </cell>
        </row>
        <row r="680">
          <cell r="E680" t="str">
            <v>FVE14938</v>
          </cell>
          <cell r="F680" t="str">
            <v>805027338_FVE14938</v>
          </cell>
          <cell r="G680">
            <v>44652</v>
          </cell>
          <cell r="H680">
            <v>44652</v>
          </cell>
          <cell r="I680">
            <v>80800</v>
          </cell>
          <cell r="J680">
            <v>80800</v>
          </cell>
          <cell r="L680" t="str">
            <v>Factura no radicada</v>
          </cell>
          <cell r="M680">
            <v>0</v>
          </cell>
          <cell r="R680" t="str">
            <v>Para cargar RIPS o soportes</v>
          </cell>
          <cell r="S680">
            <v>44389</v>
          </cell>
          <cell r="W680" t="str">
            <v>No radicada</v>
          </cell>
          <cell r="X680" t="str">
            <v>No radicada</v>
          </cell>
          <cell r="Y680">
            <v>80800</v>
          </cell>
          <cell r="Z680">
            <v>80800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K680">
            <v>0</v>
          </cell>
          <cell r="AL680">
            <v>0</v>
          </cell>
          <cell r="AM680">
            <v>0</v>
          </cell>
          <cell r="AT680">
            <v>0</v>
          </cell>
          <cell r="AU680">
            <v>0</v>
          </cell>
          <cell r="AV680">
            <v>80800</v>
          </cell>
          <cell r="AW680">
            <v>0</v>
          </cell>
          <cell r="AX680">
            <v>0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H680">
            <v>0</v>
          </cell>
        </row>
        <row r="681">
          <cell r="E681" t="str">
            <v>FVE14939</v>
          </cell>
          <cell r="F681" t="str">
            <v>805027338_FVE14939</v>
          </cell>
          <cell r="G681">
            <v>44652</v>
          </cell>
          <cell r="H681">
            <v>44652</v>
          </cell>
          <cell r="I681">
            <v>80800</v>
          </cell>
          <cell r="J681">
            <v>80800</v>
          </cell>
          <cell r="L681" t="str">
            <v>Factura no radicada</v>
          </cell>
          <cell r="M681">
            <v>0</v>
          </cell>
          <cell r="R681" t="str">
            <v>Para cargar RIPS o soportes</v>
          </cell>
          <cell r="S681">
            <v>44389</v>
          </cell>
          <cell r="W681" t="str">
            <v>No radicada</v>
          </cell>
          <cell r="X681" t="str">
            <v>No radicada</v>
          </cell>
          <cell r="Y681">
            <v>80800</v>
          </cell>
          <cell r="Z681">
            <v>80800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  <cell r="AE681">
            <v>0</v>
          </cell>
          <cell r="AF681">
            <v>0</v>
          </cell>
          <cell r="AK681">
            <v>0</v>
          </cell>
          <cell r="AL681">
            <v>0</v>
          </cell>
          <cell r="AM681">
            <v>0</v>
          </cell>
          <cell r="AT681">
            <v>0</v>
          </cell>
          <cell r="AU681">
            <v>0</v>
          </cell>
          <cell r="AV681">
            <v>80800</v>
          </cell>
          <cell r="AW681">
            <v>0</v>
          </cell>
          <cell r="AX681">
            <v>0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H681">
            <v>0</v>
          </cell>
        </row>
        <row r="682">
          <cell r="E682" t="str">
            <v>FVE14940</v>
          </cell>
          <cell r="F682" t="str">
            <v>805027338_FVE14940</v>
          </cell>
          <cell r="G682">
            <v>44652</v>
          </cell>
          <cell r="H682">
            <v>44652</v>
          </cell>
          <cell r="I682">
            <v>80800</v>
          </cell>
          <cell r="J682">
            <v>80800</v>
          </cell>
          <cell r="L682" t="str">
            <v>Factura no radicada</v>
          </cell>
          <cell r="M682">
            <v>0</v>
          </cell>
          <cell r="R682" t="str">
            <v>Para cargar RIPS o soportes</v>
          </cell>
          <cell r="S682">
            <v>44389</v>
          </cell>
          <cell r="W682" t="str">
            <v>No radicada</v>
          </cell>
          <cell r="X682" t="str">
            <v>No radicada</v>
          </cell>
          <cell r="Y682">
            <v>80800</v>
          </cell>
          <cell r="Z682">
            <v>80800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K682">
            <v>0</v>
          </cell>
          <cell r="AL682">
            <v>0</v>
          </cell>
          <cell r="AM682">
            <v>0</v>
          </cell>
          <cell r="AT682">
            <v>0</v>
          </cell>
          <cell r="AU682">
            <v>0</v>
          </cell>
          <cell r="AV682">
            <v>80800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H682">
            <v>0</v>
          </cell>
        </row>
        <row r="683">
          <cell r="E683" t="str">
            <v>FVE14944</v>
          </cell>
          <cell r="F683" t="str">
            <v>805027338_FVE14944</v>
          </cell>
          <cell r="G683">
            <v>44652</v>
          </cell>
          <cell r="H683">
            <v>44652</v>
          </cell>
          <cell r="I683">
            <v>80800</v>
          </cell>
          <cell r="J683">
            <v>80800</v>
          </cell>
          <cell r="L683" t="str">
            <v>Factura no radicada</v>
          </cell>
          <cell r="M683">
            <v>0</v>
          </cell>
          <cell r="R683" t="str">
            <v>Para cargar RIPS o soportes</v>
          </cell>
          <cell r="S683">
            <v>44389</v>
          </cell>
          <cell r="W683" t="str">
            <v>No radicada</v>
          </cell>
          <cell r="X683" t="str">
            <v>No radicada</v>
          </cell>
          <cell r="Y683">
            <v>80800</v>
          </cell>
          <cell r="Z683">
            <v>80800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K683">
            <v>0</v>
          </cell>
          <cell r="AL683">
            <v>0</v>
          </cell>
          <cell r="AM683">
            <v>0</v>
          </cell>
          <cell r="AT683">
            <v>0</v>
          </cell>
          <cell r="AU683">
            <v>0</v>
          </cell>
          <cell r="AV683">
            <v>80800</v>
          </cell>
          <cell r="AW683">
            <v>0</v>
          </cell>
          <cell r="AX683">
            <v>0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H683">
            <v>0</v>
          </cell>
        </row>
        <row r="684">
          <cell r="E684" t="str">
            <v>FVE14945</v>
          </cell>
          <cell r="F684" t="str">
            <v>805027338_FVE14945</v>
          </cell>
          <cell r="G684">
            <v>44652</v>
          </cell>
          <cell r="H684">
            <v>44652</v>
          </cell>
          <cell r="I684">
            <v>80800</v>
          </cell>
          <cell r="J684">
            <v>80800</v>
          </cell>
          <cell r="L684" t="str">
            <v>Factura no radicada</v>
          </cell>
          <cell r="M684">
            <v>0</v>
          </cell>
          <cell r="R684" t="str">
            <v>Para cargar RIPS o soportes</v>
          </cell>
          <cell r="S684">
            <v>44389</v>
          </cell>
          <cell r="W684" t="str">
            <v>No radicada</v>
          </cell>
          <cell r="X684" t="str">
            <v>No radicada</v>
          </cell>
          <cell r="Y684">
            <v>80800</v>
          </cell>
          <cell r="Z684">
            <v>80800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0</v>
          </cell>
          <cell r="AK684">
            <v>0</v>
          </cell>
          <cell r="AL684">
            <v>0</v>
          </cell>
          <cell r="AM684">
            <v>0</v>
          </cell>
          <cell r="AT684">
            <v>0</v>
          </cell>
          <cell r="AU684">
            <v>0</v>
          </cell>
          <cell r="AV684">
            <v>80800</v>
          </cell>
          <cell r="AW684">
            <v>0</v>
          </cell>
          <cell r="AX684">
            <v>0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H684">
            <v>0</v>
          </cell>
        </row>
        <row r="685">
          <cell r="E685" t="str">
            <v>FVE14948</v>
          </cell>
          <cell r="F685" t="str">
            <v>805027338_FVE14948</v>
          </cell>
          <cell r="G685">
            <v>44652</v>
          </cell>
          <cell r="H685">
            <v>44652</v>
          </cell>
          <cell r="I685">
            <v>80800</v>
          </cell>
          <cell r="J685">
            <v>80800</v>
          </cell>
          <cell r="L685" t="str">
            <v>Factura no radicada</v>
          </cell>
          <cell r="M685">
            <v>0</v>
          </cell>
          <cell r="R685" t="str">
            <v>Para cargar RIPS o soportes</v>
          </cell>
          <cell r="S685">
            <v>44389</v>
          </cell>
          <cell r="W685" t="str">
            <v>No radicada</v>
          </cell>
          <cell r="X685" t="str">
            <v>No radicada</v>
          </cell>
          <cell r="Y685">
            <v>80800</v>
          </cell>
          <cell r="Z685">
            <v>80800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0</v>
          </cell>
          <cell r="AF685">
            <v>0</v>
          </cell>
          <cell r="AK685">
            <v>0</v>
          </cell>
          <cell r="AL685">
            <v>0</v>
          </cell>
          <cell r="AM685">
            <v>0</v>
          </cell>
          <cell r="AT685">
            <v>0</v>
          </cell>
          <cell r="AU685">
            <v>0</v>
          </cell>
          <cell r="AV685">
            <v>80800</v>
          </cell>
          <cell r="AW685">
            <v>0</v>
          </cell>
          <cell r="AX685">
            <v>0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H685">
            <v>0</v>
          </cell>
        </row>
        <row r="686">
          <cell r="E686" t="str">
            <v>FVE14949</v>
          </cell>
          <cell r="F686" t="str">
            <v>805027338_FVE14949</v>
          </cell>
          <cell r="G686">
            <v>44652</v>
          </cell>
          <cell r="H686">
            <v>44652</v>
          </cell>
          <cell r="I686">
            <v>80800</v>
          </cell>
          <cell r="J686">
            <v>80800</v>
          </cell>
          <cell r="L686" t="str">
            <v>Factura no radicada</v>
          </cell>
          <cell r="M686">
            <v>0</v>
          </cell>
          <cell r="R686" t="str">
            <v>Para cargar RIPS o soportes</v>
          </cell>
          <cell r="S686">
            <v>44389</v>
          </cell>
          <cell r="W686" t="str">
            <v>No radicada</v>
          </cell>
          <cell r="X686" t="str">
            <v>No radicada</v>
          </cell>
          <cell r="Y686">
            <v>80800</v>
          </cell>
          <cell r="Z686">
            <v>80800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K686">
            <v>0</v>
          </cell>
          <cell r="AL686">
            <v>0</v>
          </cell>
          <cell r="AM686">
            <v>0</v>
          </cell>
          <cell r="AT686">
            <v>0</v>
          </cell>
          <cell r="AU686">
            <v>0</v>
          </cell>
          <cell r="AV686">
            <v>80800</v>
          </cell>
          <cell r="AW686">
            <v>0</v>
          </cell>
          <cell r="AX686">
            <v>0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H686">
            <v>0</v>
          </cell>
        </row>
        <row r="687">
          <cell r="E687" t="str">
            <v>FVE14950</v>
          </cell>
          <cell r="F687" t="str">
            <v>805027338_FVE14950</v>
          </cell>
          <cell r="G687">
            <v>44652</v>
          </cell>
          <cell r="H687">
            <v>44652</v>
          </cell>
          <cell r="I687">
            <v>80800</v>
          </cell>
          <cell r="J687">
            <v>80800</v>
          </cell>
          <cell r="L687" t="str">
            <v>Factura no radicada</v>
          </cell>
          <cell r="M687">
            <v>0</v>
          </cell>
          <cell r="R687" t="str">
            <v>Para cargar RIPS o soportes</v>
          </cell>
          <cell r="S687">
            <v>44389</v>
          </cell>
          <cell r="W687" t="str">
            <v>No radicada</v>
          </cell>
          <cell r="X687" t="str">
            <v>No radicada</v>
          </cell>
          <cell r="Y687">
            <v>80800</v>
          </cell>
          <cell r="Z687">
            <v>80800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K687">
            <v>0</v>
          </cell>
          <cell r="AL687">
            <v>0</v>
          </cell>
          <cell r="AM687">
            <v>0</v>
          </cell>
          <cell r="AT687">
            <v>0</v>
          </cell>
          <cell r="AU687">
            <v>0</v>
          </cell>
          <cell r="AV687">
            <v>80800</v>
          </cell>
          <cell r="AW687">
            <v>0</v>
          </cell>
          <cell r="AX687">
            <v>0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H687">
            <v>0</v>
          </cell>
        </row>
        <row r="688">
          <cell r="E688" t="str">
            <v>FVE14951</v>
          </cell>
          <cell r="F688" t="str">
            <v>805027338_FVE14951</v>
          </cell>
          <cell r="G688">
            <v>44652</v>
          </cell>
          <cell r="H688">
            <v>44652</v>
          </cell>
          <cell r="I688">
            <v>80800</v>
          </cell>
          <cell r="J688">
            <v>80800</v>
          </cell>
          <cell r="L688" t="str">
            <v>Factura no radicada</v>
          </cell>
          <cell r="M688">
            <v>0</v>
          </cell>
          <cell r="R688" t="str">
            <v>Para cargar RIPS o soportes</v>
          </cell>
          <cell r="S688">
            <v>44389</v>
          </cell>
          <cell r="W688" t="str">
            <v>No radicada</v>
          </cell>
          <cell r="X688" t="str">
            <v>No radicada</v>
          </cell>
          <cell r="Y688">
            <v>80800</v>
          </cell>
          <cell r="Z688">
            <v>80800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K688">
            <v>0</v>
          </cell>
          <cell r="AL688">
            <v>0</v>
          </cell>
          <cell r="AM688">
            <v>0</v>
          </cell>
          <cell r="AT688">
            <v>0</v>
          </cell>
          <cell r="AU688">
            <v>0</v>
          </cell>
          <cell r="AV688">
            <v>80800</v>
          </cell>
          <cell r="AW688">
            <v>0</v>
          </cell>
          <cell r="AX688">
            <v>0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H688">
            <v>0</v>
          </cell>
        </row>
        <row r="689">
          <cell r="E689" t="str">
            <v>FVE14952</v>
          </cell>
          <cell r="F689" t="str">
            <v>805027338_FVE14952</v>
          </cell>
          <cell r="G689">
            <v>44652</v>
          </cell>
          <cell r="H689">
            <v>44652</v>
          </cell>
          <cell r="I689">
            <v>80800</v>
          </cell>
          <cell r="J689">
            <v>80800</v>
          </cell>
          <cell r="L689" t="str">
            <v>Factura no radicada</v>
          </cell>
          <cell r="M689">
            <v>0</v>
          </cell>
          <cell r="R689" t="str">
            <v>Para cargar RIPS o soportes</v>
          </cell>
          <cell r="S689">
            <v>44389</v>
          </cell>
          <cell r="W689" t="str">
            <v>No radicada</v>
          </cell>
          <cell r="X689" t="str">
            <v>No radicada</v>
          </cell>
          <cell r="Y689">
            <v>80800</v>
          </cell>
          <cell r="Z689">
            <v>80800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K689">
            <v>0</v>
          </cell>
          <cell r="AL689">
            <v>0</v>
          </cell>
          <cell r="AM689">
            <v>0</v>
          </cell>
          <cell r="AT689">
            <v>0</v>
          </cell>
          <cell r="AU689">
            <v>0</v>
          </cell>
          <cell r="AV689">
            <v>80800</v>
          </cell>
          <cell r="AW689">
            <v>0</v>
          </cell>
          <cell r="AX689">
            <v>0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H689">
            <v>0</v>
          </cell>
        </row>
        <row r="690">
          <cell r="E690" t="str">
            <v>FVE14953</v>
          </cell>
          <cell r="F690" t="str">
            <v>805027338_FVE14953</v>
          </cell>
          <cell r="G690">
            <v>44652</v>
          </cell>
          <cell r="H690">
            <v>44652</v>
          </cell>
          <cell r="I690">
            <v>80800</v>
          </cell>
          <cell r="J690">
            <v>80800</v>
          </cell>
          <cell r="L690" t="str">
            <v>Factura no radicada</v>
          </cell>
          <cell r="M690">
            <v>0</v>
          </cell>
          <cell r="R690" t="str">
            <v>Para cargar RIPS o soportes</v>
          </cell>
          <cell r="S690">
            <v>44389</v>
          </cell>
          <cell r="W690" t="str">
            <v>No radicada</v>
          </cell>
          <cell r="X690" t="str">
            <v>No radicada</v>
          </cell>
          <cell r="Y690">
            <v>80800</v>
          </cell>
          <cell r="Z690">
            <v>80800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K690">
            <v>0</v>
          </cell>
          <cell r="AL690">
            <v>0</v>
          </cell>
          <cell r="AM690">
            <v>0</v>
          </cell>
          <cell r="AT690">
            <v>0</v>
          </cell>
          <cell r="AU690">
            <v>0</v>
          </cell>
          <cell r="AV690">
            <v>80800</v>
          </cell>
          <cell r="AW690">
            <v>0</v>
          </cell>
          <cell r="AX690">
            <v>0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H690">
            <v>0</v>
          </cell>
        </row>
        <row r="691">
          <cell r="E691" t="str">
            <v>FVE14955</v>
          </cell>
          <cell r="F691" t="str">
            <v>805027338_FVE14955</v>
          </cell>
          <cell r="G691">
            <v>44652</v>
          </cell>
          <cell r="H691">
            <v>44652</v>
          </cell>
          <cell r="I691">
            <v>80800</v>
          </cell>
          <cell r="J691">
            <v>80800</v>
          </cell>
          <cell r="L691" t="str">
            <v>Factura no radicada</v>
          </cell>
          <cell r="M691">
            <v>0</v>
          </cell>
          <cell r="R691" t="str">
            <v>Para cargar RIPS o soportes</v>
          </cell>
          <cell r="S691">
            <v>44389</v>
          </cell>
          <cell r="W691" t="str">
            <v>No radicada</v>
          </cell>
          <cell r="X691" t="str">
            <v>No radicada</v>
          </cell>
          <cell r="Y691">
            <v>80800</v>
          </cell>
          <cell r="Z691">
            <v>80800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K691">
            <v>0</v>
          </cell>
          <cell r="AL691">
            <v>0</v>
          </cell>
          <cell r="AM691">
            <v>0</v>
          </cell>
          <cell r="AT691">
            <v>0</v>
          </cell>
          <cell r="AU691">
            <v>0</v>
          </cell>
          <cell r="AV691">
            <v>80800</v>
          </cell>
          <cell r="AW691">
            <v>0</v>
          </cell>
          <cell r="AX691">
            <v>0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H691">
            <v>0</v>
          </cell>
        </row>
        <row r="692">
          <cell r="E692" t="str">
            <v>FVE14956</v>
          </cell>
          <cell r="F692" t="str">
            <v>805027338_FVE14956</v>
          </cell>
          <cell r="G692">
            <v>44652</v>
          </cell>
          <cell r="H692">
            <v>44652</v>
          </cell>
          <cell r="I692">
            <v>80800</v>
          </cell>
          <cell r="J692">
            <v>80800</v>
          </cell>
          <cell r="L692" t="str">
            <v>Factura no radicada</v>
          </cell>
          <cell r="M692">
            <v>0</v>
          </cell>
          <cell r="R692" t="str">
            <v>Para cargar RIPS o soportes</v>
          </cell>
          <cell r="S692">
            <v>44389</v>
          </cell>
          <cell r="W692" t="str">
            <v>No radicada</v>
          </cell>
          <cell r="X692" t="str">
            <v>No radicada</v>
          </cell>
          <cell r="Y692">
            <v>80800</v>
          </cell>
          <cell r="Z692">
            <v>80800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K692">
            <v>0</v>
          </cell>
          <cell r="AL692">
            <v>0</v>
          </cell>
          <cell r="AM692">
            <v>0</v>
          </cell>
          <cell r="AT692">
            <v>0</v>
          </cell>
          <cell r="AU692">
            <v>0</v>
          </cell>
          <cell r="AV692">
            <v>80800</v>
          </cell>
          <cell r="AW692">
            <v>0</v>
          </cell>
          <cell r="AX692">
            <v>0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H692">
            <v>0</v>
          </cell>
        </row>
        <row r="693">
          <cell r="E693" t="str">
            <v>FVE14957</v>
          </cell>
          <cell r="F693" t="str">
            <v>805027338_FVE14957</v>
          </cell>
          <cell r="G693">
            <v>44652</v>
          </cell>
          <cell r="H693">
            <v>44652</v>
          </cell>
          <cell r="I693">
            <v>80800</v>
          </cell>
          <cell r="J693">
            <v>80800</v>
          </cell>
          <cell r="L693" t="str">
            <v>Factura no radicada</v>
          </cell>
          <cell r="M693">
            <v>0</v>
          </cell>
          <cell r="R693" t="str">
            <v>Para cargar RIPS o soportes</v>
          </cell>
          <cell r="S693">
            <v>44389</v>
          </cell>
          <cell r="W693" t="str">
            <v>No radicada</v>
          </cell>
          <cell r="X693" t="str">
            <v>No radicada</v>
          </cell>
          <cell r="Y693">
            <v>80800</v>
          </cell>
          <cell r="Z693">
            <v>80800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K693">
            <v>0</v>
          </cell>
          <cell r="AL693">
            <v>0</v>
          </cell>
          <cell r="AM693">
            <v>0</v>
          </cell>
          <cell r="AT693">
            <v>0</v>
          </cell>
          <cell r="AU693">
            <v>0</v>
          </cell>
          <cell r="AV693">
            <v>80800</v>
          </cell>
          <cell r="AW693">
            <v>0</v>
          </cell>
          <cell r="AX693">
            <v>0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H693">
            <v>0</v>
          </cell>
        </row>
        <row r="694">
          <cell r="E694" t="str">
            <v>FVE14958</v>
          </cell>
          <cell r="F694" t="str">
            <v>805027338_FVE14958</v>
          </cell>
          <cell r="G694">
            <v>44652</v>
          </cell>
          <cell r="H694">
            <v>44652</v>
          </cell>
          <cell r="I694">
            <v>80800</v>
          </cell>
          <cell r="J694">
            <v>80800</v>
          </cell>
          <cell r="L694" t="str">
            <v>Factura no radicada</v>
          </cell>
          <cell r="M694">
            <v>0</v>
          </cell>
          <cell r="R694" t="str">
            <v>Para cargar RIPS o soportes</v>
          </cell>
          <cell r="S694">
            <v>44389</v>
          </cell>
          <cell r="W694" t="str">
            <v>No radicada</v>
          </cell>
          <cell r="X694" t="str">
            <v>No radicada</v>
          </cell>
          <cell r="Y694">
            <v>80800</v>
          </cell>
          <cell r="Z694">
            <v>80800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K694">
            <v>0</v>
          </cell>
          <cell r="AL694">
            <v>0</v>
          </cell>
          <cell r="AM694">
            <v>0</v>
          </cell>
          <cell r="AT694">
            <v>0</v>
          </cell>
          <cell r="AU694">
            <v>0</v>
          </cell>
          <cell r="AV694">
            <v>80800</v>
          </cell>
          <cell r="AW694">
            <v>0</v>
          </cell>
          <cell r="AX694">
            <v>0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H694">
            <v>0</v>
          </cell>
        </row>
        <row r="695">
          <cell r="E695" t="str">
            <v>FVE14959</v>
          </cell>
          <cell r="F695" t="str">
            <v>805027338_FVE14959</v>
          </cell>
          <cell r="G695">
            <v>44652</v>
          </cell>
          <cell r="H695">
            <v>44652</v>
          </cell>
          <cell r="I695">
            <v>80800</v>
          </cell>
          <cell r="J695">
            <v>80800</v>
          </cell>
          <cell r="L695" t="str">
            <v>Factura no radicada</v>
          </cell>
          <cell r="M695">
            <v>0</v>
          </cell>
          <cell r="R695" t="str">
            <v>Para cargar RIPS o soportes</v>
          </cell>
          <cell r="S695">
            <v>44389</v>
          </cell>
          <cell r="W695" t="str">
            <v>No radicada</v>
          </cell>
          <cell r="X695" t="str">
            <v>No radicada</v>
          </cell>
          <cell r="Y695">
            <v>80800</v>
          </cell>
          <cell r="Z695">
            <v>80800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K695">
            <v>0</v>
          </cell>
          <cell r="AL695">
            <v>0</v>
          </cell>
          <cell r="AM695">
            <v>0</v>
          </cell>
          <cell r="AT695">
            <v>0</v>
          </cell>
          <cell r="AU695">
            <v>0</v>
          </cell>
          <cell r="AV695">
            <v>80800</v>
          </cell>
          <cell r="AW695">
            <v>0</v>
          </cell>
          <cell r="AX695">
            <v>0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H695">
            <v>0</v>
          </cell>
        </row>
        <row r="696">
          <cell r="E696" t="str">
            <v>FVE14960</v>
          </cell>
          <cell r="F696" t="str">
            <v>805027338_FVE14960</v>
          </cell>
          <cell r="G696">
            <v>44652</v>
          </cell>
          <cell r="H696">
            <v>44652</v>
          </cell>
          <cell r="I696">
            <v>80800</v>
          </cell>
          <cell r="J696">
            <v>80800</v>
          </cell>
          <cell r="L696" t="str">
            <v>Factura no radicada</v>
          </cell>
          <cell r="M696">
            <v>0</v>
          </cell>
          <cell r="R696" t="str">
            <v>Para cargar RIPS o soportes</v>
          </cell>
          <cell r="S696">
            <v>44389</v>
          </cell>
          <cell r="W696" t="str">
            <v>No radicada</v>
          </cell>
          <cell r="X696" t="str">
            <v>No radicada</v>
          </cell>
          <cell r="Y696">
            <v>80800</v>
          </cell>
          <cell r="Z696">
            <v>80800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K696">
            <v>0</v>
          </cell>
          <cell r="AL696">
            <v>0</v>
          </cell>
          <cell r="AM696">
            <v>0</v>
          </cell>
          <cell r="AT696">
            <v>0</v>
          </cell>
          <cell r="AU696">
            <v>0</v>
          </cell>
          <cell r="AV696">
            <v>80800</v>
          </cell>
          <cell r="AW696">
            <v>0</v>
          </cell>
          <cell r="AX696">
            <v>0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H696">
            <v>0</v>
          </cell>
        </row>
        <row r="697">
          <cell r="E697" t="str">
            <v>FVE18474</v>
          </cell>
          <cell r="F697" t="str">
            <v>805027338_FVE18474</v>
          </cell>
          <cell r="G697">
            <v>44652</v>
          </cell>
          <cell r="H697">
            <v>44652</v>
          </cell>
          <cell r="I697">
            <v>80800</v>
          </cell>
          <cell r="J697">
            <v>80800</v>
          </cell>
          <cell r="L697" t="str">
            <v>Factura no radicada</v>
          </cell>
          <cell r="M697">
            <v>0</v>
          </cell>
          <cell r="R697" t="str">
            <v>Para cargar RIPS o soportes</v>
          </cell>
          <cell r="S697">
            <v>44425</v>
          </cell>
          <cell r="W697" t="str">
            <v>No radicada</v>
          </cell>
          <cell r="X697" t="str">
            <v>No radicada</v>
          </cell>
          <cell r="Y697">
            <v>80800</v>
          </cell>
          <cell r="Z697">
            <v>80800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K697">
            <v>0</v>
          </cell>
          <cell r="AL697">
            <v>0</v>
          </cell>
          <cell r="AM697">
            <v>0</v>
          </cell>
          <cell r="AT697">
            <v>0</v>
          </cell>
          <cell r="AU697">
            <v>0</v>
          </cell>
          <cell r="AV697">
            <v>80800</v>
          </cell>
          <cell r="AW697">
            <v>0</v>
          </cell>
          <cell r="AX697">
            <v>0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H697">
            <v>0</v>
          </cell>
        </row>
        <row r="698">
          <cell r="E698" t="str">
            <v>FVE18475</v>
          </cell>
          <cell r="F698" t="str">
            <v>805027338_FVE18475</v>
          </cell>
          <cell r="G698">
            <v>44652</v>
          </cell>
          <cell r="H698">
            <v>44652</v>
          </cell>
          <cell r="I698">
            <v>80800</v>
          </cell>
          <cell r="J698">
            <v>80800</v>
          </cell>
          <cell r="L698" t="str">
            <v>Factura no radicada</v>
          </cell>
          <cell r="M698">
            <v>0</v>
          </cell>
          <cell r="R698" t="str">
            <v>Para cargar RIPS o soportes</v>
          </cell>
          <cell r="S698">
            <v>44425</v>
          </cell>
          <cell r="W698" t="str">
            <v>No radicada</v>
          </cell>
          <cell r="X698" t="str">
            <v>No radicada</v>
          </cell>
          <cell r="Y698">
            <v>80800</v>
          </cell>
          <cell r="Z698">
            <v>80800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K698">
            <v>0</v>
          </cell>
          <cell r="AL698">
            <v>0</v>
          </cell>
          <cell r="AM698">
            <v>0</v>
          </cell>
          <cell r="AT698">
            <v>0</v>
          </cell>
          <cell r="AU698">
            <v>0</v>
          </cell>
          <cell r="AV698">
            <v>80800</v>
          </cell>
          <cell r="AW698">
            <v>0</v>
          </cell>
          <cell r="AX698">
            <v>0</v>
          </cell>
          <cell r="AY698">
            <v>0</v>
          </cell>
          <cell r="AZ698">
            <v>0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H698">
            <v>0</v>
          </cell>
        </row>
        <row r="699">
          <cell r="E699" t="str">
            <v>FVE18476</v>
          </cell>
          <cell r="F699" t="str">
            <v>805027338_FVE18476</v>
          </cell>
          <cell r="G699">
            <v>44652</v>
          </cell>
          <cell r="H699">
            <v>44652</v>
          </cell>
          <cell r="I699">
            <v>80800</v>
          </cell>
          <cell r="J699">
            <v>80800</v>
          </cell>
          <cell r="L699" t="str">
            <v>Factura no radicada</v>
          </cell>
          <cell r="M699">
            <v>0</v>
          </cell>
          <cell r="R699" t="str">
            <v>Para cargar RIPS o soportes</v>
          </cell>
          <cell r="S699">
            <v>44425</v>
          </cell>
          <cell r="W699" t="str">
            <v>No radicada</v>
          </cell>
          <cell r="X699" t="str">
            <v>No radicada</v>
          </cell>
          <cell r="Y699">
            <v>80800</v>
          </cell>
          <cell r="Z699">
            <v>80800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K699">
            <v>0</v>
          </cell>
          <cell r="AL699">
            <v>0</v>
          </cell>
          <cell r="AM699">
            <v>0</v>
          </cell>
          <cell r="AT699">
            <v>0</v>
          </cell>
          <cell r="AU699">
            <v>0</v>
          </cell>
          <cell r="AV699">
            <v>80800</v>
          </cell>
          <cell r="AW699">
            <v>0</v>
          </cell>
          <cell r="AX699">
            <v>0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H699">
            <v>0</v>
          </cell>
        </row>
        <row r="700">
          <cell r="E700" t="str">
            <v>FVE18477</v>
          </cell>
          <cell r="F700" t="str">
            <v>805027338_FVE18477</v>
          </cell>
          <cell r="G700">
            <v>44652</v>
          </cell>
          <cell r="H700">
            <v>44652</v>
          </cell>
          <cell r="I700">
            <v>80800</v>
          </cell>
          <cell r="J700">
            <v>80800</v>
          </cell>
          <cell r="L700" t="str">
            <v>Factura no radicada</v>
          </cell>
          <cell r="M700">
            <v>0</v>
          </cell>
          <cell r="R700" t="str">
            <v>Para cargar RIPS o soportes</v>
          </cell>
          <cell r="S700">
            <v>44425</v>
          </cell>
          <cell r="W700" t="str">
            <v>No radicada</v>
          </cell>
          <cell r="X700" t="str">
            <v>No radicada</v>
          </cell>
          <cell r="Y700">
            <v>80800</v>
          </cell>
          <cell r="Z700">
            <v>80800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K700">
            <v>0</v>
          </cell>
          <cell r="AL700">
            <v>0</v>
          </cell>
          <cell r="AM700">
            <v>0</v>
          </cell>
          <cell r="AT700">
            <v>0</v>
          </cell>
          <cell r="AU700">
            <v>0</v>
          </cell>
          <cell r="AV700">
            <v>80800</v>
          </cell>
          <cell r="AW700">
            <v>0</v>
          </cell>
          <cell r="AX700">
            <v>0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H700">
            <v>0</v>
          </cell>
        </row>
        <row r="701">
          <cell r="E701" t="str">
            <v>FVE18478</v>
          </cell>
          <cell r="F701" t="str">
            <v>805027338_FVE18478</v>
          </cell>
          <cell r="G701">
            <v>44652</v>
          </cell>
          <cell r="H701">
            <v>44652</v>
          </cell>
          <cell r="I701">
            <v>80800</v>
          </cell>
          <cell r="J701">
            <v>80800</v>
          </cell>
          <cell r="L701" t="str">
            <v>Factura no radicada</v>
          </cell>
          <cell r="M701">
            <v>0</v>
          </cell>
          <cell r="R701" t="str">
            <v>Para cargar RIPS o soportes</v>
          </cell>
          <cell r="S701">
            <v>44425</v>
          </cell>
          <cell r="W701" t="str">
            <v>No radicada</v>
          </cell>
          <cell r="X701" t="str">
            <v>No radicada</v>
          </cell>
          <cell r="Y701">
            <v>80800</v>
          </cell>
          <cell r="Z701">
            <v>80800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0</v>
          </cell>
          <cell r="AK701">
            <v>0</v>
          </cell>
          <cell r="AL701">
            <v>0</v>
          </cell>
          <cell r="AM701">
            <v>0</v>
          </cell>
          <cell r="AT701">
            <v>0</v>
          </cell>
          <cell r="AU701">
            <v>0</v>
          </cell>
          <cell r="AV701">
            <v>80800</v>
          </cell>
          <cell r="AW701">
            <v>0</v>
          </cell>
          <cell r="AX701">
            <v>0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H701">
            <v>0</v>
          </cell>
        </row>
        <row r="702">
          <cell r="E702" t="str">
            <v>FVE18479</v>
          </cell>
          <cell r="F702" t="str">
            <v>805027338_FVE18479</v>
          </cell>
          <cell r="G702">
            <v>44652</v>
          </cell>
          <cell r="H702">
            <v>44652</v>
          </cell>
          <cell r="I702">
            <v>80800</v>
          </cell>
          <cell r="J702">
            <v>80800</v>
          </cell>
          <cell r="L702" t="str">
            <v>Factura no radicada</v>
          </cell>
          <cell r="M702">
            <v>0</v>
          </cell>
          <cell r="R702" t="str">
            <v>Para cargar RIPS o soportes</v>
          </cell>
          <cell r="S702">
            <v>44425</v>
          </cell>
          <cell r="W702" t="str">
            <v>No radicada</v>
          </cell>
          <cell r="X702" t="str">
            <v>No radicada</v>
          </cell>
          <cell r="Y702">
            <v>80800</v>
          </cell>
          <cell r="Z702">
            <v>80800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K702">
            <v>0</v>
          </cell>
          <cell r="AL702">
            <v>0</v>
          </cell>
          <cell r="AM702">
            <v>0</v>
          </cell>
          <cell r="AT702">
            <v>0</v>
          </cell>
          <cell r="AU702">
            <v>0</v>
          </cell>
          <cell r="AV702">
            <v>80800</v>
          </cell>
          <cell r="AW702">
            <v>0</v>
          </cell>
          <cell r="AX702">
            <v>0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H702">
            <v>0</v>
          </cell>
        </row>
        <row r="703">
          <cell r="E703" t="str">
            <v>FVE18480</v>
          </cell>
          <cell r="F703" t="str">
            <v>805027338_FVE18480</v>
          </cell>
          <cell r="G703">
            <v>44652</v>
          </cell>
          <cell r="H703">
            <v>44652</v>
          </cell>
          <cell r="I703">
            <v>80800</v>
          </cell>
          <cell r="J703">
            <v>80800</v>
          </cell>
          <cell r="L703" t="str">
            <v>Factura no radicada</v>
          </cell>
          <cell r="M703">
            <v>0</v>
          </cell>
          <cell r="R703" t="str">
            <v>Para cargar RIPS o soportes</v>
          </cell>
          <cell r="S703">
            <v>44425</v>
          </cell>
          <cell r="W703" t="str">
            <v>No radicada</v>
          </cell>
          <cell r="X703" t="str">
            <v>No radicada</v>
          </cell>
          <cell r="Y703">
            <v>80800</v>
          </cell>
          <cell r="Z703">
            <v>80800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  <cell r="AF703">
            <v>0</v>
          </cell>
          <cell r="AK703">
            <v>0</v>
          </cell>
          <cell r="AL703">
            <v>0</v>
          </cell>
          <cell r="AM703">
            <v>0</v>
          </cell>
          <cell r="AT703">
            <v>0</v>
          </cell>
          <cell r="AU703">
            <v>0</v>
          </cell>
          <cell r="AV703">
            <v>80800</v>
          </cell>
          <cell r="AW703">
            <v>0</v>
          </cell>
          <cell r="AX703">
            <v>0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0</v>
          </cell>
          <cell r="BD703">
            <v>0</v>
          </cell>
          <cell r="BH703">
            <v>0</v>
          </cell>
        </row>
        <row r="704">
          <cell r="E704" t="str">
            <v>FVE18481</v>
          </cell>
          <cell r="F704" t="str">
            <v>805027338_FVE18481</v>
          </cell>
          <cell r="G704">
            <v>44652</v>
          </cell>
          <cell r="H704">
            <v>44652</v>
          </cell>
          <cell r="I704">
            <v>80800</v>
          </cell>
          <cell r="J704">
            <v>80800</v>
          </cell>
          <cell r="L704" t="str">
            <v>Factura no radicada</v>
          </cell>
          <cell r="M704">
            <v>0</v>
          </cell>
          <cell r="R704" t="str">
            <v>Para cargar RIPS o soportes</v>
          </cell>
          <cell r="S704">
            <v>44425</v>
          </cell>
          <cell r="W704" t="str">
            <v>No radicada</v>
          </cell>
          <cell r="X704" t="str">
            <v>No radicada</v>
          </cell>
          <cell r="Y704">
            <v>80800</v>
          </cell>
          <cell r="Z704">
            <v>80800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K704">
            <v>0</v>
          </cell>
          <cell r="AL704">
            <v>0</v>
          </cell>
          <cell r="AM704">
            <v>0</v>
          </cell>
          <cell r="AT704">
            <v>0</v>
          </cell>
          <cell r="AU704">
            <v>0</v>
          </cell>
          <cell r="AV704">
            <v>80800</v>
          </cell>
          <cell r="AW704">
            <v>0</v>
          </cell>
          <cell r="AX704">
            <v>0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0</v>
          </cell>
          <cell r="BD704">
            <v>0</v>
          </cell>
          <cell r="BH704">
            <v>0</v>
          </cell>
        </row>
        <row r="705">
          <cell r="E705" t="str">
            <v>FVE18482</v>
          </cell>
          <cell r="F705" t="str">
            <v>805027338_FVE18482</v>
          </cell>
          <cell r="G705">
            <v>44652</v>
          </cell>
          <cell r="H705">
            <v>44652</v>
          </cell>
          <cell r="I705">
            <v>80800</v>
          </cell>
          <cell r="J705">
            <v>80800</v>
          </cell>
          <cell r="L705" t="str">
            <v>Factura no radicada</v>
          </cell>
          <cell r="M705">
            <v>0</v>
          </cell>
          <cell r="R705" t="str">
            <v>Para cargar RIPS o soportes</v>
          </cell>
          <cell r="S705">
            <v>44425</v>
          </cell>
          <cell r="W705" t="str">
            <v>No radicada</v>
          </cell>
          <cell r="X705" t="str">
            <v>No radicada</v>
          </cell>
          <cell r="Y705">
            <v>80800</v>
          </cell>
          <cell r="Z705">
            <v>80800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K705">
            <v>0</v>
          </cell>
          <cell r="AL705">
            <v>0</v>
          </cell>
          <cell r="AM705">
            <v>0</v>
          </cell>
          <cell r="AT705">
            <v>0</v>
          </cell>
          <cell r="AU705">
            <v>0</v>
          </cell>
          <cell r="AV705">
            <v>80800</v>
          </cell>
          <cell r="AW705">
            <v>0</v>
          </cell>
          <cell r="AX705">
            <v>0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0</v>
          </cell>
          <cell r="BD705">
            <v>0</v>
          </cell>
          <cell r="BH705">
            <v>0</v>
          </cell>
        </row>
        <row r="706">
          <cell r="E706" t="str">
            <v>FVE18483</v>
          </cell>
          <cell r="F706" t="str">
            <v>805027338_FVE18483</v>
          </cell>
          <cell r="G706">
            <v>44652</v>
          </cell>
          <cell r="H706">
            <v>44652</v>
          </cell>
          <cell r="I706">
            <v>80800</v>
          </cell>
          <cell r="J706">
            <v>80800</v>
          </cell>
          <cell r="L706" t="str">
            <v>Factura no radicada</v>
          </cell>
          <cell r="M706">
            <v>0</v>
          </cell>
          <cell r="R706" t="str">
            <v>Para cargar RIPS o soportes</v>
          </cell>
          <cell r="S706">
            <v>44425</v>
          </cell>
          <cell r="W706" t="str">
            <v>No radicada</v>
          </cell>
          <cell r="X706" t="str">
            <v>No radicada</v>
          </cell>
          <cell r="Y706">
            <v>80800</v>
          </cell>
          <cell r="Z706">
            <v>80800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K706">
            <v>0</v>
          </cell>
          <cell r="AL706">
            <v>0</v>
          </cell>
          <cell r="AM706">
            <v>0</v>
          </cell>
          <cell r="AT706">
            <v>0</v>
          </cell>
          <cell r="AU706">
            <v>0</v>
          </cell>
          <cell r="AV706">
            <v>80800</v>
          </cell>
          <cell r="AW706">
            <v>0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H706">
            <v>0</v>
          </cell>
        </row>
        <row r="707">
          <cell r="E707" t="str">
            <v>FVE18484</v>
          </cell>
          <cell r="F707" t="str">
            <v>805027338_FVE18484</v>
          </cell>
          <cell r="G707">
            <v>44652</v>
          </cell>
          <cell r="H707">
            <v>44652</v>
          </cell>
          <cell r="I707">
            <v>80800</v>
          </cell>
          <cell r="J707">
            <v>80800</v>
          </cell>
          <cell r="L707" t="str">
            <v>Factura no radicada</v>
          </cell>
          <cell r="M707">
            <v>0</v>
          </cell>
          <cell r="R707" t="str">
            <v>Para cargar RIPS o soportes</v>
          </cell>
          <cell r="S707">
            <v>44425</v>
          </cell>
          <cell r="W707" t="str">
            <v>No radicada</v>
          </cell>
          <cell r="X707" t="str">
            <v>No radicada</v>
          </cell>
          <cell r="Y707">
            <v>80800</v>
          </cell>
          <cell r="Z707">
            <v>80800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K707">
            <v>0</v>
          </cell>
          <cell r="AL707">
            <v>0</v>
          </cell>
          <cell r="AM707">
            <v>0</v>
          </cell>
          <cell r="AT707">
            <v>0</v>
          </cell>
          <cell r="AU707">
            <v>0</v>
          </cell>
          <cell r="AV707">
            <v>80800</v>
          </cell>
          <cell r="AW707">
            <v>0</v>
          </cell>
          <cell r="AX707">
            <v>0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H707">
            <v>0</v>
          </cell>
        </row>
        <row r="708">
          <cell r="E708" t="str">
            <v>FVE18485</v>
          </cell>
          <cell r="F708" t="str">
            <v>805027338_FVE18485</v>
          </cell>
          <cell r="G708">
            <v>44652</v>
          </cell>
          <cell r="H708">
            <v>44652</v>
          </cell>
          <cell r="I708">
            <v>80800</v>
          </cell>
          <cell r="J708">
            <v>80800</v>
          </cell>
          <cell r="L708" t="str">
            <v>Factura no radicada</v>
          </cell>
          <cell r="M708">
            <v>0</v>
          </cell>
          <cell r="R708" t="str">
            <v>Para cargar RIPS o soportes</v>
          </cell>
          <cell r="S708">
            <v>44425</v>
          </cell>
          <cell r="W708" t="str">
            <v>No radicada</v>
          </cell>
          <cell r="X708" t="str">
            <v>No radicada</v>
          </cell>
          <cell r="Y708">
            <v>80800</v>
          </cell>
          <cell r="Z708">
            <v>80800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K708">
            <v>0</v>
          </cell>
          <cell r="AL708">
            <v>0</v>
          </cell>
          <cell r="AM708">
            <v>0</v>
          </cell>
          <cell r="AT708">
            <v>0</v>
          </cell>
          <cell r="AU708">
            <v>0</v>
          </cell>
          <cell r="AV708">
            <v>80800</v>
          </cell>
          <cell r="AW708">
            <v>0</v>
          </cell>
          <cell r="AX708">
            <v>0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H708">
            <v>0</v>
          </cell>
        </row>
        <row r="709">
          <cell r="E709" t="str">
            <v>FVE18486</v>
          </cell>
          <cell r="F709" t="str">
            <v>805027338_FVE18486</v>
          </cell>
          <cell r="G709">
            <v>44652</v>
          </cell>
          <cell r="H709">
            <v>44652</v>
          </cell>
          <cell r="I709">
            <v>80800</v>
          </cell>
          <cell r="J709">
            <v>80800</v>
          </cell>
          <cell r="L709" t="str">
            <v>Factura no radicada</v>
          </cell>
          <cell r="M709">
            <v>0</v>
          </cell>
          <cell r="R709" t="str">
            <v>Para cargar RIPS o soportes</v>
          </cell>
          <cell r="S709">
            <v>44425</v>
          </cell>
          <cell r="W709" t="str">
            <v>No radicada</v>
          </cell>
          <cell r="X709" t="str">
            <v>No radicada</v>
          </cell>
          <cell r="Y709">
            <v>80800</v>
          </cell>
          <cell r="Z709">
            <v>80800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K709">
            <v>0</v>
          </cell>
          <cell r="AL709">
            <v>0</v>
          </cell>
          <cell r="AM709">
            <v>0</v>
          </cell>
          <cell r="AT709">
            <v>0</v>
          </cell>
          <cell r="AU709">
            <v>0</v>
          </cell>
          <cell r="AV709">
            <v>80800</v>
          </cell>
          <cell r="AW709">
            <v>0</v>
          </cell>
          <cell r="AX709">
            <v>0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H709">
            <v>0</v>
          </cell>
        </row>
        <row r="710">
          <cell r="E710" t="str">
            <v>FVE18487</v>
          </cell>
          <cell r="F710" t="str">
            <v>805027338_FVE18487</v>
          </cell>
          <cell r="G710">
            <v>44652</v>
          </cell>
          <cell r="H710">
            <v>44652</v>
          </cell>
          <cell r="I710">
            <v>80800</v>
          </cell>
          <cell r="J710">
            <v>80800</v>
          </cell>
          <cell r="L710" t="str">
            <v>Factura no radicada</v>
          </cell>
          <cell r="M710">
            <v>0</v>
          </cell>
          <cell r="R710" t="str">
            <v>Para cargar RIPS o soportes</v>
          </cell>
          <cell r="S710">
            <v>44425</v>
          </cell>
          <cell r="W710" t="str">
            <v>No radicada</v>
          </cell>
          <cell r="X710" t="str">
            <v>No radicada</v>
          </cell>
          <cell r="Y710">
            <v>80800</v>
          </cell>
          <cell r="Z710">
            <v>80800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K710">
            <v>0</v>
          </cell>
          <cell r="AL710">
            <v>0</v>
          </cell>
          <cell r="AM710">
            <v>0</v>
          </cell>
          <cell r="AT710">
            <v>0</v>
          </cell>
          <cell r="AU710">
            <v>0</v>
          </cell>
          <cell r="AV710">
            <v>80800</v>
          </cell>
          <cell r="AW710">
            <v>0</v>
          </cell>
          <cell r="AX710">
            <v>0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H710">
            <v>0</v>
          </cell>
        </row>
        <row r="711">
          <cell r="E711" t="str">
            <v>FVE18488</v>
          </cell>
          <cell r="F711" t="str">
            <v>805027338_FVE18488</v>
          </cell>
          <cell r="G711">
            <v>44652</v>
          </cell>
          <cell r="H711">
            <v>44652</v>
          </cell>
          <cell r="I711">
            <v>80800</v>
          </cell>
          <cell r="J711">
            <v>80800</v>
          </cell>
          <cell r="L711" t="str">
            <v>Factura no radicada</v>
          </cell>
          <cell r="M711">
            <v>0</v>
          </cell>
          <cell r="R711" t="str">
            <v>Para cargar RIPS o soportes</v>
          </cell>
          <cell r="S711">
            <v>44425</v>
          </cell>
          <cell r="W711" t="str">
            <v>No radicada</v>
          </cell>
          <cell r="X711" t="str">
            <v>No radicada</v>
          </cell>
          <cell r="Y711">
            <v>80800</v>
          </cell>
          <cell r="Z711">
            <v>80800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E711">
            <v>0</v>
          </cell>
          <cell r="AF711">
            <v>0</v>
          </cell>
          <cell r="AK711">
            <v>0</v>
          </cell>
          <cell r="AL711">
            <v>0</v>
          </cell>
          <cell r="AM711">
            <v>0</v>
          </cell>
          <cell r="AT711">
            <v>0</v>
          </cell>
          <cell r="AU711">
            <v>0</v>
          </cell>
          <cell r="AV711">
            <v>80800</v>
          </cell>
          <cell r="AW711">
            <v>0</v>
          </cell>
          <cell r="AX711">
            <v>0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H711">
            <v>0</v>
          </cell>
        </row>
        <row r="712">
          <cell r="E712" t="str">
            <v>FVE18489</v>
          </cell>
          <cell r="F712" t="str">
            <v>805027338_FVE18489</v>
          </cell>
          <cell r="G712">
            <v>44652</v>
          </cell>
          <cell r="H712">
            <v>44652</v>
          </cell>
          <cell r="I712">
            <v>80800</v>
          </cell>
          <cell r="J712">
            <v>80800</v>
          </cell>
          <cell r="L712" t="str">
            <v>Factura no radicada</v>
          </cell>
          <cell r="M712">
            <v>0</v>
          </cell>
          <cell r="R712" t="str">
            <v>Para cargar RIPS o soportes</v>
          </cell>
          <cell r="S712">
            <v>44425</v>
          </cell>
          <cell r="W712" t="str">
            <v>No radicada</v>
          </cell>
          <cell r="X712" t="str">
            <v>No radicada</v>
          </cell>
          <cell r="Y712">
            <v>80800</v>
          </cell>
          <cell r="Z712">
            <v>80800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K712">
            <v>0</v>
          </cell>
          <cell r="AL712">
            <v>0</v>
          </cell>
          <cell r="AM712">
            <v>0</v>
          </cell>
          <cell r="AT712">
            <v>0</v>
          </cell>
          <cell r="AU712">
            <v>0</v>
          </cell>
          <cell r="AV712">
            <v>80800</v>
          </cell>
          <cell r="AW712">
            <v>0</v>
          </cell>
          <cell r="AX712">
            <v>0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H712">
            <v>0</v>
          </cell>
        </row>
        <row r="713">
          <cell r="E713" t="str">
            <v>FVE18490</v>
          </cell>
          <cell r="F713" t="str">
            <v>805027338_FVE18490</v>
          </cell>
          <cell r="G713">
            <v>44652</v>
          </cell>
          <cell r="H713">
            <v>44652</v>
          </cell>
          <cell r="I713">
            <v>80800</v>
          </cell>
          <cell r="J713">
            <v>80800</v>
          </cell>
          <cell r="L713" t="str">
            <v>Factura no radicada</v>
          </cell>
          <cell r="M713">
            <v>0</v>
          </cell>
          <cell r="R713" t="str">
            <v>Para cargar RIPS o soportes</v>
          </cell>
          <cell r="S713">
            <v>44425</v>
          </cell>
          <cell r="W713" t="str">
            <v>No radicada</v>
          </cell>
          <cell r="X713" t="str">
            <v>No radicada</v>
          </cell>
          <cell r="Y713">
            <v>80800</v>
          </cell>
          <cell r="Z713">
            <v>80800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E713">
            <v>0</v>
          </cell>
          <cell r="AF713">
            <v>0</v>
          </cell>
          <cell r="AK713">
            <v>0</v>
          </cell>
          <cell r="AL713">
            <v>0</v>
          </cell>
          <cell r="AM713">
            <v>0</v>
          </cell>
          <cell r="AT713">
            <v>0</v>
          </cell>
          <cell r="AU713">
            <v>0</v>
          </cell>
          <cell r="AV713">
            <v>80800</v>
          </cell>
          <cell r="AW713">
            <v>0</v>
          </cell>
          <cell r="AX713">
            <v>0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H713">
            <v>0</v>
          </cell>
        </row>
        <row r="714">
          <cell r="E714" t="str">
            <v>FVE18493</v>
          </cell>
          <cell r="F714" t="str">
            <v>805027338_FVE18493</v>
          </cell>
          <cell r="G714">
            <v>44652</v>
          </cell>
          <cell r="H714">
            <v>44652</v>
          </cell>
          <cell r="I714">
            <v>80800</v>
          </cell>
          <cell r="J714">
            <v>80800</v>
          </cell>
          <cell r="L714" t="str">
            <v>Factura no radicada</v>
          </cell>
          <cell r="M714">
            <v>0</v>
          </cell>
          <cell r="R714" t="str">
            <v>Para cargar RIPS o soportes</v>
          </cell>
          <cell r="S714">
            <v>44425</v>
          </cell>
          <cell r="W714" t="str">
            <v>No radicada</v>
          </cell>
          <cell r="X714" t="str">
            <v>No radicada</v>
          </cell>
          <cell r="Y714">
            <v>80800</v>
          </cell>
          <cell r="Z714">
            <v>80800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K714">
            <v>0</v>
          </cell>
          <cell r="AL714">
            <v>0</v>
          </cell>
          <cell r="AM714">
            <v>0</v>
          </cell>
          <cell r="AT714">
            <v>0</v>
          </cell>
          <cell r="AU714">
            <v>0</v>
          </cell>
          <cell r="AV714">
            <v>80800</v>
          </cell>
          <cell r="AW714">
            <v>0</v>
          </cell>
          <cell r="AX714">
            <v>0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H714">
            <v>0</v>
          </cell>
        </row>
        <row r="715">
          <cell r="E715" t="str">
            <v>FVE18494</v>
          </cell>
          <cell r="F715" t="str">
            <v>805027338_FVE18494</v>
          </cell>
          <cell r="G715">
            <v>44652</v>
          </cell>
          <cell r="H715">
            <v>44652</v>
          </cell>
          <cell r="I715">
            <v>80800</v>
          </cell>
          <cell r="J715">
            <v>80800</v>
          </cell>
          <cell r="L715" t="str">
            <v>Factura no radicada</v>
          </cell>
          <cell r="M715">
            <v>0</v>
          </cell>
          <cell r="R715" t="str">
            <v>Para cargar RIPS o soportes</v>
          </cell>
          <cell r="S715">
            <v>44425</v>
          </cell>
          <cell r="W715" t="str">
            <v>No radicada</v>
          </cell>
          <cell r="X715" t="str">
            <v>No radicada</v>
          </cell>
          <cell r="Y715">
            <v>80800</v>
          </cell>
          <cell r="Z715">
            <v>80800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K715">
            <v>0</v>
          </cell>
          <cell r="AL715">
            <v>0</v>
          </cell>
          <cell r="AM715">
            <v>0</v>
          </cell>
          <cell r="AT715">
            <v>0</v>
          </cell>
          <cell r="AU715">
            <v>0</v>
          </cell>
          <cell r="AV715">
            <v>80800</v>
          </cell>
          <cell r="AW715">
            <v>0</v>
          </cell>
          <cell r="AX715">
            <v>0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H715">
            <v>0</v>
          </cell>
        </row>
        <row r="716">
          <cell r="E716" t="str">
            <v>FVE18495</v>
          </cell>
          <cell r="F716" t="str">
            <v>805027338_FVE18495</v>
          </cell>
          <cell r="G716">
            <v>44652</v>
          </cell>
          <cell r="H716">
            <v>44652</v>
          </cell>
          <cell r="I716">
            <v>80800</v>
          </cell>
          <cell r="J716">
            <v>80800</v>
          </cell>
          <cell r="L716" t="str">
            <v>Factura no radicada</v>
          </cell>
          <cell r="M716">
            <v>0</v>
          </cell>
          <cell r="R716" t="str">
            <v>Para cargar RIPS o soportes</v>
          </cell>
          <cell r="S716">
            <v>44425</v>
          </cell>
          <cell r="W716" t="str">
            <v>No radicada</v>
          </cell>
          <cell r="X716" t="str">
            <v>No radicada</v>
          </cell>
          <cell r="Y716">
            <v>80800</v>
          </cell>
          <cell r="Z716">
            <v>80800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K716">
            <v>0</v>
          </cell>
          <cell r="AL716">
            <v>0</v>
          </cell>
          <cell r="AM716">
            <v>0</v>
          </cell>
          <cell r="AT716">
            <v>0</v>
          </cell>
          <cell r="AU716">
            <v>0</v>
          </cell>
          <cell r="AV716">
            <v>80800</v>
          </cell>
          <cell r="AW716">
            <v>0</v>
          </cell>
          <cell r="AX716">
            <v>0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H716">
            <v>0</v>
          </cell>
        </row>
        <row r="717">
          <cell r="E717" t="str">
            <v>FVE18496</v>
          </cell>
          <cell r="F717" t="str">
            <v>805027338_FVE18496</v>
          </cell>
          <cell r="G717">
            <v>44652</v>
          </cell>
          <cell r="H717">
            <v>44652</v>
          </cell>
          <cell r="I717">
            <v>80800</v>
          </cell>
          <cell r="J717">
            <v>80800</v>
          </cell>
          <cell r="L717" t="str">
            <v>Factura no radicada</v>
          </cell>
          <cell r="M717">
            <v>0</v>
          </cell>
          <cell r="R717" t="str">
            <v>Para cargar RIPS o soportes</v>
          </cell>
          <cell r="S717">
            <v>44425</v>
          </cell>
          <cell r="W717" t="str">
            <v>No radicada</v>
          </cell>
          <cell r="X717" t="str">
            <v>No radicada</v>
          </cell>
          <cell r="Y717">
            <v>80800</v>
          </cell>
          <cell r="Z717">
            <v>80800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K717">
            <v>0</v>
          </cell>
          <cell r="AL717">
            <v>0</v>
          </cell>
          <cell r="AM717">
            <v>0</v>
          </cell>
          <cell r="AT717">
            <v>0</v>
          </cell>
          <cell r="AU717">
            <v>0</v>
          </cell>
          <cell r="AV717">
            <v>80800</v>
          </cell>
          <cell r="AW717">
            <v>0</v>
          </cell>
          <cell r="AX717">
            <v>0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H717">
            <v>0</v>
          </cell>
        </row>
        <row r="718">
          <cell r="E718" t="str">
            <v>FVE18497</v>
          </cell>
          <cell r="F718" t="str">
            <v>805027338_FVE18497</v>
          </cell>
          <cell r="G718">
            <v>44652</v>
          </cell>
          <cell r="H718">
            <v>44652</v>
          </cell>
          <cell r="I718">
            <v>80800</v>
          </cell>
          <cell r="J718">
            <v>80800</v>
          </cell>
          <cell r="L718" t="str">
            <v>Factura no radicada</v>
          </cell>
          <cell r="M718">
            <v>0</v>
          </cell>
          <cell r="R718" t="str">
            <v>Para cargar RIPS o soportes</v>
          </cell>
          <cell r="S718">
            <v>44425</v>
          </cell>
          <cell r="W718" t="str">
            <v>No radicada</v>
          </cell>
          <cell r="X718" t="str">
            <v>No radicada</v>
          </cell>
          <cell r="Y718">
            <v>80800</v>
          </cell>
          <cell r="Z718">
            <v>80800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K718">
            <v>0</v>
          </cell>
          <cell r="AL718">
            <v>0</v>
          </cell>
          <cell r="AM718">
            <v>0</v>
          </cell>
          <cell r="AT718">
            <v>0</v>
          </cell>
          <cell r="AU718">
            <v>0</v>
          </cell>
          <cell r="AV718">
            <v>80800</v>
          </cell>
          <cell r="AW718">
            <v>0</v>
          </cell>
          <cell r="AX718">
            <v>0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H718">
            <v>0</v>
          </cell>
        </row>
        <row r="719">
          <cell r="E719" t="str">
            <v>FVE18499</v>
          </cell>
          <cell r="F719" t="str">
            <v>805027338_FVE18499</v>
          </cell>
          <cell r="G719">
            <v>44652</v>
          </cell>
          <cell r="H719">
            <v>44652</v>
          </cell>
          <cell r="I719">
            <v>80800</v>
          </cell>
          <cell r="J719">
            <v>80800</v>
          </cell>
          <cell r="L719" t="str">
            <v>Factura no radicada</v>
          </cell>
          <cell r="M719">
            <v>0</v>
          </cell>
          <cell r="R719" t="str">
            <v>Para cargar RIPS o soportes</v>
          </cell>
          <cell r="S719">
            <v>44425</v>
          </cell>
          <cell r="W719" t="str">
            <v>No radicada</v>
          </cell>
          <cell r="X719" t="str">
            <v>No radicada</v>
          </cell>
          <cell r="Y719">
            <v>80800</v>
          </cell>
          <cell r="Z719">
            <v>80800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K719">
            <v>0</v>
          </cell>
          <cell r="AL719">
            <v>0</v>
          </cell>
          <cell r="AM719">
            <v>0</v>
          </cell>
          <cell r="AT719">
            <v>0</v>
          </cell>
          <cell r="AU719">
            <v>0</v>
          </cell>
          <cell r="AV719">
            <v>80800</v>
          </cell>
          <cell r="AW719">
            <v>0</v>
          </cell>
          <cell r="AX719">
            <v>0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H719">
            <v>0</v>
          </cell>
        </row>
        <row r="720">
          <cell r="E720" t="str">
            <v>FVE18500</v>
          </cell>
          <cell r="F720" t="str">
            <v>805027338_FVE18500</v>
          </cell>
          <cell r="G720">
            <v>44652</v>
          </cell>
          <cell r="H720">
            <v>44652</v>
          </cell>
          <cell r="I720">
            <v>80800</v>
          </cell>
          <cell r="J720">
            <v>80800</v>
          </cell>
          <cell r="L720" t="str">
            <v>Factura no radicada</v>
          </cell>
          <cell r="M720">
            <v>0</v>
          </cell>
          <cell r="R720" t="str">
            <v>Para cargar RIPS o soportes</v>
          </cell>
          <cell r="S720">
            <v>44425</v>
          </cell>
          <cell r="W720" t="str">
            <v>No radicada</v>
          </cell>
          <cell r="X720" t="str">
            <v>No radicada</v>
          </cell>
          <cell r="Y720">
            <v>80800</v>
          </cell>
          <cell r="Z720">
            <v>80800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K720">
            <v>0</v>
          </cell>
          <cell r="AL720">
            <v>0</v>
          </cell>
          <cell r="AM720">
            <v>0</v>
          </cell>
          <cell r="AT720">
            <v>0</v>
          </cell>
          <cell r="AU720">
            <v>0</v>
          </cell>
          <cell r="AV720">
            <v>80800</v>
          </cell>
          <cell r="AW720">
            <v>0</v>
          </cell>
          <cell r="AX720">
            <v>0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H720">
            <v>0</v>
          </cell>
        </row>
        <row r="721">
          <cell r="E721" t="str">
            <v>FVE18504</v>
          </cell>
          <cell r="F721" t="str">
            <v>805027338_FVE18504</v>
          </cell>
          <cell r="G721">
            <v>44652</v>
          </cell>
          <cell r="H721">
            <v>44652</v>
          </cell>
          <cell r="I721">
            <v>80800</v>
          </cell>
          <cell r="J721">
            <v>80800</v>
          </cell>
          <cell r="L721" t="str">
            <v>Factura no radicada</v>
          </cell>
          <cell r="M721">
            <v>0</v>
          </cell>
          <cell r="R721" t="str">
            <v>Para cargar RIPS o soportes</v>
          </cell>
          <cell r="S721">
            <v>44426</v>
          </cell>
          <cell r="W721" t="str">
            <v>No radicada</v>
          </cell>
          <cell r="X721" t="str">
            <v>No radicada</v>
          </cell>
          <cell r="Y721">
            <v>80800</v>
          </cell>
          <cell r="Z721">
            <v>80800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K721">
            <v>0</v>
          </cell>
          <cell r="AL721">
            <v>0</v>
          </cell>
          <cell r="AM721">
            <v>0</v>
          </cell>
          <cell r="AT721">
            <v>0</v>
          </cell>
          <cell r="AU721">
            <v>0</v>
          </cell>
          <cell r="AV721">
            <v>80800</v>
          </cell>
          <cell r="AW721">
            <v>0</v>
          </cell>
          <cell r="AX721">
            <v>0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H721">
            <v>0</v>
          </cell>
        </row>
        <row r="722">
          <cell r="E722" t="str">
            <v>FVE18508</v>
          </cell>
          <cell r="F722" t="str">
            <v>805027338_FVE18508</v>
          </cell>
          <cell r="G722">
            <v>44652</v>
          </cell>
          <cell r="H722">
            <v>44652</v>
          </cell>
          <cell r="I722">
            <v>80800</v>
          </cell>
          <cell r="J722">
            <v>80800</v>
          </cell>
          <cell r="L722" t="str">
            <v>Factura no radicada</v>
          </cell>
          <cell r="M722">
            <v>0</v>
          </cell>
          <cell r="R722" t="str">
            <v>Para cargar RIPS o soportes</v>
          </cell>
          <cell r="S722">
            <v>44426</v>
          </cell>
          <cell r="W722" t="str">
            <v>No radicada</v>
          </cell>
          <cell r="X722" t="str">
            <v>No radicada</v>
          </cell>
          <cell r="Y722">
            <v>80800</v>
          </cell>
          <cell r="Z722">
            <v>80800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K722">
            <v>0</v>
          </cell>
          <cell r="AL722">
            <v>0</v>
          </cell>
          <cell r="AM722">
            <v>0</v>
          </cell>
          <cell r="AT722">
            <v>0</v>
          </cell>
          <cell r="AU722">
            <v>0</v>
          </cell>
          <cell r="AV722">
            <v>80800</v>
          </cell>
          <cell r="AW722">
            <v>0</v>
          </cell>
          <cell r="AX722">
            <v>0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H722">
            <v>0</v>
          </cell>
        </row>
        <row r="723">
          <cell r="E723" t="str">
            <v>FVE18509</v>
          </cell>
          <cell r="F723" t="str">
            <v>805027338_FVE18509</v>
          </cell>
          <cell r="G723">
            <v>44652</v>
          </cell>
          <cell r="H723">
            <v>44652</v>
          </cell>
          <cell r="I723">
            <v>80800</v>
          </cell>
          <cell r="J723">
            <v>80800</v>
          </cell>
          <cell r="L723" t="str">
            <v>Factura no radicada</v>
          </cell>
          <cell r="M723">
            <v>0</v>
          </cell>
          <cell r="R723" t="str">
            <v>Para cargar RIPS o soportes</v>
          </cell>
          <cell r="S723">
            <v>44426</v>
          </cell>
          <cell r="W723" t="str">
            <v>No radicada</v>
          </cell>
          <cell r="X723" t="str">
            <v>No radicada</v>
          </cell>
          <cell r="Y723">
            <v>80800</v>
          </cell>
          <cell r="Z723">
            <v>80800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K723">
            <v>0</v>
          </cell>
          <cell r="AL723">
            <v>0</v>
          </cell>
          <cell r="AM723">
            <v>0</v>
          </cell>
          <cell r="AT723">
            <v>0</v>
          </cell>
          <cell r="AU723">
            <v>0</v>
          </cell>
          <cell r="AV723">
            <v>80800</v>
          </cell>
          <cell r="AW723">
            <v>0</v>
          </cell>
          <cell r="AX723">
            <v>0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H723">
            <v>0</v>
          </cell>
        </row>
        <row r="724">
          <cell r="E724" t="str">
            <v>FVE18510</v>
          </cell>
          <cell r="F724" t="str">
            <v>805027338_FVE18510</v>
          </cell>
          <cell r="G724">
            <v>44652</v>
          </cell>
          <cell r="H724">
            <v>44652</v>
          </cell>
          <cell r="I724">
            <v>80800</v>
          </cell>
          <cell r="J724">
            <v>80800</v>
          </cell>
          <cell r="L724" t="str">
            <v>Factura no radicada</v>
          </cell>
          <cell r="M724">
            <v>0</v>
          </cell>
          <cell r="R724" t="str">
            <v>Para cargar RIPS o soportes</v>
          </cell>
          <cell r="S724">
            <v>44426</v>
          </cell>
          <cell r="W724" t="str">
            <v>No radicada</v>
          </cell>
          <cell r="X724" t="str">
            <v>No radicada</v>
          </cell>
          <cell r="Y724">
            <v>80800</v>
          </cell>
          <cell r="Z724">
            <v>80800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K724">
            <v>0</v>
          </cell>
          <cell r="AL724">
            <v>0</v>
          </cell>
          <cell r="AM724">
            <v>0</v>
          </cell>
          <cell r="AT724">
            <v>0</v>
          </cell>
          <cell r="AU724">
            <v>0</v>
          </cell>
          <cell r="AV724">
            <v>80800</v>
          </cell>
          <cell r="AW724">
            <v>0</v>
          </cell>
          <cell r="AX724">
            <v>0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H724">
            <v>0</v>
          </cell>
        </row>
        <row r="725">
          <cell r="E725" t="str">
            <v>FVE18511</v>
          </cell>
          <cell r="F725" t="str">
            <v>805027338_FVE18511</v>
          </cell>
          <cell r="G725">
            <v>44652</v>
          </cell>
          <cell r="H725">
            <v>44652</v>
          </cell>
          <cell r="I725">
            <v>80800</v>
          </cell>
          <cell r="J725">
            <v>80800</v>
          </cell>
          <cell r="L725" t="str">
            <v>Factura no radicada</v>
          </cell>
          <cell r="M725">
            <v>0</v>
          </cell>
          <cell r="R725" t="str">
            <v>Para cargar RIPS o soportes</v>
          </cell>
          <cell r="S725">
            <v>44426</v>
          </cell>
          <cell r="W725" t="str">
            <v>No radicada</v>
          </cell>
          <cell r="X725" t="str">
            <v>No radicada</v>
          </cell>
          <cell r="Y725">
            <v>80800</v>
          </cell>
          <cell r="Z725">
            <v>80800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K725">
            <v>0</v>
          </cell>
          <cell r="AL725">
            <v>0</v>
          </cell>
          <cell r="AM725">
            <v>0</v>
          </cell>
          <cell r="AT725">
            <v>0</v>
          </cell>
          <cell r="AU725">
            <v>0</v>
          </cell>
          <cell r="AV725">
            <v>80800</v>
          </cell>
          <cell r="AW725">
            <v>0</v>
          </cell>
          <cell r="AX725">
            <v>0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H725">
            <v>0</v>
          </cell>
        </row>
        <row r="726">
          <cell r="E726" t="str">
            <v>FVE18512</v>
          </cell>
          <cell r="F726" t="str">
            <v>805027338_FVE18512</v>
          </cell>
          <cell r="G726">
            <v>44652</v>
          </cell>
          <cell r="H726">
            <v>44652</v>
          </cell>
          <cell r="I726">
            <v>80800</v>
          </cell>
          <cell r="J726">
            <v>80800</v>
          </cell>
          <cell r="L726" t="str">
            <v>Factura no radicada</v>
          </cell>
          <cell r="M726">
            <v>0</v>
          </cell>
          <cell r="R726" t="str">
            <v>Para cargar RIPS o soportes</v>
          </cell>
          <cell r="S726">
            <v>44426</v>
          </cell>
          <cell r="W726" t="str">
            <v>No radicada</v>
          </cell>
          <cell r="X726" t="str">
            <v>No radicada</v>
          </cell>
          <cell r="Y726">
            <v>80800</v>
          </cell>
          <cell r="Z726">
            <v>80800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E726">
            <v>0</v>
          </cell>
          <cell r="AF726">
            <v>0</v>
          </cell>
          <cell r="AK726">
            <v>0</v>
          </cell>
          <cell r="AL726">
            <v>0</v>
          </cell>
          <cell r="AM726">
            <v>0</v>
          </cell>
          <cell r="AT726">
            <v>0</v>
          </cell>
          <cell r="AU726">
            <v>0</v>
          </cell>
          <cell r="AV726">
            <v>80800</v>
          </cell>
          <cell r="AW726">
            <v>0</v>
          </cell>
          <cell r="AX726">
            <v>0</v>
          </cell>
          <cell r="AY726">
            <v>0</v>
          </cell>
          <cell r="AZ726">
            <v>0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H726">
            <v>0</v>
          </cell>
        </row>
        <row r="727">
          <cell r="E727" t="str">
            <v>FVE18514</v>
          </cell>
          <cell r="F727" t="str">
            <v>805027338_FVE18514</v>
          </cell>
          <cell r="G727">
            <v>44652</v>
          </cell>
          <cell r="H727">
            <v>44652</v>
          </cell>
          <cell r="I727">
            <v>80800</v>
          </cell>
          <cell r="J727">
            <v>80800</v>
          </cell>
          <cell r="L727" t="str">
            <v>Factura no radicada</v>
          </cell>
          <cell r="M727">
            <v>0</v>
          </cell>
          <cell r="R727" t="str">
            <v>Para cargar RIPS o soportes</v>
          </cell>
          <cell r="S727">
            <v>44426</v>
          </cell>
          <cell r="W727" t="str">
            <v>No radicada</v>
          </cell>
          <cell r="X727" t="str">
            <v>No radicada</v>
          </cell>
          <cell r="Y727">
            <v>80800</v>
          </cell>
          <cell r="Z727">
            <v>80800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E727">
            <v>0</v>
          </cell>
          <cell r="AF727">
            <v>0</v>
          </cell>
          <cell r="AK727">
            <v>0</v>
          </cell>
          <cell r="AL727">
            <v>0</v>
          </cell>
          <cell r="AM727">
            <v>0</v>
          </cell>
          <cell r="AT727">
            <v>0</v>
          </cell>
          <cell r="AU727">
            <v>0</v>
          </cell>
          <cell r="AV727">
            <v>80800</v>
          </cell>
          <cell r="AW727">
            <v>0</v>
          </cell>
          <cell r="AX727">
            <v>0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H727">
            <v>0</v>
          </cell>
        </row>
        <row r="728">
          <cell r="E728" t="str">
            <v>FVE18515</v>
          </cell>
          <cell r="F728" t="str">
            <v>805027338_FVE18515</v>
          </cell>
          <cell r="G728">
            <v>44652</v>
          </cell>
          <cell r="H728">
            <v>44652</v>
          </cell>
          <cell r="I728">
            <v>80800</v>
          </cell>
          <cell r="J728">
            <v>80800</v>
          </cell>
          <cell r="L728" t="str">
            <v>Factura no radicada</v>
          </cell>
          <cell r="M728">
            <v>0</v>
          </cell>
          <cell r="R728" t="str">
            <v>Para cargar RIPS o soportes</v>
          </cell>
          <cell r="S728">
            <v>44426</v>
          </cell>
          <cell r="W728" t="str">
            <v>No radicada</v>
          </cell>
          <cell r="X728" t="str">
            <v>No radicada</v>
          </cell>
          <cell r="Y728">
            <v>80800</v>
          </cell>
          <cell r="Z728">
            <v>80800</v>
          </cell>
          <cell r="AA728">
            <v>0</v>
          </cell>
          <cell r="AB728">
            <v>0</v>
          </cell>
          <cell r="AC728">
            <v>0</v>
          </cell>
          <cell r="AD728">
            <v>0</v>
          </cell>
          <cell r="AE728">
            <v>0</v>
          </cell>
          <cell r="AF728">
            <v>0</v>
          </cell>
          <cell r="AK728">
            <v>0</v>
          </cell>
          <cell r="AL728">
            <v>0</v>
          </cell>
          <cell r="AM728">
            <v>0</v>
          </cell>
          <cell r="AT728">
            <v>0</v>
          </cell>
          <cell r="AU728">
            <v>0</v>
          </cell>
          <cell r="AV728">
            <v>80800</v>
          </cell>
          <cell r="AW728">
            <v>0</v>
          </cell>
          <cell r="AX728">
            <v>0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H728">
            <v>0</v>
          </cell>
        </row>
        <row r="729">
          <cell r="E729" t="str">
            <v>FVE18525</v>
          </cell>
          <cell r="F729" t="str">
            <v>805027338_FVE18525</v>
          </cell>
          <cell r="G729">
            <v>44652</v>
          </cell>
          <cell r="H729">
            <v>44652</v>
          </cell>
          <cell r="I729">
            <v>80800</v>
          </cell>
          <cell r="J729">
            <v>80800</v>
          </cell>
          <cell r="L729" t="str">
            <v>Factura no radicada</v>
          </cell>
          <cell r="M729">
            <v>0</v>
          </cell>
          <cell r="R729" t="str">
            <v>Para cargar RIPS o soportes</v>
          </cell>
          <cell r="S729">
            <v>44428</v>
          </cell>
          <cell r="W729" t="str">
            <v>No radicada</v>
          </cell>
          <cell r="X729" t="str">
            <v>No radicada</v>
          </cell>
          <cell r="Y729">
            <v>80800</v>
          </cell>
          <cell r="Z729">
            <v>80800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K729">
            <v>0</v>
          </cell>
          <cell r="AL729">
            <v>0</v>
          </cell>
          <cell r="AM729">
            <v>0</v>
          </cell>
          <cell r="AT729">
            <v>0</v>
          </cell>
          <cell r="AU729">
            <v>0</v>
          </cell>
          <cell r="AV729">
            <v>80800</v>
          </cell>
          <cell r="AW729">
            <v>0</v>
          </cell>
          <cell r="AX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H729">
            <v>0</v>
          </cell>
        </row>
        <row r="730">
          <cell r="E730" t="str">
            <v>FVE18526</v>
          </cell>
          <cell r="F730" t="str">
            <v>805027338_FVE18526</v>
          </cell>
          <cell r="G730">
            <v>44652</v>
          </cell>
          <cell r="H730">
            <v>44652</v>
          </cell>
          <cell r="I730">
            <v>80800</v>
          </cell>
          <cell r="J730">
            <v>80800</v>
          </cell>
          <cell r="L730" t="str">
            <v>Factura no radicada</v>
          </cell>
          <cell r="M730">
            <v>0</v>
          </cell>
          <cell r="R730" t="str">
            <v>Para cargar RIPS o soportes</v>
          </cell>
          <cell r="S730">
            <v>44428</v>
          </cell>
          <cell r="W730" t="str">
            <v>No radicada</v>
          </cell>
          <cell r="X730" t="str">
            <v>No radicada</v>
          </cell>
          <cell r="Y730">
            <v>80800</v>
          </cell>
          <cell r="Z730">
            <v>80800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  <cell r="AE730">
            <v>0</v>
          </cell>
          <cell r="AF730">
            <v>0</v>
          </cell>
          <cell r="AK730">
            <v>0</v>
          </cell>
          <cell r="AL730">
            <v>0</v>
          </cell>
          <cell r="AM730">
            <v>0</v>
          </cell>
          <cell r="AT730">
            <v>0</v>
          </cell>
          <cell r="AU730">
            <v>0</v>
          </cell>
          <cell r="AV730">
            <v>80800</v>
          </cell>
          <cell r="AW730">
            <v>0</v>
          </cell>
          <cell r="AX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H730">
            <v>0</v>
          </cell>
        </row>
        <row r="731">
          <cell r="E731" t="str">
            <v>FVE18646</v>
          </cell>
          <cell r="F731" t="str">
            <v>805027338_FVE18646</v>
          </cell>
          <cell r="G731">
            <v>44652</v>
          </cell>
          <cell r="H731">
            <v>44652</v>
          </cell>
          <cell r="I731">
            <v>80800</v>
          </cell>
          <cell r="J731">
            <v>80800</v>
          </cell>
          <cell r="L731" t="str">
            <v>Factura no radicada</v>
          </cell>
          <cell r="M731">
            <v>0</v>
          </cell>
          <cell r="R731" t="str">
            <v>Para cargar RIPS o soportes</v>
          </cell>
          <cell r="S731">
            <v>44431</v>
          </cell>
          <cell r="W731" t="str">
            <v>No radicada</v>
          </cell>
          <cell r="X731" t="str">
            <v>No radicada</v>
          </cell>
          <cell r="Y731">
            <v>80800</v>
          </cell>
          <cell r="Z731">
            <v>80800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  <cell r="AF731">
            <v>0</v>
          </cell>
          <cell r="AK731">
            <v>0</v>
          </cell>
          <cell r="AL731">
            <v>0</v>
          </cell>
          <cell r="AM731">
            <v>0</v>
          </cell>
          <cell r="AT731">
            <v>0</v>
          </cell>
          <cell r="AU731">
            <v>0</v>
          </cell>
          <cell r="AV731">
            <v>80800</v>
          </cell>
          <cell r="AW731">
            <v>0</v>
          </cell>
          <cell r="AX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H731">
            <v>0</v>
          </cell>
        </row>
        <row r="732">
          <cell r="E732" t="str">
            <v>FVE18647</v>
          </cell>
          <cell r="F732" t="str">
            <v>805027338_FVE18647</v>
          </cell>
          <cell r="G732">
            <v>44652</v>
          </cell>
          <cell r="H732">
            <v>44652</v>
          </cell>
          <cell r="I732">
            <v>80800</v>
          </cell>
          <cell r="J732">
            <v>80800</v>
          </cell>
          <cell r="L732" t="str">
            <v>Factura no radicada</v>
          </cell>
          <cell r="M732">
            <v>0</v>
          </cell>
          <cell r="R732" t="str">
            <v>Para cargar RIPS o soportes</v>
          </cell>
          <cell r="S732">
            <v>44431</v>
          </cell>
          <cell r="W732" t="str">
            <v>No radicada</v>
          </cell>
          <cell r="X732" t="str">
            <v>No radicada</v>
          </cell>
          <cell r="Y732">
            <v>80800</v>
          </cell>
          <cell r="Z732">
            <v>80800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E732">
            <v>0</v>
          </cell>
          <cell r="AF732">
            <v>0</v>
          </cell>
          <cell r="AK732">
            <v>0</v>
          </cell>
          <cell r="AL732">
            <v>0</v>
          </cell>
          <cell r="AM732">
            <v>0</v>
          </cell>
          <cell r="AT732">
            <v>0</v>
          </cell>
          <cell r="AU732">
            <v>0</v>
          </cell>
          <cell r="AV732">
            <v>80800</v>
          </cell>
          <cell r="AW732">
            <v>0</v>
          </cell>
          <cell r="AX732">
            <v>0</v>
          </cell>
          <cell r="AY732">
            <v>0</v>
          </cell>
          <cell r="AZ732">
            <v>0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H732">
            <v>0</v>
          </cell>
        </row>
        <row r="733">
          <cell r="E733" t="str">
            <v>FVE18652</v>
          </cell>
          <cell r="F733" t="str">
            <v>805027338_FVE18652</v>
          </cell>
          <cell r="G733">
            <v>44652</v>
          </cell>
          <cell r="H733">
            <v>44652</v>
          </cell>
          <cell r="I733">
            <v>80800</v>
          </cell>
          <cell r="J733">
            <v>80800</v>
          </cell>
          <cell r="L733" t="str">
            <v>Factura no radicada</v>
          </cell>
          <cell r="M733">
            <v>0</v>
          </cell>
          <cell r="R733" t="str">
            <v>Para cargar RIPS o soportes</v>
          </cell>
          <cell r="S733">
            <v>44431</v>
          </cell>
          <cell r="W733" t="str">
            <v>No radicada</v>
          </cell>
          <cell r="X733" t="str">
            <v>No radicada</v>
          </cell>
          <cell r="Y733">
            <v>80800</v>
          </cell>
          <cell r="Z733">
            <v>80800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  <cell r="AF733">
            <v>0</v>
          </cell>
          <cell r="AK733">
            <v>0</v>
          </cell>
          <cell r="AL733">
            <v>0</v>
          </cell>
          <cell r="AM733">
            <v>0</v>
          </cell>
          <cell r="AT733">
            <v>0</v>
          </cell>
          <cell r="AU733">
            <v>0</v>
          </cell>
          <cell r="AV733">
            <v>80800</v>
          </cell>
          <cell r="AW733">
            <v>0</v>
          </cell>
          <cell r="AX733">
            <v>0</v>
          </cell>
          <cell r="AY733">
            <v>0</v>
          </cell>
          <cell r="AZ733">
            <v>0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H733">
            <v>0</v>
          </cell>
        </row>
        <row r="734">
          <cell r="E734" t="str">
            <v>FVE18656</v>
          </cell>
          <cell r="F734" t="str">
            <v>805027338_FVE18656</v>
          </cell>
          <cell r="G734">
            <v>44652</v>
          </cell>
          <cell r="H734">
            <v>44652</v>
          </cell>
          <cell r="I734">
            <v>80800</v>
          </cell>
          <cell r="J734">
            <v>80800</v>
          </cell>
          <cell r="L734" t="str">
            <v>Factura no radicada</v>
          </cell>
          <cell r="M734">
            <v>0</v>
          </cell>
          <cell r="R734" t="str">
            <v>Para cargar RIPS o soportes</v>
          </cell>
          <cell r="S734">
            <v>44431</v>
          </cell>
          <cell r="W734" t="str">
            <v>No radicada</v>
          </cell>
          <cell r="X734" t="str">
            <v>No radicada</v>
          </cell>
          <cell r="Y734">
            <v>80800</v>
          </cell>
          <cell r="Z734">
            <v>80800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K734">
            <v>0</v>
          </cell>
          <cell r="AL734">
            <v>0</v>
          </cell>
          <cell r="AM734">
            <v>0</v>
          </cell>
          <cell r="AT734">
            <v>0</v>
          </cell>
          <cell r="AU734">
            <v>0</v>
          </cell>
          <cell r="AV734">
            <v>80800</v>
          </cell>
          <cell r="AW734">
            <v>0</v>
          </cell>
          <cell r="AX734">
            <v>0</v>
          </cell>
          <cell r="AY734">
            <v>0</v>
          </cell>
          <cell r="AZ734">
            <v>0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H734">
            <v>0</v>
          </cell>
        </row>
        <row r="735">
          <cell r="E735" t="str">
            <v>FVE18670</v>
          </cell>
          <cell r="F735" t="str">
            <v>805027338_FVE18670</v>
          </cell>
          <cell r="G735">
            <v>44652</v>
          </cell>
          <cell r="H735">
            <v>44652</v>
          </cell>
          <cell r="I735">
            <v>80800</v>
          </cell>
          <cell r="J735">
            <v>80800</v>
          </cell>
          <cell r="L735" t="str">
            <v>Factura no radicada</v>
          </cell>
          <cell r="M735">
            <v>0</v>
          </cell>
          <cell r="R735" t="str">
            <v>Para cargar RIPS o soportes</v>
          </cell>
          <cell r="S735">
            <v>44431</v>
          </cell>
          <cell r="W735" t="str">
            <v>No radicada</v>
          </cell>
          <cell r="X735" t="str">
            <v>No radicada</v>
          </cell>
          <cell r="Y735">
            <v>80800</v>
          </cell>
          <cell r="Z735">
            <v>80800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K735">
            <v>0</v>
          </cell>
          <cell r="AL735">
            <v>0</v>
          </cell>
          <cell r="AM735">
            <v>0</v>
          </cell>
          <cell r="AT735">
            <v>0</v>
          </cell>
          <cell r="AU735">
            <v>0</v>
          </cell>
          <cell r="AV735">
            <v>80800</v>
          </cell>
          <cell r="AW735">
            <v>0</v>
          </cell>
          <cell r="AX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H735">
            <v>0</v>
          </cell>
        </row>
        <row r="736">
          <cell r="E736" t="str">
            <v>FVE18672</v>
          </cell>
          <cell r="F736" t="str">
            <v>805027338_FVE18672</v>
          </cell>
          <cell r="G736">
            <v>44652</v>
          </cell>
          <cell r="H736">
            <v>44652</v>
          </cell>
          <cell r="I736">
            <v>80800</v>
          </cell>
          <cell r="J736">
            <v>80800</v>
          </cell>
          <cell r="L736" t="str">
            <v>Factura no radicada</v>
          </cell>
          <cell r="M736">
            <v>0</v>
          </cell>
          <cell r="R736" t="str">
            <v>Para cargar RIPS o soportes</v>
          </cell>
          <cell r="S736">
            <v>44431</v>
          </cell>
          <cell r="W736" t="str">
            <v>No radicada</v>
          </cell>
          <cell r="X736" t="str">
            <v>No radicada</v>
          </cell>
          <cell r="Y736">
            <v>80800</v>
          </cell>
          <cell r="Z736">
            <v>80800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K736">
            <v>0</v>
          </cell>
          <cell r="AL736">
            <v>0</v>
          </cell>
          <cell r="AM736">
            <v>0</v>
          </cell>
          <cell r="AT736">
            <v>0</v>
          </cell>
          <cell r="AU736">
            <v>0</v>
          </cell>
          <cell r="AV736">
            <v>80800</v>
          </cell>
          <cell r="AW736">
            <v>0</v>
          </cell>
          <cell r="AX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H736">
            <v>0</v>
          </cell>
        </row>
        <row r="737">
          <cell r="E737" t="str">
            <v>FVE18673</v>
          </cell>
          <cell r="F737" t="str">
            <v>805027338_FVE18673</v>
          </cell>
          <cell r="G737">
            <v>44652</v>
          </cell>
          <cell r="H737">
            <v>44652</v>
          </cell>
          <cell r="I737">
            <v>80800</v>
          </cell>
          <cell r="J737">
            <v>80800</v>
          </cell>
          <cell r="L737" t="str">
            <v>Factura no radicada</v>
          </cell>
          <cell r="M737">
            <v>0</v>
          </cell>
          <cell r="R737" t="str">
            <v>Para cargar RIPS o soportes</v>
          </cell>
          <cell r="S737">
            <v>44431</v>
          </cell>
          <cell r="W737" t="str">
            <v>No radicada</v>
          </cell>
          <cell r="X737" t="str">
            <v>No radicada</v>
          </cell>
          <cell r="Y737">
            <v>80800</v>
          </cell>
          <cell r="Z737">
            <v>80800</v>
          </cell>
          <cell r="AA737">
            <v>0</v>
          </cell>
          <cell r="AB737">
            <v>0</v>
          </cell>
          <cell r="AC737">
            <v>0</v>
          </cell>
          <cell r="AD737">
            <v>0</v>
          </cell>
          <cell r="AE737">
            <v>0</v>
          </cell>
          <cell r="AF737">
            <v>0</v>
          </cell>
          <cell r="AK737">
            <v>0</v>
          </cell>
          <cell r="AL737">
            <v>0</v>
          </cell>
          <cell r="AM737">
            <v>0</v>
          </cell>
          <cell r="AT737">
            <v>0</v>
          </cell>
          <cell r="AU737">
            <v>0</v>
          </cell>
          <cell r="AV737">
            <v>80800</v>
          </cell>
          <cell r="AW737">
            <v>0</v>
          </cell>
          <cell r="AX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H737">
            <v>0</v>
          </cell>
        </row>
        <row r="738">
          <cell r="E738" t="str">
            <v>FVE18676</v>
          </cell>
          <cell r="F738" t="str">
            <v>805027338_FVE18676</v>
          </cell>
          <cell r="G738">
            <v>44652</v>
          </cell>
          <cell r="H738">
            <v>44652</v>
          </cell>
          <cell r="I738">
            <v>80800</v>
          </cell>
          <cell r="J738">
            <v>80800</v>
          </cell>
          <cell r="L738" t="str">
            <v>Factura no radicada</v>
          </cell>
          <cell r="M738">
            <v>0</v>
          </cell>
          <cell r="R738" t="str">
            <v>Para cargar RIPS o soportes</v>
          </cell>
          <cell r="S738">
            <v>44431</v>
          </cell>
          <cell r="W738" t="str">
            <v>No radicada</v>
          </cell>
          <cell r="X738" t="str">
            <v>No radicada</v>
          </cell>
          <cell r="Y738">
            <v>80800</v>
          </cell>
          <cell r="Z738">
            <v>80800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E738">
            <v>0</v>
          </cell>
          <cell r="AF738">
            <v>0</v>
          </cell>
          <cell r="AK738">
            <v>0</v>
          </cell>
          <cell r="AL738">
            <v>0</v>
          </cell>
          <cell r="AM738">
            <v>0</v>
          </cell>
          <cell r="AT738">
            <v>0</v>
          </cell>
          <cell r="AU738">
            <v>0</v>
          </cell>
          <cell r="AV738">
            <v>80800</v>
          </cell>
          <cell r="AW738">
            <v>0</v>
          </cell>
          <cell r="AX738">
            <v>0</v>
          </cell>
          <cell r="AY738">
            <v>0</v>
          </cell>
          <cell r="AZ738">
            <v>0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H738">
            <v>0</v>
          </cell>
        </row>
        <row r="739">
          <cell r="E739" t="str">
            <v>FVE18678</v>
          </cell>
          <cell r="F739" t="str">
            <v>805027338_FVE18678</v>
          </cell>
          <cell r="G739">
            <v>44652</v>
          </cell>
          <cell r="H739">
            <v>44652</v>
          </cell>
          <cell r="I739">
            <v>80800</v>
          </cell>
          <cell r="J739">
            <v>80800</v>
          </cell>
          <cell r="L739" t="str">
            <v>Factura no radicada</v>
          </cell>
          <cell r="M739">
            <v>0</v>
          </cell>
          <cell r="R739" t="str">
            <v>Para cargar RIPS o soportes</v>
          </cell>
          <cell r="S739">
            <v>44431</v>
          </cell>
          <cell r="W739" t="str">
            <v>No radicada</v>
          </cell>
          <cell r="X739" t="str">
            <v>No radicada</v>
          </cell>
          <cell r="Y739">
            <v>80800</v>
          </cell>
          <cell r="Z739">
            <v>80800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  <cell r="AF739">
            <v>0</v>
          </cell>
          <cell r="AK739">
            <v>0</v>
          </cell>
          <cell r="AL739">
            <v>0</v>
          </cell>
          <cell r="AM739">
            <v>0</v>
          </cell>
          <cell r="AT739">
            <v>0</v>
          </cell>
          <cell r="AU739">
            <v>0</v>
          </cell>
          <cell r="AV739">
            <v>80800</v>
          </cell>
          <cell r="AW739">
            <v>0</v>
          </cell>
          <cell r="AX739">
            <v>0</v>
          </cell>
          <cell r="AY739">
            <v>0</v>
          </cell>
          <cell r="AZ739">
            <v>0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H739">
            <v>0</v>
          </cell>
        </row>
        <row r="740">
          <cell r="E740" t="str">
            <v>FVE18680</v>
          </cell>
          <cell r="F740" t="str">
            <v>805027338_FVE18680</v>
          </cell>
          <cell r="G740">
            <v>44652</v>
          </cell>
          <cell r="H740">
            <v>44652</v>
          </cell>
          <cell r="I740">
            <v>80800</v>
          </cell>
          <cell r="J740">
            <v>80800</v>
          </cell>
          <cell r="L740" t="str">
            <v>Factura no radicada</v>
          </cell>
          <cell r="M740">
            <v>0</v>
          </cell>
          <cell r="R740" t="str">
            <v>Para cargar RIPS o soportes</v>
          </cell>
          <cell r="S740">
            <v>44431</v>
          </cell>
          <cell r="W740" t="str">
            <v>No radicada</v>
          </cell>
          <cell r="X740" t="str">
            <v>No radicada</v>
          </cell>
          <cell r="Y740">
            <v>80800</v>
          </cell>
          <cell r="Z740">
            <v>80800</v>
          </cell>
          <cell r="AA740">
            <v>0</v>
          </cell>
          <cell r="AB740">
            <v>0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K740">
            <v>0</v>
          </cell>
          <cell r="AL740">
            <v>0</v>
          </cell>
          <cell r="AM740">
            <v>0</v>
          </cell>
          <cell r="AT740">
            <v>0</v>
          </cell>
          <cell r="AU740">
            <v>0</v>
          </cell>
          <cell r="AV740">
            <v>80800</v>
          </cell>
          <cell r="AW740">
            <v>0</v>
          </cell>
          <cell r="AX740">
            <v>0</v>
          </cell>
          <cell r="AY740">
            <v>0</v>
          </cell>
          <cell r="AZ740">
            <v>0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H740">
            <v>0</v>
          </cell>
        </row>
        <row r="741">
          <cell r="E741" t="str">
            <v>FVE18693</v>
          </cell>
          <cell r="F741" t="str">
            <v>805027338_FVE18693</v>
          </cell>
          <cell r="G741">
            <v>44652</v>
          </cell>
          <cell r="H741">
            <v>44652</v>
          </cell>
          <cell r="I741">
            <v>80800</v>
          </cell>
          <cell r="J741">
            <v>80800</v>
          </cell>
          <cell r="L741" t="str">
            <v>Factura no radicada</v>
          </cell>
          <cell r="M741">
            <v>0</v>
          </cell>
          <cell r="R741" t="str">
            <v>Para cargar RIPS o soportes</v>
          </cell>
          <cell r="S741">
            <v>44431</v>
          </cell>
          <cell r="W741" t="str">
            <v>No radicada</v>
          </cell>
          <cell r="X741" t="str">
            <v>No radicada</v>
          </cell>
          <cell r="Y741">
            <v>80800</v>
          </cell>
          <cell r="Z741">
            <v>80800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K741">
            <v>0</v>
          </cell>
          <cell r="AL741">
            <v>0</v>
          </cell>
          <cell r="AM741">
            <v>0</v>
          </cell>
          <cell r="AT741">
            <v>0</v>
          </cell>
          <cell r="AU741">
            <v>0</v>
          </cell>
          <cell r="AV741">
            <v>80800</v>
          </cell>
          <cell r="AW741">
            <v>0</v>
          </cell>
          <cell r="AX741">
            <v>0</v>
          </cell>
          <cell r="AY741">
            <v>0</v>
          </cell>
          <cell r="AZ741">
            <v>0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H741">
            <v>0</v>
          </cell>
        </row>
        <row r="742">
          <cell r="E742" t="str">
            <v>FVE18713</v>
          </cell>
          <cell r="F742" t="str">
            <v>805027338_FVE18713</v>
          </cell>
          <cell r="G742">
            <v>44652</v>
          </cell>
          <cell r="H742">
            <v>44652</v>
          </cell>
          <cell r="I742">
            <v>80800</v>
          </cell>
          <cell r="J742">
            <v>80800</v>
          </cell>
          <cell r="L742" t="str">
            <v>Factura no radicada</v>
          </cell>
          <cell r="M742">
            <v>0</v>
          </cell>
          <cell r="R742" t="str">
            <v>Para cargar RIPS o soportes</v>
          </cell>
          <cell r="S742">
            <v>44431</v>
          </cell>
          <cell r="W742" t="str">
            <v>No radicada</v>
          </cell>
          <cell r="X742" t="str">
            <v>No radicada</v>
          </cell>
          <cell r="Y742">
            <v>80800</v>
          </cell>
          <cell r="Z742">
            <v>80800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  <cell r="AF742">
            <v>0</v>
          </cell>
          <cell r="AK742">
            <v>0</v>
          </cell>
          <cell r="AL742">
            <v>0</v>
          </cell>
          <cell r="AM742">
            <v>0</v>
          </cell>
          <cell r="AT742">
            <v>0</v>
          </cell>
          <cell r="AU742">
            <v>0</v>
          </cell>
          <cell r="AV742">
            <v>80800</v>
          </cell>
          <cell r="AW742">
            <v>0</v>
          </cell>
          <cell r="AX742">
            <v>0</v>
          </cell>
          <cell r="AY742">
            <v>0</v>
          </cell>
          <cell r="AZ742">
            <v>0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H742">
            <v>0</v>
          </cell>
        </row>
        <row r="743">
          <cell r="E743" t="str">
            <v>FVE18715</v>
          </cell>
          <cell r="F743" t="str">
            <v>805027338_FVE18715</v>
          </cell>
          <cell r="G743">
            <v>44652</v>
          </cell>
          <cell r="H743">
            <v>44652</v>
          </cell>
          <cell r="I743">
            <v>80800</v>
          </cell>
          <cell r="J743">
            <v>80800</v>
          </cell>
          <cell r="L743" t="str">
            <v>Factura no radicada</v>
          </cell>
          <cell r="M743">
            <v>0</v>
          </cell>
          <cell r="R743" t="str">
            <v>Para cargar RIPS o soportes</v>
          </cell>
          <cell r="S743">
            <v>44431</v>
          </cell>
          <cell r="W743" t="str">
            <v>No radicada</v>
          </cell>
          <cell r="X743" t="str">
            <v>No radicada</v>
          </cell>
          <cell r="Y743">
            <v>80800</v>
          </cell>
          <cell r="Z743">
            <v>80800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K743">
            <v>0</v>
          </cell>
          <cell r="AL743">
            <v>0</v>
          </cell>
          <cell r="AM743">
            <v>0</v>
          </cell>
          <cell r="AT743">
            <v>0</v>
          </cell>
          <cell r="AU743">
            <v>0</v>
          </cell>
          <cell r="AV743">
            <v>80800</v>
          </cell>
          <cell r="AW743">
            <v>0</v>
          </cell>
          <cell r="AX743">
            <v>0</v>
          </cell>
          <cell r="AY743">
            <v>0</v>
          </cell>
          <cell r="AZ743">
            <v>0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H743">
            <v>0</v>
          </cell>
        </row>
        <row r="744">
          <cell r="E744" t="str">
            <v>FVE18716</v>
          </cell>
          <cell r="F744" t="str">
            <v>805027338_FVE18716</v>
          </cell>
          <cell r="G744">
            <v>44652</v>
          </cell>
          <cell r="H744">
            <v>44652</v>
          </cell>
          <cell r="I744">
            <v>80800</v>
          </cell>
          <cell r="J744">
            <v>80800</v>
          </cell>
          <cell r="L744" t="str">
            <v>Factura no radicada</v>
          </cell>
          <cell r="M744">
            <v>0</v>
          </cell>
          <cell r="R744" t="str">
            <v>Para cargar RIPS o soportes</v>
          </cell>
          <cell r="S744">
            <v>44431</v>
          </cell>
          <cell r="W744" t="str">
            <v>No radicada</v>
          </cell>
          <cell r="X744" t="str">
            <v>No radicada</v>
          </cell>
          <cell r="Y744">
            <v>80800</v>
          </cell>
          <cell r="Z744">
            <v>80800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K744">
            <v>0</v>
          </cell>
          <cell r="AL744">
            <v>0</v>
          </cell>
          <cell r="AM744">
            <v>0</v>
          </cell>
          <cell r="AT744">
            <v>0</v>
          </cell>
          <cell r="AU744">
            <v>0</v>
          </cell>
          <cell r="AV744">
            <v>80800</v>
          </cell>
          <cell r="AW744">
            <v>0</v>
          </cell>
          <cell r="AX744">
            <v>0</v>
          </cell>
          <cell r="AY744">
            <v>0</v>
          </cell>
          <cell r="AZ744">
            <v>0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H744">
            <v>0</v>
          </cell>
        </row>
        <row r="745">
          <cell r="E745" t="str">
            <v>FVE18717</v>
          </cell>
          <cell r="F745" t="str">
            <v>805027338_FVE18717</v>
          </cell>
          <cell r="G745">
            <v>44652</v>
          </cell>
          <cell r="H745">
            <v>44652</v>
          </cell>
          <cell r="I745">
            <v>80800</v>
          </cell>
          <cell r="J745">
            <v>80800</v>
          </cell>
          <cell r="L745" t="str">
            <v>Factura no radicada</v>
          </cell>
          <cell r="M745">
            <v>0</v>
          </cell>
          <cell r="R745" t="str">
            <v>Para cargar RIPS o soportes</v>
          </cell>
          <cell r="S745">
            <v>44431</v>
          </cell>
          <cell r="W745" t="str">
            <v>No radicada</v>
          </cell>
          <cell r="X745" t="str">
            <v>No radicada</v>
          </cell>
          <cell r="Y745">
            <v>80800</v>
          </cell>
          <cell r="Z745">
            <v>80800</v>
          </cell>
          <cell r="AA745">
            <v>0</v>
          </cell>
          <cell r="AB745">
            <v>0</v>
          </cell>
          <cell r="AC745">
            <v>0</v>
          </cell>
          <cell r="AD745">
            <v>0</v>
          </cell>
          <cell r="AE745">
            <v>0</v>
          </cell>
          <cell r="AF745">
            <v>0</v>
          </cell>
          <cell r="AK745">
            <v>0</v>
          </cell>
          <cell r="AL745">
            <v>0</v>
          </cell>
          <cell r="AM745">
            <v>0</v>
          </cell>
          <cell r="AT745">
            <v>0</v>
          </cell>
          <cell r="AU745">
            <v>0</v>
          </cell>
          <cell r="AV745">
            <v>80800</v>
          </cell>
          <cell r="AW745">
            <v>0</v>
          </cell>
          <cell r="AX745">
            <v>0</v>
          </cell>
          <cell r="AY745">
            <v>0</v>
          </cell>
          <cell r="AZ745">
            <v>0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H745">
            <v>0</v>
          </cell>
        </row>
        <row r="746">
          <cell r="E746" t="str">
            <v>FVE18718</v>
          </cell>
          <cell r="F746" t="str">
            <v>805027338_FVE18718</v>
          </cell>
          <cell r="G746">
            <v>44652</v>
          </cell>
          <cell r="H746">
            <v>44652</v>
          </cell>
          <cell r="I746">
            <v>80800</v>
          </cell>
          <cell r="J746">
            <v>80800</v>
          </cell>
          <cell r="L746" t="str">
            <v>Factura no radicada</v>
          </cell>
          <cell r="M746">
            <v>0</v>
          </cell>
          <cell r="R746" t="str">
            <v>Para cargar RIPS o soportes</v>
          </cell>
          <cell r="S746">
            <v>44431</v>
          </cell>
          <cell r="W746" t="str">
            <v>No radicada</v>
          </cell>
          <cell r="X746" t="str">
            <v>No radicada</v>
          </cell>
          <cell r="Y746">
            <v>80800</v>
          </cell>
          <cell r="Z746">
            <v>80800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K746">
            <v>0</v>
          </cell>
          <cell r="AL746">
            <v>0</v>
          </cell>
          <cell r="AM746">
            <v>0</v>
          </cell>
          <cell r="AT746">
            <v>0</v>
          </cell>
          <cell r="AU746">
            <v>0</v>
          </cell>
          <cell r="AV746">
            <v>80800</v>
          </cell>
          <cell r="AW746">
            <v>0</v>
          </cell>
          <cell r="AX746">
            <v>0</v>
          </cell>
          <cell r="AY746">
            <v>0</v>
          </cell>
          <cell r="AZ746">
            <v>0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H746">
            <v>0</v>
          </cell>
        </row>
        <row r="747">
          <cell r="E747" t="str">
            <v>FVE32256</v>
          </cell>
          <cell r="F747" t="str">
            <v>805027338_FVE32256</v>
          </cell>
          <cell r="G747">
            <v>44652</v>
          </cell>
          <cell r="H747">
            <v>44652</v>
          </cell>
          <cell r="I747">
            <v>80800</v>
          </cell>
          <cell r="J747">
            <v>80800</v>
          </cell>
          <cell r="L747" t="str">
            <v>Factura no radicada</v>
          </cell>
          <cell r="M747">
            <v>0</v>
          </cell>
          <cell r="R747" t="str">
            <v>Para cargar RIPS o soportes</v>
          </cell>
          <cell r="S747">
            <v>44558</v>
          </cell>
          <cell r="W747" t="str">
            <v>No radicada</v>
          </cell>
          <cell r="X747" t="str">
            <v>No radicada</v>
          </cell>
          <cell r="Y747">
            <v>80800</v>
          </cell>
          <cell r="Z747">
            <v>80800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K747">
            <v>0</v>
          </cell>
          <cell r="AL747">
            <v>0</v>
          </cell>
          <cell r="AM747">
            <v>0</v>
          </cell>
          <cell r="AT747">
            <v>0</v>
          </cell>
          <cell r="AU747">
            <v>0</v>
          </cell>
          <cell r="AV747">
            <v>80800</v>
          </cell>
          <cell r="AW747">
            <v>0</v>
          </cell>
          <cell r="AX747">
            <v>0</v>
          </cell>
          <cell r="AY747">
            <v>0</v>
          </cell>
          <cell r="AZ747">
            <v>0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H747">
            <v>0</v>
          </cell>
        </row>
        <row r="748">
          <cell r="E748" t="str">
            <v>FVE32266</v>
          </cell>
          <cell r="F748" t="str">
            <v>805027338_FVE32266</v>
          </cell>
          <cell r="G748">
            <v>44652</v>
          </cell>
          <cell r="H748">
            <v>44652</v>
          </cell>
          <cell r="I748">
            <v>80800</v>
          </cell>
          <cell r="J748">
            <v>80800</v>
          </cell>
          <cell r="L748" t="str">
            <v>Factura no radicada</v>
          </cell>
          <cell r="M748">
            <v>0</v>
          </cell>
          <cell r="R748" t="str">
            <v>Para cargar RIPS o soportes</v>
          </cell>
          <cell r="S748">
            <v>44558</v>
          </cell>
          <cell r="W748" t="str">
            <v>No radicada</v>
          </cell>
          <cell r="X748" t="str">
            <v>No radicada</v>
          </cell>
          <cell r="Y748">
            <v>80800</v>
          </cell>
          <cell r="Z748">
            <v>80800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K748">
            <v>0</v>
          </cell>
          <cell r="AL748">
            <v>0</v>
          </cell>
          <cell r="AM748">
            <v>0</v>
          </cell>
          <cell r="AT748">
            <v>0</v>
          </cell>
          <cell r="AU748">
            <v>0</v>
          </cell>
          <cell r="AV748">
            <v>80800</v>
          </cell>
          <cell r="AW748">
            <v>0</v>
          </cell>
          <cell r="AX748">
            <v>0</v>
          </cell>
          <cell r="AY748">
            <v>0</v>
          </cell>
          <cell r="AZ748">
            <v>0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H748">
            <v>0</v>
          </cell>
        </row>
        <row r="749">
          <cell r="E749" t="str">
            <v>FVE32274</v>
          </cell>
          <cell r="F749" t="str">
            <v>805027338_FVE32274</v>
          </cell>
          <cell r="G749">
            <v>44652</v>
          </cell>
          <cell r="H749">
            <v>44652</v>
          </cell>
          <cell r="I749">
            <v>80800</v>
          </cell>
          <cell r="J749">
            <v>80800</v>
          </cell>
          <cell r="L749" t="str">
            <v>Factura no radicada</v>
          </cell>
          <cell r="M749">
            <v>0</v>
          </cell>
          <cell r="R749" t="str">
            <v>Para cargar RIPS o soportes</v>
          </cell>
          <cell r="S749">
            <v>44558</v>
          </cell>
          <cell r="W749" t="str">
            <v>No radicada</v>
          </cell>
          <cell r="X749" t="str">
            <v>No radicada</v>
          </cell>
          <cell r="Y749">
            <v>80800</v>
          </cell>
          <cell r="Z749">
            <v>80800</v>
          </cell>
          <cell r="AA749">
            <v>0</v>
          </cell>
          <cell r="AB749">
            <v>0</v>
          </cell>
          <cell r="AC749">
            <v>0</v>
          </cell>
          <cell r="AD749">
            <v>0</v>
          </cell>
          <cell r="AE749">
            <v>0</v>
          </cell>
          <cell r="AF749">
            <v>0</v>
          </cell>
          <cell r="AK749">
            <v>0</v>
          </cell>
          <cell r="AL749">
            <v>0</v>
          </cell>
          <cell r="AM749">
            <v>0</v>
          </cell>
          <cell r="AT749">
            <v>0</v>
          </cell>
          <cell r="AU749">
            <v>0</v>
          </cell>
          <cell r="AV749">
            <v>80800</v>
          </cell>
          <cell r="AW749">
            <v>0</v>
          </cell>
          <cell r="AX749">
            <v>0</v>
          </cell>
          <cell r="AY749">
            <v>0</v>
          </cell>
          <cell r="AZ749">
            <v>0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H749">
            <v>0</v>
          </cell>
        </row>
        <row r="750">
          <cell r="E750" t="str">
            <v>FVE32277</v>
          </cell>
          <cell r="F750" t="str">
            <v>805027338_FVE32277</v>
          </cell>
          <cell r="G750">
            <v>44652</v>
          </cell>
          <cell r="H750">
            <v>44652</v>
          </cell>
          <cell r="I750">
            <v>80800</v>
          </cell>
          <cell r="J750">
            <v>80800</v>
          </cell>
          <cell r="L750" t="str">
            <v>Factura no radicada</v>
          </cell>
          <cell r="M750">
            <v>0</v>
          </cell>
          <cell r="R750" t="str">
            <v>Para cargar RIPS o soportes</v>
          </cell>
          <cell r="S750">
            <v>44558</v>
          </cell>
          <cell r="W750" t="str">
            <v>No radicada</v>
          </cell>
          <cell r="X750" t="str">
            <v>No radicada</v>
          </cell>
          <cell r="Y750">
            <v>80800</v>
          </cell>
          <cell r="Z750">
            <v>80800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E750">
            <v>0</v>
          </cell>
          <cell r="AF750">
            <v>0</v>
          </cell>
          <cell r="AK750">
            <v>0</v>
          </cell>
          <cell r="AL750">
            <v>0</v>
          </cell>
          <cell r="AM750">
            <v>0</v>
          </cell>
          <cell r="AT750">
            <v>0</v>
          </cell>
          <cell r="AU750">
            <v>0</v>
          </cell>
          <cell r="AV750">
            <v>80800</v>
          </cell>
          <cell r="AW750">
            <v>0</v>
          </cell>
          <cell r="AX750">
            <v>0</v>
          </cell>
          <cell r="AY750">
            <v>0</v>
          </cell>
          <cell r="AZ750">
            <v>0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H750">
            <v>0</v>
          </cell>
        </row>
        <row r="751">
          <cell r="E751" t="str">
            <v>FVE32282</v>
          </cell>
          <cell r="F751" t="str">
            <v>805027338_FVE32282</v>
          </cell>
          <cell r="G751">
            <v>44652</v>
          </cell>
          <cell r="H751">
            <v>44652</v>
          </cell>
          <cell r="I751">
            <v>80800</v>
          </cell>
          <cell r="J751">
            <v>80800</v>
          </cell>
          <cell r="L751" t="str">
            <v>Factura no radicada</v>
          </cell>
          <cell r="M751">
            <v>0</v>
          </cell>
          <cell r="R751" t="str">
            <v>Para cargar RIPS o soportes</v>
          </cell>
          <cell r="S751">
            <v>44558</v>
          </cell>
          <cell r="W751" t="str">
            <v>No radicada</v>
          </cell>
          <cell r="X751" t="str">
            <v>No radicada</v>
          </cell>
          <cell r="Y751">
            <v>80800</v>
          </cell>
          <cell r="Z751">
            <v>80800</v>
          </cell>
          <cell r="AA751">
            <v>0</v>
          </cell>
          <cell r="AB751">
            <v>0</v>
          </cell>
          <cell r="AC751">
            <v>0</v>
          </cell>
          <cell r="AD751">
            <v>0</v>
          </cell>
          <cell r="AE751">
            <v>0</v>
          </cell>
          <cell r="AF751">
            <v>0</v>
          </cell>
          <cell r="AK751">
            <v>0</v>
          </cell>
          <cell r="AL751">
            <v>0</v>
          </cell>
          <cell r="AM751">
            <v>0</v>
          </cell>
          <cell r="AT751">
            <v>0</v>
          </cell>
          <cell r="AU751">
            <v>0</v>
          </cell>
          <cell r="AV751">
            <v>80800</v>
          </cell>
          <cell r="AW751">
            <v>0</v>
          </cell>
          <cell r="AX751">
            <v>0</v>
          </cell>
          <cell r="AY751">
            <v>0</v>
          </cell>
          <cell r="AZ751">
            <v>0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H751">
            <v>0</v>
          </cell>
        </row>
        <row r="752">
          <cell r="E752" t="str">
            <v>FVE56787</v>
          </cell>
          <cell r="F752" t="str">
            <v>805027338_FVE56787</v>
          </cell>
          <cell r="G752">
            <v>44945</v>
          </cell>
          <cell r="H752">
            <v>44945</v>
          </cell>
          <cell r="I752">
            <v>80800</v>
          </cell>
          <cell r="J752">
            <v>80800</v>
          </cell>
          <cell r="L752" t="str">
            <v>Factura no radicada</v>
          </cell>
          <cell r="M752">
            <v>0</v>
          </cell>
          <cell r="R752" t="str">
            <v>Para cargar RIPS o soportes</v>
          </cell>
          <cell r="S752">
            <v>44945</v>
          </cell>
          <cell r="W752" t="str">
            <v>No radicada</v>
          </cell>
          <cell r="X752" t="str">
            <v>No radicada</v>
          </cell>
          <cell r="Y752">
            <v>80800</v>
          </cell>
          <cell r="Z752">
            <v>80800</v>
          </cell>
          <cell r="AA752">
            <v>0</v>
          </cell>
          <cell r="AB752">
            <v>0</v>
          </cell>
          <cell r="AC752">
            <v>0</v>
          </cell>
          <cell r="AD752">
            <v>0</v>
          </cell>
          <cell r="AE752">
            <v>0</v>
          </cell>
          <cell r="AF752">
            <v>0</v>
          </cell>
          <cell r="AK752">
            <v>0</v>
          </cell>
          <cell r="AL752">
            <v>0</v>
          </cell>
          <cell r="AM752">
            <v>0</v>
          </cell>
          <cell r="AT752">
            <v>0</v>
          </cell>
          <cell r="AU752">
            <v>0</v>
          </cell>
          <cell r="AV752">
            <v>80800</v>
          </cell>
          <cell r="AW752">
            <v>0</v>
          </cell>
          <cell r="AX752">
            <v>0</v>
          </cell>
          <cell r="AY752">
            <v>0</v>
          </cell>
          <cell r="AZ752">
            <v>0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H752">
            <v>0</v>
          </cell>
        </row>
        <row r="753">
          <cell r="E753" t="str">
            <v>FVE56789</v>
          </cell>
          <cell r="F753" t="str">
            <v>805027338_FVE56789</v>
          </cell>
          <cell r="G753">
            <v>44945</v>
          </cell>
          <cell r="H753">
            <v>44945</v>
          </cell>
          <cell r="I753">
            <v>80800</v>
          </cell>
          <cell r="J753">
            <v>80800</v>
          </cell>
          <cell r="L753" t="str">
            <v>Factura no radicada</v>
          </cell>
          <cell r="M753">
            <v>0</v>
          </cell>
          <cell r="R753" t="str">
            <v>Para cargar RIPS o soportes</v>
          </cell>
          <cell r="S753">
            <v>44945</v>
          </cell>
          <cell r="W753" t="str">
            <v>No radicada</v>
          </cell>
          <cell r="X753" t="str">
            <v>No radicada</v>
          </cell>
          <cell r="Y753">
            <v>80800</v>
          </cell>
          <cell r="Z753">
            <v>80800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K753">
            <v>0</v>
          </cell>
          <cell r="AL753">
            <v>0</v>
          </cell>
          <cell r="AM753">
            <v>0</v>
          </cell>
          <cell r="AT753">
            <v>0</v>
          </cell>
          <cell r="AU753">
            <v>0</v>
          </cell>
          <cell r="AV753">
            <v>80800</v>
          </cell>
          <cell r="AW753">
            <v>0</v>
          </cell>
          <cell r="AX753">
            <v>0</v>
          </cell>
          <cell r="AY753">
            <v>0</v>
          </cell>
          <cell r="AZ753">
            <v>0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H753">
            <v>0</v>
          </cell>
        </row>
        <row r="754">
          <cell r="E754" t="str">
            <v>FVE60402</v>
          </cell>
          <cell r="F754" t="str">
            <v>805027338_FVE60402</v>
          </cell>
          <cell r="G754">
            <v>45013</v>
          </cell>
          <cell r="H754">
            <v>45013</v>
          </cell>
          <cell r="I754">
            <v>81277</v>
          </cell>
          <cell r="J754">
            <v>81277</v>
          </cell>
          <cell r="L754" t="str">
            <v>Factura no radicada</v>
          </cell>
          <cell r="M754">
            <v>0</v>
          </cell>
          <cell r="R754" t="str">
            <v>Para cargar RIPS o soportes</v>
          </cell>
          <cell r="S754">
            <v>45013</v>
          </cell>
          <cell r="W754" t="str">
            <v>No radicada</v>
          </cell>
          <cell r="X754" t="str">
            <v>No radicada</v>
          </cell>
          <cell r="Y754">
            <v>81277</v>
          </cell>
          <cell r="Z754">
            <v>81277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K754">
            <v>0</v>
          </cell>
          <cell r="AL754">
            <v>0</v>
          </cell>
          <cell r="AM754">
            <v>0</v>
          </cell>
          <cell r="AT754">
            <v>0</v>
          </cell>
          <cell r="AU754">
            <v>0</v>
          </cell>
          <cell r="AV754">
            <v>81277</v>
          </cell>
          <cell r="AW754">
            <v>0</v>
          </cell>
          <cell r="AX754">
            <v>0</v>
          </cell>
          <cell r="AY754">
            <v>0</v>
          </cell>
          <cell r="AZ754">
            <v>0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H754">
            <v>0</v>
          </cell>
        </row>
        <row r="755">
          <cell r="E755" t="str">
            <v>FVE56786</v>
          </cell>
          <cell r="F755" t="str">
            <v>805027338_FVE56786</v>
          </cell>
          <cell r="G755">
            <v>44945</v>
          </cell>
          <cell r="H755">
            <v>44945</v>
          </cell>
          <cell r="I755">
            <v>83600</v>
          </cell>
          <cell r="J755">
            <v>83600</v>
          </cell>
          <cell r="L755" t="str">
            <v>Factura no radicada</v>
          </cell>
          <cell r="M755">
            <v>0</v>
          </cell>
          <cell r="R755" t="str">
            <v>Para cargar RIPS o soportes</v>
          </cell>
          <cell r="S755">
            <v>44945</v>
          </cell>
          <cell r="W755" t="str">
            <v>No radicada</v>
          </cell>
          <cell r="X755" t="str">
            <v>No radicada</v>
          </cell>
          <cell r="Y755">
            <v>83600</v>
          </cell>
          <cell r="Z755">
            <v>83600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K755">
            <v>0</v>
          </cell>
          <cell r="AL755">
            <v>0</v>
          </cell>
          <cell r="AM755">
            <v>0</v>
          </cell>
          <cell r="AT755">
            <v>0</v>
          </cell>
          <cell r="AU755">
            <v>0</v>
          </cell>
          <cell r="AV755">
            <v>83600</v>
          </cell>
          <cell r="AW755">
            <v>0</v>
          </cell>
          <cell r="AX755">
            <v>0</v>
          </cell>
          <cell r="AY755">
            <v>0</v>
          </cell>
          <cell r="AZ755">
            <v>0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H755">
            <v>0</v>
          </cell>
        </row>
        <row r="756">
          <cell r="E756" t="str">
            <v>FVE58610</v>
          </cell>
          <cell r="F756" t="str">
            <v>805027338_FVE58610</v>
          </cell>
          <cell r="G756">
            <v>44973</v>
          </cell>
          <cell r="H756">
            <v>44973</v>
          </cell>
          <cell r="I756">
            <v>87702</v>
          </cell>
          <cell r="J756">
            <v>87702</v>
          </cell>
          <cell r="L756" t="str">
            <v>Factura no radicada</v>
          </cell>
          <cell r="M756">
            <v>0</v>
          </cell>
          <cell r="R756" t="str">
            <v>Para cargar RIPS o soportes</v>
          </cell>
          <cell r="S756">
            <v>44973</v>
          </cell>
          <cell r="W756" t="str">
            <v>No radicada</v>
          </cell>
          <cell r="X756" t="str">
            <v>No radicada</v>
          </cell>
          <cell r="Y756">
            <v>87702</v>
          </cell>
          <cell r="Z756">
            <v>87702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K756">
            <v>0</v>
          </cell>
          <cell r="AL756">
            <v>0</v>
          </cell>
          <cell r="AM756">
            <v>0</v>
          </cell>
          <cell r="AT756">
            <v>0</v>
          </cell>
          <cell r="AU756">
            <v>0</v>
          </cell>
          <cell r="AV756">
            <v>87702</v>
          </cell>
          <cell r="AW756">
            <v>0</v>
          </cell>
          <cell r="AX756">
            <v>0</v>
          </cell>
          <cell r="AY756">
            <v>0</v>
          </cell>
          <cell r="AZ756">
            <v>0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H756">
            <v>0</v>
          </cell>
        </row>
        <row r="757">
          <cell r="E757" t="str">
            <v>FVE82912</v>
          </cell>
          <cell r="F757" t="str">
            <v>805027338_FVE82912</v>
          </cell>
          <cell r="G757">
            <v>45602</v>
          </cell>
          <cell r="H757">
            <v>45602</v>
          </cell>
          <cell r="I757">
            <v>91240</v>
          </cell>
          <cell r="J757">
            <v>91240</v>
          </cell>
          <cell r="L757" t="str">
            <v>Factura no radicada</v>
          </cell>
          <cell r="M757">
            <v>0</v>
          </cell>
          <cell r="R757" t="str">
            <v>Para cargar RIPS o soportes</v>
          </cell>
          <cell r="S757">
            <v>45470</v>
          </cell>
          <cell r="W757" t="str">
            <v>No radicada</v>
          </cell>
          <cell r="X757" t="str">
            <v>No radicada</v>
          </cell>
          <cell r="Y757">
            <v>91240</v>
          </cell>
          <cell r="Z757">
            <v>91240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K757">
            <v>0</v>
          </cell>
          <cell r="AL757">
            <v>0</v>
          </cell>
          <cell r="AM757">
            <v>0</v>
          </cell>
          <cell r="AT757">
            <v>0</v>
          </cell>
          <cell r="AU757">
            <v>0</v>
          </cell>
          <cell r="AV757">
            <v>91240</v>
          </cell>
          <cell r="AW757">
            <v>0</v>
          </cell>
          <cell r="AX757">
            <v>0</v>
          </cell>
          <cell r="AY757">
            <v>0</v>
          </cell>
          <cell r="AZ757">
            <v>0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H757">
            <v>0</v>
          </cell>
        </row>
        <row r="758">
          <cell r="E758" t="str">
            <v>FEV9749</v>
          </cell>
          <cell r="F758" t="str">
            <v>805027338_FEV9749</v>
          </cell>
          <cell r="G758">
            <v>45649</v>
          </cell>
          <cell r="H758">
            <v>45649</v>
          </cell>
          <cell r="I758">
            <v>94558</v>
          </cell>
          <cell r="J758">
            <v>94558</v>
          </cell>
          <cell r="L758" t="str">
            <v>Factura no radicada</v>
          </cell>
          <cell r="M758">
            <v>0</v>
          </cell>
          <cell r="R758" t="str">
            <v>Para cargar RIPS o soportes</v>
          </cell>
          <cell r="S758">
            <v>45649</v>
          </cell>
          <cell r="W758" t="str">
            <v>No radicada</v>
          </cell>
          <cell r="X758" t="str">
            <v>No radicada</v>
          </cell>
          <cell r="Y758">
            <v>94558</v>
          </cell>
          <cell r="Z758">
            <v>94558</v>
          </cell>
          <cell r="AA758">
            <v>0</v>
          </cell>
          <cell r="AB758">
            <v>0</v>
          </cell>
          <cell r="AC758">
            <v>0</v>
          </cell>
          <cell r="AD758">
            <v>0</v>
          </cell>
          <cell r="AE758">
            <v>0</v>
          </cell>
          <cell r="AF758">
            <v>0</v>
          </cell>
          <cell r="AK758">
            <v>0</v>
          </cell>
          <cell r="AL758">
            <v>0</v>
          </cell>
          <cell r="AM758">
            <v>0</v>
          </cell>
          <cell r="AT758">
            <v>0</v>
          </cell>
          <cell r="AU758">
            <v>0</v>
          </cell>
          <cell r="AV758">
            <v>94558</v>
          </cell>
          <cell r="AW758">
            <v>0</v>
          </cell>
          <cell r="AX758">
            <v>0</v>
          </cell>
          <cell r="AY758">
            <v>0</v>
          </cell>
          <cell r="AZ758">
            <v>0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H758">
            <v>0</v>
          </cell>
        </row>
        <row r="759">
          <cell r="E759" t="str">
            <v>FVE74722</v>
          </cell>
          <cell r="F759" t="str">
            <v>805027338_FVE74722</v>
          </cell>
          <cell r="G759">
            <v>45323</v>
          </cell>
          <cell r="H759">
            <v>45323</v>
          </cell>
          <cell r="I759">
            <v>102437</v>
          </cell>
          <cell r="J759">
            <v>102437</v>
          </cell>
          <cell r="L759" t="str">
            <v>Factura no radicada</v>
          </cell>
          <cell r="M759">
            <v>0</v>
          </cell>
          <cell r="R759" t="str">
            <v>Para cargar RIPS o soportes</v>
          </cell>
          <cell r="S759">
            <v>45259</v>
          </cell>
          <cell r="W759" t="str">
            <v>No radicada</v>
          </cell>
          <cell r="X759" t="str">
            <v>No radicada</v>
          </cell>
          <cell r="Y759">
            <v>102437</v>
          </cell>
          <cell r="Z759">
            <v>102437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K759">
            <v>0</v>
          </cell>
          <cell r="AL759">
            <v>0</v>
          </cell>
          <cell r="AM759">
            <v>0</v>
          </cell>
          <cell r="AQ759" t="str">
            <v>Urgencias</v>
          </cell>
          <cell r="AT759">
            <v>0</v>
          </cell>
          <cell r="AU759">
            <v>0</v>
          </cell>
          <cell r="AV759">
            <v>102437</v>
          </cell>
          <cell r="AW759">
            <v>0</v>
          </cell>
          <cell r="AX759">
            <v>0</v>
          </cell>
          <cell r="AY759">
            <v>0</v>
          </cell>
          <cell r="AZ759">
            <v>0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H759">
            <v>0</v>
          </cell>
        </row>
        <row r="760">
          <cell r="E760" t="str">
            <v>FVE58237</v>
          </cell>
          <cell r="F760" t="str">
            <v>805027338_FVE58237</v>
          </cell>
          <cell r="G760">
            <v>44964</v>
          </cell>
          <cell r="H760">
            <v>44964</v>
          </cell>
          <cell r="I760">
            <v>110000</v>
          </cell>
          <cell r="J760">
            <v>110000</v>
          </cell>
          <cell r="L760" t="str">
            <v>Factura no radicada</v>
          </cell>
          <cell r="M760">
            <v>0</v>
          </cell>
          <cell r="R760" t="str">
            <v>Para cargar RIPS o soportes</v>
          </cell>
          <cell r="S760">
            <v>44964</v>
          </cell>
          <cell r="W760" t="str">
            <v>No radicada</v>
          </cell>
          <cell r="X760" t="str">
            <v>No radicada</v>
          </cell>
          <cell r="Y760">
            <v>110000</v>
          </cell>
          <cell r="Z760">
            <v>110000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K760">
            <v>0</v>
          </cell>
          <cell r="AL760">
            <v>0</v>
          </cell>
          <cell r="AM760">
            <v>0</v>
          </cell>
          <cell r="AT760">
            <v>0</v>
          </cell>
          <cell r="AU760">
            <v>0</v>
          </cell>
          <cell r="AV760">
            <v>110000</v>
          </cell>
          <cell r="AW760">
            <v>0</v>
          </cell>
          <cell r="AX760">
            <v>0</v>
          </cell>
          <cell r="AY760">
            <v>0</v>
          </cell>
          <cell r="AZ760">
            <v>0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H760">
            <v>0</v>
          </cell>
        </row>
        <row r="761">
          <cell r="E761" t="str">
            <v>FVE58238</v>
          </cell>
          <cell r="F761" t="str">
            <v>805027338_FVE58238</v>
          </cell>
          <cell r="G761">
            <v>44964</v>
          </cell>
          <cell r="H761">
            <v>44964</v>
          </cell>
          <cell r="I761">
            <v>110000</v>
          </cell>
          <cell r="J761">
            <v>110000</v>
          </cell>
          <cell r="L761" t="str">
            <v>Factura no radicada</v>
          </cell>
          <cell r="M761">
            <v>0</v>
          </cell>
          <cell r="R761" t="str">
            <v>Para cargar RIPS o soportes</v>
          </cell>
          <cell r="S761">
            <v>44964</v>
          </cell>
          <cell r="W761" t="str">
            <v>No radicada</v>
          </cell>
          <cell r="X761" t="str">
            <v>No radicada</v>
          </cell>
          <cell r="Y761">
            <v>110000</v>
          </cell>
          <cell r="Z761">
            <v>110000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  <cell r="AF761">
            <v>0</v>
          </cell>
          <cell r="AK761">
            <v>0</v>
          </cell>
          <cell r="AL761">
            <v>0</v>
          </cell>
          <cell r="AM761">
            <v>0</v>
          </cell>
          <cell r="AT761">
            <v>0</v>
          </cell>
          <cell r="AU761">
            <v>0</v>
          </cell>
          <cell r="AV761">
            <v>110000</v>
          </cell>
          <cell r="AW761">
            <v>0</v>
          </cell>
          <cell r="AX761">
            <v>0</v>
          </cell>
          <cell r="AY761">
            <v>0</v>
          </cell>
          <cell r="AZ761">
            <v>0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H761">
            <v>0</v>
          </cell>
        </row>
        <row r="762">
          <cell r="E762" t="str">
            <v>FVE58239</v>
          </cell>
          <cell r="F762" t="str">
            <v>805027338_FVE58239</v>
          </cell>
          <cell r="G762">
            <v>44964</v>
          </cell>
          <cell r="H762">
            <v>44964</v>
          </cell>
          <cell r="I762">
            <v>110000</v>
          </cell>
          <cell r="J762">
            <v>110000</v>
          </cell>
          <cell r="L762" t="str">
            <v>Factura no radicada</v>
          </cell>
          <cell r="M762">
            <v>0</v>
          </cell>
          <cell r="R762" t="str">
            <v>Para cargar RIPS o soportes</v>
          </cell>
          <cell r="S762">
            <v>44964</v>
          </cell>
          <cell r="W762" t="str">
            <v>No radicada</v>
          </cell>
          <cell r="X762" t="str">
            <v>No radicada</v>
          </cell>
          <cell r="Y762">
            <v>110000</v>
          </cell>
          <cell r="Z762">
            <v>110000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K762">
            <v>0</v>
          </cell>
          <cell r="AL762">
            <v>0</v>
          </cell>
          <cell r="AM762">
            <v>0</v>
          </cell>
          <cell r="AT762">
            <v>0</v>
          </cell>
          <cell r="AU762">
            <v>0</v>
          </cell>
          <cell r="AV762">
            <v>110000</v>
          </cell>
          <cell r="AW762">
            <v>0</v>
          </cell>
          <cell r="AX762">
            <v>0</v>
          </cell>
          <cell r="AY762">
            <v>0</v>
          </cell>
          <cell r="AZ762">
            <v>0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H762">
            <v>0</v>
          </cell>
        </row>
        <row r="763">
          <cell r="E763" t="str">
            <v>FVE58240</v>
          </cell>
          <cell r="F763" t="str">
            <v>805027338_FVE58240</v>
          </cell>
          <cell r="G763">
            <v>44964</v>
          </cell>
          <cell r="H763">
            <v>44964</v>
          </cell>
          <cell r="I763">
            <v>110000</v>
          </cell>
          <cell r="J763">
            <v>110000</v>
          </cell>
          <cell r="L763" t="str">
            <v>Factura no radicada</v>
          </cell>
          <cell r="M763">
            <v>0</v>
          </cell>
          <cell r="R763" t="str">
            <v>Para cargar RIPS o soportes</v>
          </cell>
          <cell r="S763">
            <v>44964</v>
          </cell>
          <cell r="W763" t="str">
            <v>No radicada</v>
          </cell>
          <cell r="X763" t="str">
            <v>No radicada</v>
          </cell>
          <cell r="Y763">
            <v>110000</v>
          </cell>
          <cell r="Z763">
            <v>110000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K763">
            <v>0</v>
          </cell>
          <cell r="AL763">
            <v>0</v>
          </cell>
          <cell r="AM763">
            <v>0</v>
          </cell>
          <cell r="AT763">
            <v>0</v>
          </cell>
          <cell r="AU763">
            <v>0</v>
          </cell>
          <cell r="AV763">
            <v>110000</v>
          </cell>
          <cell r="AW763">
            <v>0</v>
          </cell>
          <cell r="AX763">
            <v>0</v>
          </cell>
          <cell r="AY763">
            <v>0</v>
          </cell>
          <cell r="AZ763">
            <v>0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H763">
            <v>0</v>
          </cell>
        </row>
        <row r="764">
          <cell r="E764" t="str">
            <v>FVE58241</v>
          </cell>
          <cell r="F764" t="str">
            <v>805027338_FVE58241</v>
          </cell>
          <cell r="G764">
            <v>44964</v>
          </cell>
          <cell r="H764">
            <v>44964</v>
          </cell>
          <cell r="I764">
            <v>110000</v>
          </cell>
          <cell r="J764">
            <v>110000</v>
          </cell>
          <cell r="L764" t="str">
            <v>Factura no radicada</v>
          </cell>
          <cell r="M764">
            <v>0</v>
          </cell>
          <cell r="R764" t="str">
            <v>Para cargar RIPS o soportes</v>
          </cell>
          <cell r="S764">
            <v>44964</v>
          </cell>
          <cell r="W764" t="str">
            <v>No radicada</v>
          </cell>
          <cell r="X764" t="str">
            <v>No radicada</v>
          </cell>
          <cell r="Y764">
            <v>110000</v>
          </cell>
          <cell r="Z764">
            <v>110000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K764">
            <v>0</v>
          </cell>
          <cell r="AL764">
            <v>0</v>
          </cell>
          <cell r="AM764">
            <v>0</v>
          </cell>
          <cell r="AT764">
            <v>0</v>
          </cell>
          <cell r="AU764">
            <v>0</v>
          </cell>
          <cell r="AV764">
            <v>110000</v>
          </cell>
          <cell r="AW764">
            <v>0</v>
          </cell>
          <cell r="AX764">
            <v>0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H764">
            <v>0</v>
          </cell>
        </row>
        <row r="765">
          <cell r="E765" t="str">
            <v>FVE58242</v>
          </cell>
          <cell r="F765" t="str">
            <v>805027338_FVE58242</v>
          </cell>
          <cell r="G765">
            <v>44964</v>
          </cell>
          <cell r="H765">
            <v>44964</v>
          </cell>
          <cell r="I765">
            <v>110000</v>
          </cell>
          <cell r="J765">
            <v>110000</v>
          </cell>
          <cell r="L765" t="str">
            <v>Factura no radicada</v>
          </cell>
          <cell r="M765">
            <v>0</v>
          </cell>
          <cell r="R765" t="str">
            <v>Para cargar RIPS o soportes</v>
          </cell>
          <cell r="S765">
            <v>44964</v>
          </cell>
          <cell r="W765" t="str">
            <v>No radicada</v>
          </cell>
          <cell r="X765" t="str">
            <v>No radicada</v>
          </cell>
          <cell r="Y765">
            <v>110000</v>
          </cell>
          <cell r="Z765">
            <v>110000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K765">
            <v>0</v>
          </cell>
          <cell r="AL765">
            <v>0</v>
          </cell>
          <cell r="AM765">
            <v>0</v>
          </cell>
          <cell r="AT765">
            <v>0</v>
          </cell>
          <cell r="AU765">
            <v>0</v>
          </cell>
          <cell r="AV765">
            <v>110000</v>
          </cell>
          <cell r="AW765">
            <v>0</v>
          </cell>
          <cell r="AX765">
            <v>0</v>
          </cell>
          <cell r="AY765">
            <v>0</v>
          </cell>
          <cell r="AZ765">
            <v>0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H765">
            <v>0</v>
          </cell>
        </row>
        <row r="766">
          <cell r="E766" t="str">
            <v>FVE58243</v>
          </cell>
          <cell r="F766" t="str">
            <v>805027338_FVE58243</v>
          </cell>
          <cell r="G766">
            <v>44964</v>
          </cell>
          <cell r="H766">
            <v>44964</v>
          </cell>
          <cell r="I766">
            <v>110000</v>
          </cell>
          <cell r="J766">
            <v>110000</v>
          </cell>
          <cell r="L766" t="str">
            <v>Factura no radicada</v>
          </cell>
          <cell r="M766">
            <v>0</v>
          </cell>
          <cell r="R766" t="str">
            <v>Para cargar RIPS o soportes</v>
          </cell>
          <cell r="S766">
            <v>44964</v>
          </cell>
          <cell r="W766" t="str">
            <v>No radicada</v>
          </cell>
          <cell r="X766" t="str">
            <v>No radicada</v>
          </cell>
          <cell r="Y766">
            <v>110000</v>
          </cell>
          <cell r="Z766">
            <v>110000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K766">
            <v>0</v>
          </cell>
          <cell r="AL766">
            <v>0</v>
          </cell>
          <cell r="AM766">
            <v>0</v>
          </cell>
          <cell r="AT766">
            <v>0</v>
          </cell>
          <cell r="AU766">
            <v>0</v>
          </cell>
          <cell r="AV766">
            <v>110000</v>
          </cell>
          <cell r="AW766">
            <v>0</v>
          </cell>
          <cell r="AX766">
            <v>0</v>
          </cell>
          <cell r="AY766">
            <v>0</v>
          </cell>
          <cell r="AZ766">
            <v>0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H766">
            <v>0</v>
          </cell>
        </row>
        <row r="767">
          <cell r="E767" t="str">
            <v>FVE58245</v>
          </cell>
          <cell r="F767" t="str">
            <v>805027338_FVE58245</v>
          </cell>
          <cell r="G767">
            <v>44964</v>
          </cell>
          <cell r="H767">
            <v>44964</v>
          </cell>
          <cell r="I767">
            <v>110000</v>
          </cell>
          <cell r="J767">
            <v>110000</v>
          </cell>
          <cell r="L767" t="str">
            <v>Factura no radicada</v>
          </cell>
          <cell r="M767">
            <v>0</v>
          </cell>
          <cell r="R767" t="str">
            <v>Para cargar RIPS o soportes</v>
          </cell>
          <cell r="S767">
            <v>44964</v>
          </cell>
          <cell r="W767" t="str">
            <v>No radicada</v>
          </cell>
          <cell r="X767" t="str">
            <v>No radicada</v>
          </cell>
          <cell r="Y767">
            <v>110000</v>
          </cell>
          <cell r="Z767">
            <v>110000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E767">
            <v>0</v>
          </cell>
          <cell r="AF767">
            <v>0</v>
          </cell>
          <cell r="AK767">
            <v>0</v>
          </cell>
          <cell r="AL767">
            <v>0</v>
          </cell>
          <cell r="AM767">
            <v>0</v>
          </cell>
          <cell r="AT767">
            <v>0</v>
          </cell>
          <cell r="AU767">
            <v>0</v>
          </cell>
          <cell r="AV767">
            <v>110000</v>
          </cell>
          <cell r="AW767">
            <v>0</v>
          </cell>
          <cell r="AX767">
            <v>0</v>
          </cell>
          <cell r="AY767">
            <v>0</v>
          </cell>
          <cell r="AZ767">
            <v>0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H767">
            <v>0</v>
          </cell>
        </row>
        <row r="768">
          <cell r="E768" t="str">
            <v>FVE82913</v>
          </cell>
          <cell r="F768" t="str">
            <v>805027338_FVE82913</v>
          </cell>
          <cell r="G768">
            <v>45602</v>
          </cell>
          <cell r="H768">
            <v>45602</v>
          </cell>
          <cell r="I768">
            <v>112967</v>
          </cell>
          <cell r="J768">
            <v>112967</v>
          </cell>
          <cell r="L768" t="str">
            <v>Factura no radicada</v>
          </cell>
          <cell r="M768">
            <v>0</v>
          </cell>
          <cell r="R768" t="str">
            <v>Para cargar RIPS o soportes</v>
          </cell>
          <cell r="S768">
            <v>45470</v>
          </cell>
          <cell r="W768" t="str">
            <v>No radicada</v>
          </cell>
          <cell r="X768" t="str">
            <v>No radicada</v>
          </cell>
          <cell r="Y768">
            <v>112967</v>
          </cell>
          <cell r="Z768">
            <v>112967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E768">
            <v>0</v>
          </cell>
          <cell r="AF768">
            <v>0</v>
          </cell>
          <cell r="AK768">
            <v>0</v>
          </cell>
          <cell r="AL768">
            <v>0</v>
          </cell>
          <cell r="AM768">
            <v>0</v>
          </cell>
          <cell r="AT768">
            <v>0</v>
          </cell>
          <cell r="AU768">
            <v>0</v>
          </cell>
          <cell r="AV768">
            <v>112967</v>
          </cell>
          <cell r="AW768">
            <v>0</v>
          </cell>
          <cell r="AX768">
            <v>0</v>
          </cell>
          <cell r="AY768">
            <v>0</v>
          </cell>
          <cell r="AZ768">
            <v>0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H768">
            <v>0</v>
          </cell>
        </row>
        <row r="769">
          <cell r="E769" t="str">
            <v>FVE61047</v>
          </cell>
          <cell r="F769" t="str">
            <v>805027338_FVE61047</v>
          </cell>
          <cell r="G769">
            <v>45028</v>
          </cell>
          <cell r="H769">
            <v>45028</v>
          </cell>
          <cell r="I769">
            <v>133523</v>
          </cell>
          <cell r="J769">
            <v>133523</v>
          </cell>
          <cell r="L769" t="str">
            <v>Factura no radicada</v>
          </cell>
          <cell r="M769">
            <v>0</v>
          </cell>
          <cell r="R769" t="str">
            <v>Para cargar RIPS o soportes</v>
          </cell>
          <cell r="S769">
            <v>45028</v>
          </cell>
          <cell r="W769" t="str">
            <v>No radicada</v>
          </cell>
          <cell r="X769" t="str">
            <v>No radicada</v>
          </cell>
          <cell r="Y769">
            <v>133523</v>
          </cell>
          <cell r="Z769">
            <v>133523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K769">
            <v>0</v>
          </cell>
          <cell r="AL769">
            <v>0</v>
          </cell>
          <cell r="AM769">
            <v>0</v>
          </cell>
          <cell r="AT769">
            <v>0</v>
          </cell>
          <cell r="AU769">
            <v>0</v>
          </cell>
          <cell r="AV769">
            <v>133523</v>
          </cell>
          <cell r="AW769">
            <v>0</v>
          </cell>
          <cell r="AX769">
            <v>0</v>
          </cell>
          <cell r="AY769">
            <v>0</v>
          </cell>
          <cell r="AZ769">
            <v>0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H769">
            <v>0</v>
          </cell>
        </row>
        <row r="770">
          <cell r="E770" t="str">
            <v>FVE66882</v>
          </cell>
          <cell r="F770" t="str">
            <v>805027338_FVE66882</v>
          </cell>
          <cell r="G770">
            <v>45126</v>
          </cell>
          <cell r="H770">
            <v>45126</v>
          </cell>
          <cell r="I770">
            <v>154598</v>
          </cell>
          <cell r="J770">
            <v>154598</v>
          </cell>
          <cell r="L770" t="str">
            <v>Factura no radicada</v>
          </cell>
          <cell r="M770">
            <v>0</v>
          </cell>
          <cell r="R770" t="str">
            <v>Para cargar RIPS o soportes</v>
          </cell>
          <cell r="S770">
            <v>45126</v>
          </cell>
          <cell r="W770" t="str">
            <v>No radicada</v>
          </cell>
          <cell r="X770" t="str">
            <v>No radicada</v>
          </cell>
          <cell r="Y770">
            <v>154598</v>
          </cell>
          <cell r="Z770">
            <v>154598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K770">
            <v>0</v>
          </cell>
          <cell r="AL770">
            <v>0</v>
          </cell>
          <cell r="AM770">
            <v>0</v>
          </cell>
          <cell r="AT770">
            <v>0</v>
          </cell>
          <cell r="AU770">
            <v>0</v>
          </cell>
          <cell r="AV770">
            <v>154598</v>
          </cell>
          <cell r="AW770">
            <v>0</v>
          </cell>
          <cell r="AX770">
            <v>0</v>
          </cell>
          <cell r="AY770">
            <v>0</v>
          </cell>
          <cell r="AZ770">
            <v>0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H770">
            <v>0</v>
          </cell>
        </row>
        <row r="771">
          <cell r="E771" t="str">
            <v>FVE60846</v>
          </cell>
          <cell r="F771" t="str">
            <v>805027338_FVE60846</v>
          </cell>
          <cell r="G771">
            <v>45016</v>
          </cell>
          <cell r="H771">
            <v>45016</v>
          </cell>
          <cell r="I771">
            <v>160080</v>
          </cell>
          <cell r="J771">
            <v>160080</v>
          </cell>
          <cell r="L771" t="str">
            <v>Factura no radicada</v>
          </cell>
          <cell r="M771">
            <v>0</v>
          </cell>
          <cell r="R771" t="str">
            <v>Para cargar RIPS o soportes</v>
          </cell>
          <cell r="S771">
            <v>45016</v>
          </cell>
          <cell r="W771" t="str">
            <v>No radicada</v>
          </cell>
          <cell r="X771" t="str">
            <v>No radicada</v>
          </cell>
          <cell r="Y771">
            <v>160080</v>
          </cell>
          <cell r="Z771">
            <v>160080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K771">
            <v>0</v>
          </cell>
          <cell r="AL771">
            <v>0</v>
          </cell>
          <cell r="AM771">
            <v>0</v>
          </cell>
          <cell r="AT771">
            <v>0</v>
          </cell>
          <cell r="AU771">
            <v>0</v>
          </cell>
          <cell r="AV771">
            <v>160080</v>
          </cell>
          <cell r="AW771">
            <v>0</v>
          </cell>
          <cell r="AX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H771">
            <v>0</v>
          </cell>
        </row>
        <row r="772">
          <cell r="E772" t="str">
            <v>FVE74735</v>
          </cell>
          <cell r="F772" t="str">
            <v>805027338_FVE74735</v>
          </cell>
          <cell r="G772">
            <v>45323</v>
          </cell>
          <cell r="H772">
            <v>45323</v>
          </cell>
          <cell r="I772">
            <v>164410</v>
          </cell>
          <cell r="J772">
            <v>164410</v>
          </cell>
          <cell r="L772" t="str">
            <v>Factura no radicada</v>
          </cell>
          <cell r="M772">
            <v>0</v>
          </cell>
          <cell r="R772" t="str">
            <v>Para cargar RIPS o soportes</v>
          </cell>
          <cell r="S772">
            <v>45259</v>
          </cell>
          <cell r="W772" t="str">
            <v>No radicada</v>
          </cell>
          <cell r="X772" t="str">
            <v>No radicada</v>
          </cell>
          <cell r="Y772">
            <v>164410</v>
          </cell>
          <cell r="Z772">
            <v>164410</v>
          </cell>
          <cell r="AA772">
            <v>0</v>
          </cell>
          <cell r="AB772">
            <v>0</v>
          </cell>
          <cell r="AC772">
            <v>0</v>
          </cell>
          <cell r="AD772">
            <v>0</v>
          </cell>
          <cell r="AE772">
            <v>0</v>
          </cell>
          <cell r="AF772">
            <v>0</v>
          </cell>
          <cell r="AK772">
            <v>0</v>
          </cell>
          <cell r="AL772">
            <v>0</v>
          </cell>
          <cell r="AM772">
            <v>0</v>
          </cell>
          <cell r="AQ772" t="str">
            <v>Urgencias</v>
          </cell>
          <cell r="AT772">
            <v>0</v>
          </cell>
          <cell r="AU772">
            <v>0</v>
          </cell>
          <cell r="AV772">
            <v>164410</v>
          </cell>
          <cell r="AW772">
            <v>0</v>
          </cell>
          <cell r="AX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H772">
            <v>0</v>
          </cell>
        </row>
        <row r="773">
          <cell r="E773" t="str">
            <v>FEV6024</v>
          </cell>
          <cell r="F773" t="str">
            <v>805027338_FEV6024</v>
          </cell>
          <cell r="G773">
            <v>45559</v>
          </cell>
          <cell r="H773">
            <v>45559</v>
          </cell>
          <cell r="I773">
            <v>166454</v>
          </cell>
          <cell r="J773">
            <v>166454</v>
          </cell>
          <cell r="L773" t="str">
            <v>Factura no radicada</v>
          </cell>
          <cell r="M773">
            <v>0</v>
          </cell>
          <cell r="R773" t="str">
            <v>Para cargar RIPS o soportes</v>
          </cell>
          <cell r="S773">
            <v>45559</v>
          </cell>
          <cell r="W773" t="str">
            <v>No radicada</v>
          </cell>
          <cell r="X773" t="str">
            <v>No radicada</v>
          </cell>
          <cell r="Y773">
            <v>166454</v>
          </cell>
          <cell r="Z773">
            <v>166454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  <cell r="AE773">
            <v>0</v>
          </cell>
          <cell r="AF773">
            <v>0</v>
          </cell>
          <cell r="AK773">
            <v>0</v>
          </cell>
          <cell r="AL773">
            <v>0</v>
          </cell>
          <cell r="AM773">
            <v>0</v>
          </cell>
          <cell r="AT773">
            <v>0</v>
          </cell>
          <cell r="AU773">
            <v>0</v>
          </cell>
          <cell r="AV773">
            <v>166454</v>
          </cell>
          <cell r="AW773">
            <v>0</v>
          </cell>
          <cell r="AX773">
            <v>0</v>
          </cell>
          <cell r="AY773">
            <v>0</v>
          </cell>
          <cell r="AZ773">
            <v>0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H773">
            <v>0</v>
          </cell>
        </row>
        <row r="774">
          <cell r="E774" t="str">
            <v>FVE60064</v>
          </cell>
          <cell r="F774" t="str">
            <v>805027338_FVE60064</v>
          </cell>
          <cell r="G774">
            <v>45009</v>
          </cell>
          <cell r="H774">
            <v>45009</v>
          </cell>
          <cell r="I774">
            <v>168022</v>
          </cell>
          <cell r="J774">
            <v>168022</v>
          </cell>
          <cell r="L774" t="str">
            <v>Factura no radicada</v>
          </cell>
          <cell r="M774">
            <v>0</v>
          </cell>
          <cell r="R774" t="str">
            <v>Para cargar RIPS o soportes</v>
          </cell>
          <cell r="S774">
            <v>45009</v>
          </cell>
          <cell r="W774" t="str">
            <v>No radicada</v>
          </cell>
          <cell r="X774" t="str">
            <v>No radicada</v>
          </cell>
          <cell r="Y774">
            <v>168022</v>
          </cell>
          <cell r="Z774">
            <v>168022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K774">
            <v>0</v>
          </cell>
          <cell r="AL774">
            <v>0</v>
          </cell>
          <cell r="AM774">
            <v>0</v>
          </cell>
          <cell r="AT774">
            <v>0</v>
          </cell>
          <cell r="AU774">
            <v>0</v>
          </cell>
          <cell r="AV774">
            <v>168022</v>
          </cell>
          <cell r="AW774">
            <v>0</v>
          </cell>
          <cell r="AX774">
            <v>0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H774">
            <v>0</v>
          </cell>
        </row>
        <row r="775">
          <cell r="E775" t="str">
            <v>FEV7832</v>
          </cell>
          <cell r="F775" t="str">
            <v>805027338_FEV7832</v>
          </cell>
          <cell r="G775">
            <v>45603</v>
          </cell>
          <cell r="H775">
            <v>45603</v>
          </cell>
          <cell r="I775">
            <v>180731</v>
          </cell>
          <cell r="J775">
            <v>180731</v>
          </cell>
          <cell r="L775" t="str">
            <v>Factura no radicada</v>
          </cell>
          <cell r="M775">
            <v>0</v>
          </cell>
          <cell r="R775" t="str">
            <v>Para cargar RIPS o soportes</v>
          </cell>
          <cell r="S775">
            <v>45603</v>
          </cell>
          <cell r="W775" t="str">
            <v>No radicada</v>
          </cell>
          <cell r="X775" t="str">
            <v>No radicada</v>
          </cell>
          <cell r="Y775">
            <v>180731</v>
          </cell>
          <cell r="Z775">
            <v>180731</v>
          </cell>
          <cell r="AA775">
            <v>0</v>
          </cell>
          <cell r="AB775">
            <v>0</v>
          </cell>
          <cell r="AC775">
            <v>0</v>
          </cell>
          <cell r="AD775">
            <v>0</v>
          </cell>
          <cell r="AE775">
            <v>0</v>
          </cell>
          <cell r="AF775">
            <v>0</v>
          </cell>
          <cell r="AK775">
            <v>0</v>
          </cell>
          <cell r="AL775">
            <v>0</v>
          </cell>
          <cell r="AM775">
            <v>0</v>
          </cell>
          <cell r="AT775">
            <v>0</v>
          </cell>
          <cell r="AU775">
            <v>0</v>
          </cell>
          <cell r="AV775">
            <v>180731</v>
          </cell>
          <cell r="AW775">
            <v>0</v>
          </cell>
          <cell r="AX775">
            <v>0</v>
          </cell>
          <cell r="AY775">
            <v>0</v>
          </cell>
          <cell r="AZ775">
            <v>0</v>
          </cell>
          <cell r="BA775">
            <v>0</v>
          </cell>
          <cell r="BB775">
            <v>0</v>
          </cell>
          <cell r="BC775">
            <v>0</v>
          </cell>
          <cell r="BD775">
            <v>0</v>
          </cell>
          <cell r="BH775">
            <v>0</v>
          </cell>
        </row>
        <row r="776">
          <cell r="E776" t="str">
            <v>FVE66887</v>
          </cell>
          <cell r="F776" t="str">
            <v>805027338_FVE66887</v>
          </cell>
          <cell r="G776">
            <v>45126</v>
          </cell>
          <cell r="H776">
            <v>45126</v>
          </cell>
          <cell r="I776">
            <v>206696</v>
          </cell>
          <cell r="J776">
            <v>206696</v>
          </cell>
          <cell r="L776" t="str">
            <v>Factura no radicada</v>
          </cell>
          <cell r="M776">
            <v>0</v>
          </cell>
          <cell r="R776" t="str">
            <v>Para cargar RIPS o soportes</v>
          </cell>
          <cell r="S776">
            <v>45126</v>
          </cell>
          <cell r="W776" t="str">
            <v>No radicada</v>
          </cell>
          <cell r="X776" t="str">
            <v>No radicada</v>
          </cell>
          <cell r="Y776">
            <v>206696</v>
          </cell>
          <cell r="Z776">
            <v>206696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K776">
            <v>0</v>
          </cell>
          <cell r="AL776">
            <v>0</v>
          </cell>
          <cell r="AM776">
            <v>0</v>
          </cell>
          <cell r="AT776">
            <v>0</v>
          </cell>
          <cell r="AU776">
            <v>0</v>
          </cell>
          <cell r="AV776">
            <v>206696</v>
          </cell>
          <cell r="AW776">
            <v>0</v>
          </cell>
          <cell r="AX776">
            <v>0</v>
          </cell>
          <cell r="AY776">
            <v>0</v>
          </cell>
          <cell r="AZ776">
            <v>0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H776">
            <v>0</v>
          </cell>
        </row>
        <row r="777">
          <cell r="E777" t="str">
            <v>FVE65580</v>
          </cell>
          <cell r="F777" t="str">
            <v>805027338_FVE65580</v>
          </cell>
          <cell r="G777">
            <v>45323</v>
          </cell>
          <cell r="H777">
            <v>45323</v>
          </cell>
          <cell r="I777">
            <v>210785</v>
          </cell>
          <cell r="J777">
            <v>210785</v>
          </cell>
          <cell r="L777" t="str">
            <v>Factura no radicada</v>
          </cell>
          <cell r="M777">
            <v>0</v>
          </cell>
          <cell r="R777" t="str">
            <v>Para cargar RIPS o soportes</v>
          </cell>
          <cell r="S777">
            <v>45106</v>
          </cell>
          <cell r="W777" t="str">
            <v>No radicada</v>
          </cell>
          <cell r="X777" t="str">
            <v>No radicada</v>
          </cell>
          <cell r="Y777">
            <v>210785</v>
          </cell>
          <cell r="Z777">
            <v>210785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K777">
            <v>0</v>
          </cell>
          <cell r="AL777">
            <v>0</v>
          </cell>
          <cell r="AM777">
            <v>0</v>
          </cell>
          <cell r="AT777">
            <v>0</v>
          </cell>
          <cell r="AU777">
            <v>0</v>
          </cell>
          <cell r="AV777">
            <v>210785</v>
          </cell>
          <cell r="AW777">
            <v>0</v>
          </cell>
          <cell r="AX777">
            <v>0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H777">
            <v>0</v>
          </cell>
        </row>
        <row r="778">
          <cell r="E778" t="str">
            <v>FEV9716</v>
          </cell>
          <cell r="F778" t="str">
            <v>805027338_FEV9716</v>
          </cell>
          <cell r="G778">
            <v>45649</v>
          </cell>
          <cell r="H778">
            <v>45649</v>
          </cell>
          <cell r="I778">
            <v>228199</v>
          </cell>
          <cell r="J778">
            <v>228199</v>
          </cell>
          <cell r="L778" t="str">
            <v>Factura no radicada</v>
          </cell>
          <cell r="M778">
            <v>0</v>
          </cell>
          <cell r="R778" t="str">
            <v>Para cargar RIPS o soportes</v>
          </cell>
          <cell r="S778">
            <v>45649</v>
          </cell>
          <cell r="W778" t="str">
            <v>No radicada</v>
          </cell>
          <cell r="X778" t="str">
            <v>No radicada</v>
          </cell>
          <cell r="Y778">
            <v>228199</v>
          </cell>
          <cell r="Z778">
            <v>228199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  <cell r="AE778">
            <v>0</v>
          </cell>
          <cell r="AF778">
            <v>0</v>
          </cell>
          <cell r="AK778">
            <v>0</v>
          </cell>
          <cell r="AL778">
            <v>0</v>
          </cell>
          <cell r="AM778">
            <v>0</v>
          </cell>
          <cell r="AT778">
            <v>0</v>
          </cell>
          <cell r="AU778">
            <v>0</v>
          </cell>
          <cell r="AV778">
            <v>228199</v>
          </cell>
          <cell r="AW778">
            <v>0</v>
          </cell>
          <cell r="AX778">
            <v>0</v>
          </cell>
          <cell r="AY778">
            <v>0</v>
          </cell>
          <cell r="AZ778">
            <v>0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H778">
            <v>0</v>
          </cell>
        </row>
        <row r="779">
          <cell r="E779" t="str">
            <v>FVE58379</v>
          </cell>
          <cell r="F779" t="str">
            <v>805027338_FVE58379</v>
          </cell>
          <cell r="G779">
            <v>44967</v>
          </cell>
          <cell r="H779">
            <v>44967</v>
          </cell>
          <cell r="I779">
            <v>275399</v>
          </cell>
          <cell r="J779">
            <v>275399</v>
          </cell>
          <cell r="L779" t="str">
            <v>Factura no radicada</v>
          </cell>
          <cell r="M779">
            <v>0</v>
          </cell>
          <cell r="R779" t="str">
            <v>Para cargar RIPS o soportes</v>
          </cell>
          <cell r="S779">
            <v>44967</v>
          </cell>
          <cell r="W779" t="str">
            <v>No radicada</v>
          </cell>
          <cell r="X779" t="str">
            <v>No radicada</v>
          </cell>
          <cell r="Y779">
            <v>275399</v>
          </cell>
          <cell r="Z779">
            <v>275399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E779">
            <v>0</v>
          </cell>
          <cell r="AF779">
            <v>0</v>
          </cell>
          <cell r="AK779">
            <v>0</v>
          </cell>
          <cell r="AL779">
            <v>0</v>
          </cell>
          <cell r="AM779">
            <v>0</v>
          </cell>
          <cell r="AT779">
            <v>0</v>
          </cell>
          <cell r="AU779">
            <v>0</v>
          </cell>
          <cell r="AV779">
            <v>275399</v>
          </cell>
          <cell r="AW779">
            <v>0</v>
          </cell>
          <cell r="AX779">
            <v>0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H779">
            <v>0</v>
          </cell>
        </row>
        <row r="780">
          <cell r="E780" t="str">
            <v>FEV5571</v>
          </cell>
          <cell r="F780" t="str">
            <v>805027338_FEV5571</v>
          </cell>
          <cell r="G780">
            <v>45550</v>
          </cell>
          <cell r="H780">
            <v>45550</v>
          </cell>
          <cell r="I780">
            <v>335066</v>
          </cell>
          <cell r="J780">
            <v>335066</v>
          </cell>
          <cell r="L780" t="str">
            <v>Factura no radicada</v>
          </cell>
          <cell r="M780">
            <v>0</v>
          </cell>
          <cell r="R780" t="str">
            <v>Para cargar RIPS o soportes</v>
          </cell>
          <cell r="S780">
            <v>45550</v>
          </cell>
          <cell r="W780" t="str">
            <v>No radicada</v>
          </cell>
          <cell r="X780" t="str">
            <v>No radicada</v>
          </cell>
          <cell r="Y780">
            <v>476622</v>
          </cell>
          <cell r="Z780">
            <v>476622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E780">
            <v>0</v>
          </cell>
          <cell r="AF780">
            <v>0</v>
          </cell>
          <cell r="AK780">
            <v>0</v>
          </cell>
          <cell r="AL780">
            <v>0</v>
          </cell>
          <cell r="AM780">
            <v>0</v>
          </cell>
          <cell r="AT780">
            <v>0</v>
          </cell>
          <cell r="AU780">
            <v>0</v>
          </cell>
          <cell r="AV780">
            <v>335066</v>
          </cell>
          <cell r="AW780">
            <v>0</v>
          </cell>
          <cell r="AX780">
            <v>0</v>
          </cell>
          <cell r="AY780">
            <v>0</v>
          </cell>
          <cell r="AZ780">
            <v>0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H780">
            <v>0</v>
          </cell>
        </row>
        <row r="781">
          <cell r="E781" t="str">
            <v>FVE60306</v>
          </cell>
          <cell r="F781" t="str">
            <v>805027338_FVE60306</v>
          </cell>
          <cell r="G781">
            <v>45011</v>
          </cell>
          <cell r="H781">
            <v>45011</v>
          </cell>
          <cell r="I781">
            <v>520639</v>
          </cell>
          <cell r="J781">
            <v>520639</v>
          </cell>
          <cell r="L781" t="str">
            <v>Factura no radicada</v>
          </cell>
          <cell r="M781">
            <v>0</v>
          </cell>
          <cell r="R781" t="str">
            <v>Para cargar RIPS o soportes</v>
          </cell>
          <cell r="S781">
            <v>45011</v>
          </cell>
          <cell r="W781" t="str">
            <v>No radicada</v>
          </cell>
          <cell r="X781" t="str">
            <v>No radicada</v>
          </cell>
          <cell r="Y781">
            <v>520639</v>
          </cell>
          <cell r="Z781">
            <v>520639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K781">
            <v>0</v>
          </cell>
          <cell r="AL781">
            <v>0</v>
          </cell>
          <cell r="AM781">
            <v>0</v>
          </cell>
          <cell r="AT781">
            <v>0</v>
          </cell>
          <cell r="AU781">
            <v>0</v>
          </cell>
          <cell r="AV781">
            <v>520639</v>
          </cell>
          <cell r="AW781">
            <v>0</v>
          </cell>
          <cell r="AX781">
            <v>0</v>
          </cell>
          <cell r="AY781">
            <v>0</v>
          </cell>
          <cell r="AZ781">
            <v>0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H781">
            <v>0</v>
          </cell>
        </row>
        <row r="782">
          <cell r="E782" t="str">
            <v>FVE56108</v>
          </cell>
          <cell r="F782" t="str">
            <v>805027338_FVE56108</v>
          </cell>
          <cell r="G782">
            <v>44917</v>
          </cell>
          <cell r="H782">
            <v>44917</v>
          </cell>
          <cell r="I782">
            <v>8133</v>
          </cell>
          <cell r="J782">
            <v>8133</v>
          </cell>
          <cell r="L782" t="str">
            <v>Factura no radicada</v>
          </cell>
          <cell r="M782">
            <v>0</v>
          </cell>
          <cell r="R782" t="str">
            <v>Para cargar RIPS o soportes</v>
          </cell>
          <cell r="S782">
            <v>44917</v>
          </cell>
          <cell r="W782" t="str">
            <v>No radicada</v>
          </cell>
          <cell r="X782" t="str">
            <v>No radicada</v>
          </cell>
          <cell r="Y782">
            <v>8133</v>
          </cell>
          <cell r="Z782">
            <v>8133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K782">
            <v>0</v>
          </cell>
          <cell r="AL782">
            <v>0</v>
          </cell>
          <cell r="AM782">
            <v>0</v>
          </cell>
          <cell r="AT782">
            <v>0</v>
          </cell>
          <cell r="AU782">
            <v>0</v>
          </cell>
          <cell r="AV782">
            <v>8133</v>
          </cell>
          <cell r="AW782">
            <v>0</v>
          </cell>
          <cell r="AX782">
            <v>0</v>
          </cell>
          <cell r="AY782">
            <v>0</v>
          </cell>
          <cell r="AZ782">
            <v>0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H782">
            <v>0</v>
          </cell>
        </row>
        <row r="783">
          <cell r="E783" t="str">
            <v>FVE56112</v>
          </cell>
          <cell r="F783" t="str">
            <v>805027338_FVE56112</v>
          </cell>
          <cell r="G783">
            <v>44917</v>
          </cell>
          <cell r="H783">
            <v>44917</v>
          </cell>
          <cell r="I783">
            <v>8133</v>
          </cell>
          <cell r="J783">
            <v>8133</v>
          </cell>
          <cell r="L783" t="str">
            <v>Factura no radicada</v>
          </cell>
          <cell r="M783">
            <v>0</v>
          </cell>
          <cell r="R783" t="str">
            <v>Para cargar RIPS o soportes</v>
          </cell>
          <cell r="S783">
            <v>44917</v>
          </cell>
          <cell r="W783" t="str">
            <v>No radicada</v>
          </cell>
          <cell r="X783" t="str">
            <v>No radicada</v>
          </cell>
          <cell r="Y783">
            <v>8133</v>
          </cell>
          <cell r="Z783">
            <v>8133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K783">
            <v>0</v>
          </cell>
          <cell r="AL783">
            <v>0</v>
          </cell>
          <cell r="AM783">
            <v>0</v>
          </cell>
          <cell r="AT783">
            <v>0</v>
          </cell>
          <cell r="AU783">
            <v>0</v>
          </cell>
          <cell r="AV783">
            <v>8133</v>
          </cell>
          <cell r="AW783">
            <v>0</v>
          </cell>
          <cell r="AX783">
            <v>0</v>
          </cell>
          <cell r="AY783">
            <v>0</v>
          </cell>
          <cell r="AZ783">
            <v>0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H783">
            <v>0</v>
          </cell>
        </row>
        <row r="784">
          <cell r="E784" t="str">
            <v>FVE56114</v>
          </cell>
          <cell r="F784" t="str">
            <v>805027338_FVE56114</v>
          </cell>
          <cell r="G784">
            <v>44917</v>
          </cell>
          <cell r="H784">
            <v>44917</v>
          </cell>
          <cell r="I784">
            <v>8133</v>
          </cell>
          <cell r="J784">
            <v>8133</v>
          </cell>
          <cell r="L784" t="str">
            <v>Factura no radicada</v>
          </cell>
          <cell r="M784">
            <v>0</v>
          </cell>
          <cell r="R784" t="str">
            <v>Para cargar RIPS o soportes</v>
          </cell>
          <cell r="S784">
            <v>44917</v>
          </cell>
          <cell r="W784" t="str">
            <v>No radicada</v>
          </cell>
          <cell r="X784" t="str">
            <v>No radicada</v>
          </cell>
          <cell r="Y784">
            <v>8133</v>
          </cell>
          <cell r="Z784">
            <v>8133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E784">
            <v>0</v>
          </cell>
          <cell r="AF784">
            <v>0</v>
          </cell>
          <cell r="AK784">
            <v>0</v>
          </cell>
          <cell r="AL784">
            <v>0</v>
          </cell>
          <cell r="AM784">
            <v>0</v>
          </cell>
          <cell r="AT784">
            <v>0</v>
          </cell>
          <cell r="AU784">
            <v>0</v>
          </cell>
          <cell r="AV784">
            <v>8133</v>
          </cell>
          <cell r="AW784">
            <v>0</v>
          </cell>
          <cell r="AX784">
            <v>0</v>
          </cell>
          <cell r="AY784">
            <v>0</v>
          </cell>
          <cell r="AZ784">
            <v>0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H784">
            <v>0</v>
          </cell>
        </row>
        <row r="785">
          <cell r="E785" t="str">
            <v>FVE56122</v>
          </cell>
          <cell r="F785" t="str">
            <v>805027338_FVE56122</v>
          </cell>
          <cell r="G785">
            <v>44917</v>
          </cell>
          <cell r="H785">
            <v>44917</v>
          </cell>
          <cell r="I785">
            <v>8133</v>
          </cell>
          <cell r="J785">
            <v>8133</v>
          </cell>
          <cell r="L785" t="str">
            <v>Factura no radicada</v>
          </cell>
          <cell r="M785">
            <v>0</v>
          </cell>
          <cell r="R785" t="str">
            <v>Para cargar RIPS o soportes</v>
          </cell>
          <cell r="S785">
            <v>44917</v>
          </cell>
          <cell r="W785" t="str">
            <v>No radicada</v>
          </cell>
          <cell r="X785" t="str">
            <v>No radicada</v>
          </cell>
          <cell r="Y785">
            <v>8133</v>
          </cell>
          <cell r="Z785">
            <v>8133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E785">
            <v>0</v>
          </cell>
          <cell r="AF785">
            <v>0</v>
          </cell>
          <cell r="AK785">
            <v>0</v>
          </cell>
          <cell r="AL785">
            <v>0</v>
          </cell>
          <cell r="AM785">
            <v>0</v>
          </cell>
          <cell r="AT785">
            <v>0</v>
          </cell>
          <cell r="AU785">
            <v>0</v>
          </cell>
          <cell r="AV785">
            <v>8133</v>
          </cell>
          <cell r="AW785">
            <v>0</v>
          </cell>
          <cell r="AX785">
            <v>0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0</v>
          </cell>
          <cell r="BD785">
            <v>0</v>
          </cell>
          <cell r="BH785">
            <v>0</v>
          </cell>
        </row>
        <row r="786">
          <cell r="E786" t="str">
            <v>FVE56123</v>
          </cell>
          <cell r="F786" t="str">
            <v>805027338_FVE56123</v>
          </cell>
          <cell r="G786">
            <v>44917</v>
          </cell>
          <cell r="H786">
            <v>44917</v>
          </cell>
          <cell r="I786">
            <v>8133</v>
          </cell>
          <cell r="J786">
            <v>8133</v>
          </cell>
          <cell r="L786" t="str">
            <v>Factura no radicada</v>
          </cell>
          <cell r="M786">
            <v>0</v>
          </cell>
          <cell r="R786" t="str">
            <v>Para cargar RIPS o soportes</v>
          </cell>
          <cell r="S786">
            <v>44917</v>
          </cell>
          <cell r="W786" t="str">
            <v>No radicada</v>
          </cell>
          <cell r="X786" t="str">
            <v>No radicada</v>
          </cell>
          <cell r="Y786">
            <v>8133</v>
          </cell>
          <cell r="Z786">
            <v>8133</v>
          </cell>
          <cell r="AA786">
            <v>0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K786">
            <v>0</v>
          </cell>
          <cell r="AL786">
            <v>0</v>
          </cell>
          <cell r="AM786">
            <v>0</v>
          </cell>
          <cell r="AT786">
            <v>0</v>
          </cell>
          <cell r="AU786">
            <v>0</v>
          </cell>
          <cell r="AV786">
            <v>8133</v>
          </cell>
          <cell r="AW786">
            <v>0</v>
          </cell>
          <cell r="AX786">
            <v>0</v>
          </cell>
          <cell r="AY786">
            <v>0</v>
          </cell>
          <cell r="AZ786">
            <v>0</v>
          </cell>
          <cell r="BA786">
            <v>0</v>
          </cell>
          <cell r="BB786">
            <v>0</v>
          </cell>
          <cell r="BC786">
            <v>0</v>
          </cell>
          <cell r="BD786">
            <v>0</v>
          </cell>
          <cell r="BH786">
            <v>0</v>
          </cell>
        </row>
        <row r="787">
          <cell r="E787" t="str">
            <v>FVE56125</v>
          </cell>
          <cell r="F787" t="str">
            <v>805027338_FVE56125</v>
          </cell>
          <cell r="G787">
            <v>44917</v>
          </cell>
          <cell r="H787">
            <v>44917</v>
          </cell>
          <cell r="I787">
            <v>8133</v>
          </cell>
          <cell r="J787">
            <v>8133</v>
          </cell>
          <cell r="L787" t="str">
            <v>Factura no radicada</v>
          </cell>
          <cell r="M787">
            <v>0</v>
          </cell>
          <cell r="R787" t="str">
            <v>Para cargar RIPS o soportes</v>
          </cell>
          <cell r="S787">
            <v>44917</v>
          </cell>
          <cell r="W787" t="str">
            <v>No radicada</v>
          </cell>
          <cell r="X787" t="str">
            <v>No radicada</v>
          </cell>
          <cell r="Y787">
            <v>8133</v>
          </cell>
          <cell r="Z787">
            <v>8133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0</v>
          </cell>
          <cell r="AF787">
            <v>0</v>
          </cell>
          <cell r="AK787">
            <v>0</v>
          </cell>
          <cell r="AL787">
            <v>0</v>
          </cell>
          <cell r="AM787">
            <v>0</v>
          </cell>
          <cell r="AT787">
            <v>0</v>
          </cell>
          <cell r="AU787">
            <v>0</v>
          </cell>
          <cell r="AV787">
            <v>8133</v>
          </cell>
          <cell r="AW787">
            <v>0</v>
          </cell>
          <cell r="AX787">
            <v>0</v>
          </cell>
          <cell r="AY787">
            <v>0</v>
          </cell>
          <cell r="AZ787">
            <v>0</v>
          </cell>
          <cell r="BA787">
            <v>0</v>
          </cell>
          <cell r="BB787">
            <v>0</v>
          </cell>
          <cell r="BC787">
            <v>0</v>
          </cell>
          <cell r="BD787">
            <v>0</v>
          </cell>
          <cell r="BH787">
            <v>0</v>
          </cell>
        </row>
        <row r="788">
          <cell r="E788" t="str">
            <v>FVE55857</v>
          </cell>
          <cell r="F788" t="str">
            <v>805027338_FVE55857</v>
          </cell>
          <cell r="G788">
            <v>44911</v>
          </cell>
          <cell r="H788">
            <v>44911</v>
          </cell>
          <cell r="I788">
            <v>8133</v>
          </cell>
          <cell r="J788">
            <v>8133</v>
          </cell>
          <cell r="L788" t="str">
            <v>Factura no radicada</v>
          </cell>
          <cell r="M788">
            <v>0</v>
          </cell>
          <cell r="R788" t="str">
            <v>Para cargar RIPS o soportes</v>
          </cell>
          <cell r="S788">
            <v>44911</v>
          </cell>
          <cell r="W788" t="str">
            <v>No radicada</v>
          </cell>
          <cell r="X788" t="str">
            <v>No radicada</v>
          </cell>
          <cell r="Y788">
            <v>8133</v>
          </cell>
          <cell r="Z788">
            <v>8133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E788">
            <v>0</v>
          </cell>
          <cell r="AF788">
            <v>0</v>
          </cell>
          <cell r="AK788">
            <v>0</v>
          </cell>
          <cell r="AL788">
            <v>0</v>
          </cell>
          <cell r="AM788">
            <v>0</v>
          </cell>
          <cell r="AT788">
            <v>0</v>
          </cell>
          <cell r="AU788">
            <v>0</v>
          </cell>
          <cell r="AV788">
            <v>8133</v>
          </cell>
          <cell r="AW788">
            <v>0</v>
          </cell>
          <cell r="AX788">
            <v>0</v>
          </cell>
          <cell r="AY788">
            <v>0</v>
          </cell>
          <cell r="AZ788">
            <v>0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H788">
            <v>0</v>
          </cell>
        </row>
        <row r="789">
          <cell r="E789" t="str">
            <v>FVE56067</v>
          </cell>
          <cell r="F789" t="str">
            <v>805027338_FVE56067</v>
          </cell>
          <cell r="G789">
            <v>44916</v>
          </cell>
          <cell r="H789">
            <v>44916</v>
          </cell>
          <cell r="I789">
            <v>8133</v>
          </cell>
          <cell r="J789">
            <v>8133</v>
          </cell>
          <cell r="L789" t="str">
            <v>Factura no radicada</v>
          </cell>
          <cell r="M789">
            <v>0</v>
          </cell>
          <cell r="R789" t="str">
            <v>Para cargar RIPS o soportes</v>
          </cell>
          <cell r="S789">
            <v>44916</v>
          </cell>
          <cell r="W789" t="str">
            <v>No radicada</v>
          </cell>
          <cell r="X789" t="str">
            <v>No radicada</v>
          </cell>
          <cell r="Y789">
            <v>8133</v>
          </cell>
          <cell r="Z789">
            <v>8133</v>
          </cell>
          <cell r="AA789">
            <v>0</v>
          </cell>
          <cell r="AB789">
            <v>0</v>
          </cell>
          <cell r="AC789">
            <v>0</v>
          </cell>
          <cell r="AD789">
            <v>0</v>
          </cell>
          <cell r="AE789">
            <v>0</v>
          </cell>
          <cell r="AF789">
            <v>0</v>
          </cell>
          <cell r="AK789">
            <v>0</v>
          </cell>
          <cell r="AL789">
            <v>0</v>
          </cell>
          <cell r="AM789">
            <v>0</v>
          </cell>
          <cell r="AT789">
            <v>0</v>
          </cell>
          <cell r="AU789">
            <v>0</v>
          </cell>
          <cell r="AV789">
            <v>8133</v>
          </cell>
          <cell r="AW789">
            <v>0</v>
          </cell>
          <cell r="AX789">
            <v>0</v>
          </cell>
          <cell r="AY789">
            <v>0</v>
          </cell>
          <cell r="AZ789">
            <v>0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H789">
            <v>0</v>
          </cell>
        </row>
        <row r="790">
          <cell r="E790" t="str">
            <v>FVE56081</v>
          </cell>
          <cell r="F790" t="str">
            <v>805027338_FVE56081</v>
          </cell>
          <cell r="G790">
            <v>44917</v>
          </cell>
          <cell r="H790">
            <v>44917</v>
          </cell>
          <cell r="I790">
            <v>8133</v>
          </cell>
          <cell r="J790">
            <v>8133</v>
          </cell>
          <cell r="L790" t="str">
            <v>Factura no radicada</v>
          </cell>
          <cell r="M790">
            <v>0</v>
          </cell>
          <cell r="R790" t="str">
            <v>Para cargar RIPS o soportes</v>
          </cell>
          <cell r="S790">
            <v>44917</v>
          </cell>
          <cell r="W790" t="str">
            <v>No radicada</v>
          </cell>
          <cell r="X790" t="str">
            <v>No radicada</v>
          </cell>
          <cell r="Y790">
            <v>8133</v>
          </cell>
          <cell r="Z790">
            <v>8133</v>
          </cell>
          <cell r="AA790">
            <v>0</v>
          </cell>
          <cell r="AB790">
            <v>0</v>
          </cell>
          <cell r="AC790">
            <v>0</v>
          </cell>
          <cell r="AD790">
            <v>0</v>
          </cell>
          <cell r="AE790">
            <v>0</v>
          </cell>
          <cell r="AF790">
            <v>0</v>
          </cell>
          <cell r="AK790">
            <v>0</v>
          </cell>
          <cell r="AL790">
            <v>0</v>
          </cell>
          <cell r="AM790">
            <v>0</v>
          </cell>
          <cell r="AT790">
            <v>0</v>
          </cell>
          <cell r="AU790">
            <v>0</v>
          </cell>
          <cell r="AV790">
            <v>8133</v>
          </cell>
          <cell r="AW790">
            <v>0</v>
          </cell>
          <cell r="AX790">
            <v>0</v>
          </cell>
          <cell r="AY790">
            <v>0</v>
          </cell>
          <cell r="AZ790">
            <v>0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H790">
            <v>0</v>
          </cell>
        </row>
        <row r="791">
          <cell r="E791" t="str">
            <v>FVE56082</v>
          </cell>
          <cell r="F791" t="str">
            <v>805027338_FVE56082</v>
          </cell>
          <cell r="G791">
            <v>44917</v>
          </cell>
          <cell r="H791">
            <v>44917</v>
          </cell>
          <cell r="I791">
            <v>8133</v>
          </cell>
          <cell r="J791">
            <v>8133</v>
          </cell>
          <cell r="L791" t="str">
            <v>Factura no radicada</v>
          </cell>
          <cell r="M791">
            <v>0</v>
          </cell>
          <cell r="R791" t="str">
            <v>Para cargar RIPS o soportes</v>
          </cell>
          <cell r="S791">
            <v>44917</v>
          </cell>
          <cell r="W791" t="str">
            <v>No radicada</v>
          </cell>
          <cell r="X791" t="str">
            <v>No radicada</v>
          </cell>
          <cell r="Y791">
            <v>8133</v>
          </cell>
          <cell r="Z791">
            <v>8133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K791">
            <v>0</v>
          </cell>
          <cell r="AL791">
            <v>0</v>
          </cell>
          <cell r="AM791">
            <v>0</v>
          </cell>
          <cell r="AT791">
            <v>0</v>
          </cell>
          <cell r="AU791">
            <v>0</v>
          </cell>
          <cell r="AV791">
            <v>8133</v>
          </cell>
          <cell r="AW791">
            <v>0</v>
          </cell>
          <cell r="AX791">
            <v>0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H791">
            <v>0</v>
          </cell>
        </row>
        <row r="792">
          <cell r="E792" t="str">
            <v>FVE55683</v>
          </cell>
          <cell r="F792" t="str">
            <v>805027338_FVE55683</v>
          </cell>
          <cell r="G792">
            <v>44909</v>
          </cell>
          <cell r="H792">
            <v>44909</v>
          </cell>
          <cell r="I792">
            <v>8133</v>
          </cell>
          <cell r="J792">
            <v>8133</v>
          </cell>
          <cell r="L792" t="str">
            <v>Factura no radicada</v>
          </cell>
          <cell r="M792">
            <v>0</v>
          </cell>
          <cell r="R792" t="str">
            <v>Para cargar RIPS o soportes</v>
          </cell>
          <cell r="S792">
            <v>44909</v>
          </cell>
          <cell r="W792" t="str">
            <v>No radicada</v>
          </cell>
          <cell r="X792" t="str">
            <v>No radicada</v>
          </cell>
          <cell r="Y792">
            <v>8133</v>
          </cell>
          <cell r="Z792">
            <v>8133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  <cell r="AF792">
            <v>0</v>
          </cell>
          <cell r="AK792">
            <v>0</v>
          </cell>
          <cell r="AL792">
            <v>0</v>
          </cell>
          <cell r="AM792">
            <v>0</v>
          </cell>
          <cell r="AT792">
            <v>0</v>
          </cell>
          <cell r="AU792">
            <v>0</v>
          </cell>
          <cell r="AV792">
            <v>8133</v>
          </cell>
          <cell r="AW792">
            <v>0</v>
          </cell>
          <cell r="AX792">
            <v>0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H792">
            <v>0</v>
          </cell>
        </row>
        <row r="793">
          <cell r="E793" t="str">
            <v>FVE55721</v>
          </cell>
          <cell r="F793" t="str">
            <v>805027338_FVE55721</v>
          </cell>
          <cell r="G793">
            <v>44910</v>
          </cell>
          <cell r="H793">
            <v>44910</v>
          </cell>
          <cell r="I793">
            <v>8133</v>
          </cell>
          <cell r="J793">
            <v>8133</v>
          </cell>
          <cell r="L793" t="str">
            <v>Factura no radicada</v>
          </cell>
          <cell r="M793">
            <v>0</v>
          </cell>
          <cell r="R793" t="str">
            <v>Para cargar RIPS o soportes</v>
          </cell>
          <cell r="S793">
            <v>44910</v>
          </cell>
          <cell r="W793" t="str">
            <v>No radicada</v>
          </cell>
          <cell r="X793" t="str">
            <v>No radicada</v>
          </cell>
          <cell r="Y793">
            <v>8133</v>
          </cell>
          <cell r="Z793">
            <v>8133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E793">
            <v>0</v>
          </cell>
          <cell r="AF793">
            <v>0</v>
          </cell>
          <cell r="AK793">
            <v>0</v>
          </cell>
          <cell r="AL793">
            <v>0</v>
          </cell>
          <cell r="AM793">
            <v>0</v>
          </cell>
          <cell r="AT793">
            <v>0</v>
          </cell>
          <cell r="AU793">
            <v>0</v>
          </cell>
          <cell r="AV793">
            <v>8133</v>
          </cell>
          <cell r="AW793">
            <v>0</v>
          </cell>
          <cell r="AX793">
            <v>0</v>
          </cell>
          <cell r="AY793">
            <v>0</v>
          </cell>
          <cell r="AZ793">
            <v>0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H793">
            <v>0</v>
          </cell>
        </row>
        <row r="794">
          <cell r="E794" t="str">
            <v>FVE56050</v>
          </cell>
          <cell r="F794" t="str">
            <v>805027338_FVE56050</v>
          </cell>
          <cell r="G794">
            <v>44916</v>
          </cell>
          <cell r="H794">
            <v>44916</v>
          </cell>
          <cell r="I794">
            <v>8133</v>
          </cell>
          <cell r="J794">
            <v>8133</v>
          </cell>
          <cell r="L794" t="str">
            <v>Factura no radicada</v>
          </cell>
          <cell r="M794">
            <v>0</v>
          </cell>
          <cell r="R794" t="str">
            <v>Para cargar RIPS o soportes</v>
          </cell>
          <cell r="S794">
            <v>44916</v>
          </cell>
          <cell r="W794" t="str">
            <v>No radicada</v>
          </cell>
          <cell r="X794" t="str">
            <v>No radicada</v>
          </cell>
          <cell r="Y794">
            <v>8133</v>
          </cell>
          <cell r="Z794">
            <v>8133</v>
          </cell>
          <cell r="AA794">
            <v>0</v>
          </cell>
          <cell r="AB794">
            <v>0</v>
          </cell>
          <cell r="AC794">
            <v>0</v>
          </cell>
          <cell r="AD794">
            <v>0</v>
          </cell>
          <cell r="AE794">
            <v>0</v>
          </cell>
          <cell r="AF794">
            <v>0</v>
          </cell>
          <cell r="AK794">
            <v>0</v>
          </cell>
          <cell r="AL794">
            <v>0</v>
          </cell>
          <cell r="AM794">
            <v>0</v>
          </cell>
          <cell r="AT794">
            <v>0</v>
          </cell>
          <cell r="AU794">
            <v>0</v>
          </cell>
          <cell r="AV794">
            <v>8133</v>
          </cell>
          <cell r="AW794">
            <v>0</v>
          </cell>
          <cell r="AX794">
            <v>0</v>
          </cell>
          <cell r="AY794">
            <v>0</v>
          </cell>
          <cell r="AZ794">
            <v>0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H794">
            <v>0</v>
          </cell>
        </row>
        <row r="795">
          <cell r="E795" t="str">
            <v>FVE56284</v>
          </cell>
          <cell r="F795" t="str">
            <v>805027338_FVE56284</v>
          </cell>
          <cell r="G795">
            <v>44921</v>
          </cell>
          <cell r="H795">
            <v>44921</v>
          </cell>
          <cell r="I795">
            <v>8133</v>
          </cell>
          <cell r="J795">
            <v>8133</v>
          </cell>
          <cell r="L795" t="str">
            <v>Factura no radicada</v>
          </cell>
          <cell r="M795">
            <v>0</v>
          </cell>
          <cell r="R795" t="str">
            <v>Para cargar RIPS o soportes</v>
          </cell>
          <cell r="S795">
            <v>44921</v>
          </cell>
          <cell r="W795" t="str">
            <v>No radicada</v>
          </cell>
          <cell r="X795" t="str">
            <v>No radicada</v>
          </cell>
          <cell r="Y795">
            <v>8133</v>
          </cell>
          <cell r="Z795">
            <v>8133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E795">
            <v>0</v>
          </cell>
          <cell r="AF795">
            <v>0</v>
          </cell>
          <cell r="AK795">
            <v>0</v>
          </cell>
          <cell r="AL795">
            <v>0</v>
          </cell>
          <cell r="AM795">
            <v>0</v>
          </cell>
          <cell r="AT795">
            <v>0</v>
          </cell>
          <cell r="AU795">
            <v>0</v>
          </cell>
          <cell r="AV795">
            <v>8133</v>
          </cell>
          <cell r="AW795">
            <v>0</v>
          </cell>
          <cell r="AX795">
            <v>0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H795">
            <v>0</v>
          </cell>
        </row>
        <row r="796">
          <cell r="E796" t="str">
            <v>FVE56365</v>
          </cell>
          <cell r="F796" t="str">
            <v>805027338_FVE56365</v>
          </cell>
          <cell r="G796">
            <v>44922</v>
          </cell>
          <cell r="H796">
            <v>44922</v>
          </cell>
          <cell r="I796">
            <v>8133</v>
          </cell>
          <cell r="J796">
            <v>8133</v>
          </cell>
          <cell r="L796" t="str">
            <v>Factura no radicada</v>
          </cell>
          <cell r="M796">
            <v>0</v>
          </cell>
          <cell r="R796" t="str">
            <v>Para cargar RIPS o soportes</v>
          </cell>
          <cell r="S796">
            <v>44922</v>
          </cell>
          <cell r="W796" t="str">
            <v>No radicada</v>
          </cell>
          <cell r="X796" t="str">
            <v>No radicada</v>
          </cell>
          <cell r="Y796">
            <v>8133</v>
          </cell>
          <cell r="Z796">
            <v>8133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  <cell r="AF796">
            <v>0</v>
          </cell>
          <cell r="AK796">
            <v>0</v>
          </cell>
          <cell r="AL796">
            <v>0</v>
          </cell>
          <cell r="AM796">
            <v>0</v>
          </cell>
          <cell r="AT796">
            <v>0</v>
          </cell>
          <cell r="AU796">
            <v>0</v>
          </cell>
          <cell r="AV796">
            <v>8133</v>
          </cell>
          <cell r="AW796">
            <v>0</v>
          </cell>
          <cell r="AX796">
            <v>0</v>
          </cell>
          <cell r="AY796">
            <v>0</v>
          </cell>
          <cell r="AZ796">
            <v>0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H796">
            <v>0</v>
          </cell>
        </row>
        <row r="797">
          <cell r="E797" t="str">
            <v>FVE56370</v>
          </cell>
          <cell r="F797" t="str">
            <v>805027338_FVE56370</v>
          </cell>
          <cell r="G797">
            <v>44922</v>
          </cell>
          <cell r="H797">
            <v>44922</v>
          </cell>
          <cell r="I797">
            <v>8133</v>
          </cell>
          <cell r="J797">
            <v>8133</v>
          </cell>
          <cell r="L797" t="str">
            <v>Factura no radicada</v>
          </cell>
          <cell r="M797">
            <v>0</v>
          </cell>
          <cell r="R797" t="str">
            <v>Para cargar RIPS o soportes</v>
          </cell>
          <cell r="S797">
            <v>44922</v>
          </cell>
          <cell r="W797" t="str">
            <v>No radicada</v>
          </cell>
          <cell r="X797" t="str">
            <v>No radicada</v>
          </cell>
          <cell r="Y797">
            <v>8133</v>
          </cell>
          <cell r="Z797">
            <v>8133</v>
          </cell>
          <cell r="AA797">
            <v>0</v>
          </cell>
          <cell r="AB797">
            <v>0</v>
          </cell>
          <cell r="AC797">
            <v>0</v>
          </cell>
          <cell r="AD797">
            <v>0</v>
          </cell>
          <cell r="AE797">
            <v>0</v>
          </cell>
          <cell r="AF797">
            <v>0</v>
          </cell>
          <cell r="AK797">
            <v>0</v>
          </cell>
          <cell r="AL797">
            <v>0</v>
          </cell>
          <cell r="AM797">
            <v>0</v>
          </cell>
          <cell r="AT797">
            <v>0</v>
          </cell>
          <cell r="AU797">
            <v>0</v>
          </cell>
          <cell r="AV797">
            <v>8133</v>
          </cell>
          <cell r="AW797">
            <v>0</v>
          </cell>
          <cell r="AX797">
            <v>0</v>
          </cell>
          <cell r="AY797">
            <v>0</v>
          </cell>
          <cell r="AZ797">
            <v>0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H797">
            <v>0</v>
          </cell>
        </row>
        <row r="798">
          <cell r="E798" t="str">
            <v>FVE55672</v>
          </cell>
          <cell r="F798" t="str">
            <v>805027338_FVE55672</v>
          </cell>
          <cell r="G798">
            <v>44909</v>
          </cell>
          <cell r="H798">
            <v>44909</v>
          </cell>
          <cell r="I798">
            <v>8133</v>
          </cell>
          <cell r="J798">
            <v>8133</v>
          </cell>
          <cell r="L798" t="str">
            <v>Factura no radicada</v>
          </cell>
          <cell r="M798">
            <v>0</v>
          </cell>
          <cell r="R798" t="str">
            <v>Para cargar RIPS o soportes</v>
          </cell>
          <cell r="S798">
            <v>44909</v>
          </cell>
          <cell r="W798" t="str">
            <v>No radicada</v>
          </cell>
          <cell r="X798" t="str">
            <v>No radicada</v>
          </cell>
          <cell r="Y798">
            <v>8133</v>
          </cell>
          <cell r="Z798">
            <v>8133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K798">
            <v>0</v>
          </cell>
          <cell r="AL798">
            <v>0</v>
          </cell>
          <cell r="AM798">
            <v>0</v>
          </cell>
          <cell r="AT798">
            <v>0</v>
          </cell>
          <cell r="AU798">
            <v>0</v>
          </cell>
          <cell r="AV798">
            <v>8133</v>
          </cell>
          <cell r="AW798">
            <v>0</v>
          </cell>
          <cell r="AX798">
            <v>0</v>
          </cell>
          <cell r="AY798">
            <v>0</v>
          </cell>
          <cell r="AZ798">
            <v>0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H798">
            <v>0</v>
          </cell>
        </row>
        <row r="799">
          <cell r="E799" t="str">
            <v>FVE55455</v>
          </cell>
          <cell r="F799" t="str">
            <v>805027338_FVE55455</v>
          </cell>
          <cell r="G799">
            <v>44901</v>
          </cell>
          <cell r="H799">
            <v>44901</v>
          </cell>
          <cell r="I799">
            <v>24399</v>
          </cell>
          <cell r="J799">
            <v>24399</v>
          </cell>
          <cell r="L799" t="str">
            <v>Factura no radicada</v>
          </cell>
          <cell r="M799">
            <v>0</v>
          </cell>
          <cell r="R799" t="str">
            <v>Para cargar RIPS o soportes</v>
          </cell>
          <cell r="S799">
            <v>44901</v>
          </cell>
          <cell r="W799" t="str">
            <v>No radicada</v>
          </cell>
          <cell r="X799" t="str">
            <v>No radicada</v>
          </cell>
          <cell r="Y799">
            <v>24399</v>
          </cell>
          <cell r="Z799">
            <v>24399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K799">
            <v>0</v>
          </cell>
          <cell r="AL799">
            <v>0</v>
          </cell>
          <cell r="AM799">
            <v>0</v>
          </cell>
          <cell r="AT799">
            <v>0</v>
          </cell>
          <cell r="AU799">
            <v>0</v>
          </cell>
          <cell r="AV799">
            <v>24399</v>
          </cell>
          <cell r="AW799">
            <v>0</v>
          </cell>
          <cell r="AX799">
            <v>0</v>
          </cell>
          <cell r="AY799">
            <v>0</v>
          </cell>
          <cell r="AZ799">
            <v>0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H799">
            <v>0</v>
          </cell>
        </row>
        <row r="800">
          <cell r="E800" t="str">
            <v>FVE55862</v>
          </cell>
          <cell r="F800" t="str">
            <v>805027338_FVE55862</v>
          </cell>
          <cell r="G800">
            <v>44911</v>
          </cell>
          <cell r="H800">
            <v>44911</v>
          </cell>
          <cell r="I800">
            <v>32532</v>
          </cell>
          <cell r="J800">
            <v>32532</v>
          </cell>
          <cell r="L800" t="str">
            <v>Factura no radicada</v>
          </cell>
          <cell r="M800">
            <v>0</v>
          </cell>
          <cell r="R800" t="str">
            <v>Para cargar RIPS o soportes</v>
          </cell>
          <cell r="S800">
            <v>44911</v>
          </cell>
          <cell r="W800" t="str">
            <v>No radicada</v>
          </cell>
          <cell r="X800" t="str">
            <v>No radicada</v>
          </cell>
          <cell r="Y800">
            <v>32532</v>
          </cell>
          <cell r="Z800">
            <v>32532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K800">
            <v>0</v>
          </cell>
          <cell r="AL800">
            <v>0</v>
          </cell>
          <cell r="AM800">
            <v>0</v>
          </cell>
          <cell r="AT800">
            <v>0</v>
          </cell>
          <cell r="AU800">
            <v>0</v>
          </cell>
          <cell r="AV800">
            <v>32532</v>
          </cell>
          <cell r="AW800">
            <v>0</v>
          </cell>
          <cell r="AX800">
            <v>0</v>
          </cell>
          <cell r="AY800">
            <v>0</v>
          </cell>
          <cell r="AZ800">
            <v>0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H800">
            <v>0</v>
          </cell>
        </row>
        <row r="801">
          <cell r="E801" t="str">
            <v>FVE55596</v>
          </cell>
          <cell r="F801" t="str">
            <v>805027338_FVE55596</v>
          </cell>
          <cell r="G801">
            <v>44904</v>
          </cell>
          <cell r="H801">
            <v>44904</v>
          </cell>
          <cell r="I801">
            <v>65163</v>
          </cell>
          <cell r="J801">
            <v>65163</v>
          </cell>
          <cell r="L801" t="str">
            <v>Factura no radicada</v>
          </cell>
          <cell r="M801">
            <v>0</v>
          </cell>
          <cell r="R801" t="str">
            <v>Para cargar RIPS o soportes</v>
          </cell>
          <cell r="S801">
            <v>44904</v>
          </cell>
          <cell r="W801" t="str">
            <v>No radicada</v>
          </cell>
          <cell r="X801" t="str">
            <v>No radicada</v>
          </cell>
          <cell r="Y801">
            <v>65163</v>
          </cell>
          <cell r="Z801">
            <v>65163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K801">
            <v>0</v>
          </cell>
          <cell r="AL801">
            <v>0</v>
          </cell>
          <cell r="AM801">
            <v>0</v>
          </cell>
          <cell r="AT801">
            <v>0</v>
          </cell>
          <cell r="AU801">
            <v>0</v>
          </cell>
          <cell r="AV801">
            <v>65163</v>
          </cell>
          <cell r="AW801">
            <v>0</v>
          </cell>
          <cell r="AX801">
            <v>0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0</v>
          </cell>
          <cell r="BD801">
            <v>0</v>
          </cell>
          <cell r="BH801">
            <v>0</v>
          </cell>
        </row>
        <row r="802">
          <cell r="E802" t="str">
            <v>FVE55625</v>
          </cell>
          <cell r="F802" t="str">
            <v>805027338_FVE55625</v>
          </cell>
          <cell r="G802">
            <v>44907</v>
          </cell>
          <cell r="H802">
            <v>44907</v>
          </cell>
          <cell r="I802">
            <v>89767</v>
          </cell>
          <cell r="J802">
            <v>89767</v>
          </cell>
          <cell r="L802" t="str">
            <v>Factura no radicada</v>
          </cell>
          <cell r="M802">
            <v>0</v>
          </cell>
          <cell r="R802" t="str">
            <v>Para cargar RIPS o soportes</v>
          </cell>
          <cell r="S802">
            <v>44907</v>
          </cell>
          <cell r="W802" t="str">
            <v>No radicada</v>
          </cell>
          <cell r="X802" t="str">
            <v>No radicada</v>
          </cell>
          <cell r="Y802">
            <v>89767</v>
          </cell>
          <cell r="Z802">
            <v>89767</v>
          </cell>
          <cell r="AA802">
            <v>0</v>
          </cell>
          <cell r="AB802">
            <v>0</v>
          </cell>
          <cell r="AC802">
            <v>0</v>
          </cell>
          <cell r="AD802">
            <v>0</v>
          </cell>
          <cell r="AE802">
            <v>0</v>
          </cell>
          <cell r="AF802">
            <v>0</v>
          </cell>
          <cell r="AK802">
            <v>0</v>
          </cell>
          <cell r="AL802">
            <v>0</v>
          </cell>
          <cell r="AM802">
            <v>0</v>
          </cell>
          <cell r="AT802">
            <v>0</v>
          </cell>
          <cell r="AU802">
            <v>0</v>
          </cell>
          <cell r="AV802">
            <v>89767</v>
          </cell>
          <cell r="AW802">
            <v>0</v>
          </cell>
          <cell r="AX802">
            <v>0</v>
          </cell>
          <cell r="AY802">
            <v>0</v>
          </cell>
          <cell r="AZ802">
            <v>0</v>
          </cell>
          <cell r="BA802">
            <v>0</v>
          </cell>
          <cell r="BB802">
            <v>0</v>
          </cell>
          <cell r="BC802">
            <v>0</v>
          </cell>
          <cell r="BD802">
            <v>0</v>
          </cell>
          <cell r="BH802">
            <v>0</v>
          </cell>
        </row>
        <row r="803">
          <cell r="E803" t="str">
            <v>FVE55622</v>
          </cell>
          <cell r="F803" t="str">
            <v>805027338_FVE55622</v>
          </cell>
          <cell r="G803">
            <v>44906</v>
          </cell>
          <cell r="H803">
            <v>44906</v>
          </cell>
          <cell r="I803">
            <v>114941</v>
          </cell>
          <cell r="J803">
            <v>114941</v>
          </cell>
          <cell r="L803" t="str">
            <v>Factura no radicada</v>
          </cell>
          <cell r="M803">
            <v>0</v>
          </cell>
          <cell r="R803" t="str">
            <v>Para cargar RIPS o soportes</v>
          </cell>
          <cell r="S803">
            <v>44906</v>
          </cell>
          <cell r="W803" t="str">
            <v>No radicada</v>
          </cell>
          <cell r="X803" t="str">
            <v>No radicada</v>
          </cell>
          <cell r="Y803">
            <v>114941</v>
          </cell>
          <cell r="Z803">
            <v>114941</v>
          </cell>
          <cell r="AA803">
            <v>0</v>
          </cell>
          <cell r="AB803">
            <v>0</v>
          </cell>
          <cell r="AC803">
            <v>0</v>
          </cell>
          <cell r="AD803">
            <v>0</v>
          </cell>
          <cell r="AE803">
            <v>0</v>
          </cell>
          <cell r="AF803">
            <v>0</v>
          </cell>
          <cell r="AK803">
            <v>0</v>
          </cell>
          <cell r="AL803">
            <v>0</v>
          </cell>
          <cell r="AM803">
            <v>0</v>
          </cell>
          <cell r="AT803">
            <v>0</v>
          </cell>
          <cell r="AU803">
            <v>0</v>
          </cell>
          <cell r="AV803">
            <v>114941</v>
          </cell>
          <cell r="AW803">
            <v>0</v>
          </cell>
          <cell r="AX803">
            <v>0</v>
          </cell>
          <cell r="AY803">
            <v>0</v>
          </cell>
          <cell r="AZ803">
            <v>0</v>
          </cell>
          <cell r="BA803">
            <v>0</v>
          </cell>
          <cell r="BB803">
            <v>0</v>
          </cell>
          <cell r="BC803">
            <v>0</v>
          </cell>
          <cell r="BD803">
            <v>0</v>
          </cell>
          <cell r="BH803">
            <v>0</v>
          </cell>
        </row>
        <row r="804">
          <cell r="E804" t="str">
            <v>FVE55728</v>
          </cell>
          <cell r="F804" t="str">
            <v>805027338_FVE55728</v>
          </cell>
          <cell r="G804">
            <v>44910</v>
          </cell>
          <cell r="H804">
            <v>44910</v>
          </cell>
          <cell r="I804">
            <v>145963</v>
          </cell>
          <cell r="J804">
            <v>145963</v>
          </cell>
          <cell r="L804" t="str">
            <v>Factura no radicada</v>
          </cell>
          <cell r="M804">
            <v>0</v>
          </cell>
          <cell r="R804" t="str">
            <v>Para cargar RIPS o soportes</v>
          </cell>
          <cell r="S804">
            <v>44910</v>
          </cell>
          <cell r="W804" t="str">
            <v>No radicada</v>
          </cell>
          <cell r="X804" t="str">
            <v>No radicada</v>
          </cell>
          <cell r="Y804">
            <v>145963</v>
          </cell>
          <cell r="Z804">
            <v>145963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  <cell r="AF804">
            <v>0</v>
          </cell>
          <cell r="AK804">
            <v>0</v>
          </cell>
          <cell r="AL804">
            <v>0</v>
          </cell>
          <cell r="AM804">
            <v>0</v>
          </cell>
          <cell r="AT804">
            <v>0</v>
          </cell>
          <cell r="AU804">
            <v>0</v>
          </cell>
          <cell r="AV804">
            <v>145963</v>
          </cell>
          <cell r="AW804">
            <v>0</v>
          </cell>
          <cell r="AX804">
            <v>0</v>
          </cell>
          <cell r="AY804">
            <v>0</v>
          </cell>
          <cell r="AZ804">
            <v>0</v>
          </cell>
          <cell r="BA804">
            <v>0</v>
          </cell>
          <cell r="BB804">
            <v>0</v>
          </cell>
          <cell r="BC804">
            <v>0</v>
          </cell>
          <cell r="BD804">
            <v>0</v>
          </cell>
          <cell r="BH804">
            <v>0</v>
          </cell>
        </row>
        <row r="805">
          <cell r="E805" t="str">
            <v>FVE55726</v>
          </cell>
          <cell r="F805" t="str">
            <v>805027338_FVE55726</v>
          </cell>
          <cell r="G805">
            <v>44910</v>
          </cell>
          <cell r="H805">
            <v>44910</v>
          </cell>
          <cell r="I805">
            <v>159431</v>
          </cell>
          <cell r="J805">
            <v>159431</v>
          </cell>
          <cell r="L805" t="str">
            <v>Factura no radicada</v>
          </cell>
          <cell r="M805">
            <v>0</v>
          </cell>
          <cell r="R805" t="str">
            <v>Para cargar RIPS o soportes</v>
          </cell>
          <cell r="S805">
            <v>44910</v>
          </cell>
          <cell r="W805" t="str">
            <v>No radicada</v>
          </cell>
          <cell r="X805" t="str">
            <v>No radicada</v>
          </cell>
          <cell r="Y805">
            <v>159431</v>
          </cell>
          <cell r="Z805">
            <v>159431</v>
          </cell>
          <cell r="AA805">
            <v>0</v>
          </cell>
          <cell r="AB805">
            <v>0</v>
          </cell>
          <cell r="AC805">
            <v>0</v>
          </cell>
          <cell r="AD805">
            <v>0</v>
          </cell>
          <cell r="AE805">
            <v>0</v>
          </cell>
          <cell r="AF805">
            <v>0</v>
          </cell>
          <cell r="AK805">
            <v>0</v>
          </cell>
          <cell r="AL805">
            <v>0</v>
          </cell>
          <cell r="AM805">
            <v>0</v>
          </cell>
          <cell r="AT805">
            <v>0</v>
          </cell>
          <cell r="AU805">
            <v>0</v>
          </cell>
          <cell r="AV805">
            <v>159431</v>
          </cell>
          <cell r="AW805">
            <v>0</v>
          </cell>
          <cell r="AX805">
            <v>0</v>
          </cell>
          <cell r="AY805">
            <v>0</v>
          </cell>
          <cell r="AZ805">
            <v>0</v>
          </cell>
          <cell r="BA805">
            <v>0</v>
          </cell>
          <cell r="BB805">
            <v>0</v>
          </cell>
          <cell r="BC805">
            <v>0</v>
          </cell>
          <cell r="BD805">
            <v>0</v>
          </cell>
          <cell r="BH805">
            <v>0</v>
          </cell>
        </row>
        <row r="806">
          <cell r="E806" t="str">
            <v>FVE55623</v>
          </cell>
          <cell r="F806" t="str">
            <v>805027338_FVE55623</v>
          </cell>
          <cell r="G806">
            <v>44906</v>
          </cell>
          <cell r="H806">
            <v>44906</v>
          </cell>
          <cell r="I806">
            <v>171718</v>
          </cell>
          <cell r="J806">
            <v>171718</v>
          </cell>
          <cell r="L806" t="str">
            <v>Factura no radicada</v>
          </cell>
          <cell r="M806">
            <v>0</v>
          </cell>
          <cell r="R806" t="str">
            <v>Para cargar RIPS o soportes</v>
          </cell>
          <cell r="S806">
            <v>44906</v>
          </cell>
          <cell r="W806" t="str">
            <v>No radicada</v>
          </cell>
          <cell r="X806" t="str">
            <v>No radicada</v>
          </cell>
          <cell r="Y806">
            <v>171718</v>
          </cell>
          <cell r="Z806">
            <v>171718</v>
          </cell>
          <cell r="AA806">
            <v>0</v>
          </cell>
          <cell r="AB806">
            <v>0</v>
          </cell>
          <cell r="AC806">
            <v>0</v>
          </cell>
          <cell r="AD806">
            <v>0</v>
          </cell>
          <cell r="AE806">
            <v>0</v>
          </cell>
          <cell r="AF806">
            <v>0</v>
          </cell>
          <cell r="AK806">
            <v>0</v>
          </cell>
          <cell r="AL806">
            <v>0</v>
          </cell>
          <cell r="AM806">
            <v>0</v>
          </cell>
          <cell r="AT806">
            <v>0</v>
          </cell>
          <cell r="AU806">
            <v>0</v>
          </cell>
          <cell r="AV806">
            <v>171718</v>
          </cell>
          <cell r="AW806">
            <v>0</v>
          </cell>
          <cell r="AX806">
            <v>0</v>
          </cell>
          <cell r="AY806">
            <v>0</v>
          </cell>
          <cell r="AZ806">
            <v>0</v>
          </cell>
          <cell r="BA806">
            <v>0</v>
          </cell>
          <cell r="BB806">
            <v>0</v>
          </cell>
          <cell r="BC806">
            <v>0</v>
          </cell>
          <cell r="BD806">
            <v>0</v>
          </cell>
          <cell r="BH806">
            <v>0</v>
          </cell>
        </row>
        <row r="807">
          <cell r="E807" t="str">
            <v>FVE56486</v>
          </cell>
          <cell r="F807" t="str">
            <v>805027338_FVE56486</v>
          </cell>
          <cell r="G807">
            <v>44924</v>
          </cell>
          <cell r="H807">
            <v>44924</v>
          </cell>
          <cell r="I807">
            <v>192889</v>
          </cell>
          <cell r="J807">
            <v>192889</v>
          </cell>
          <cell r="L807" t="str">
            <v>Factura no radicada</v>
          </cell>
          <cell r="M807">
            <v>0</v>
          </cell>
          <cell r="R807" t="str">
            <v>Para cargar RIPS o soportes</v>
          </cell>
          <cell r="S807">
            <v>44924</v>
          </cell>
          <cell r="W807" t="str">
            <v>No radicada</v>
          </cell>
          <cell r="X807" t="str">
            <v>No radicada</v>
          </cell>
          <cell r="Y807">
            <v>192889</v>
          </cell>
          <cell r="Z807">
            <v>192889</v>
          </cell>
          <cell r="AA807">
            <v>0</v>
          </cell>
          <cell r="AB807">
            <v>0</v>
          </cell>
          <cell r="AC807">
            <v>0</v>
          </cell>
          <cell r="AD807">
            <v>0</v>
          </cell>
          <cell r="AE807">
            <v>0</v>
          </cell>
          <cell r="AF807">
            <v>0</v>
          </cell>
          <cell r="AK807">
            <v>0</v>
          </cell>
          <cell r="AL807">
            <v>0</v>
          </cell>
          <cell r="AM807">
            <v>0</v>
          </cell>
          <cell r="AT807">
            <v>0</v>
          </cell>
          <cell r="AU807">
            <v>0</v>
          </cell>
          <cell r="AV807">
            <v>192889</v>
          </cell>
          <cell r="AW807">
            <v>0</v>
          </cell>
          <cell r="AX807">
            <v>0</v>
          </cell>
          <cell r="AY807">
            <v>0</v>
          </cell>
          <cell r="AZ807">
            <v>0</v>
          </cell>
          <cell r="BA807">
            <v>0</v>
          </cell>
          <cell r="BB807">
            <v>0</v>
          </cell>
          <cell r="BC807">
            <v>0</v>
          </cell>
          <cell r="BD807">
            <v>0</v>
          </cell>
          <cell r="BH807">
            <v>0</v>
          </cell>
        </row>
        <row r="808">
          <cell r="E808" t="str">
            <v>FVE69507</v>
          </cell>
          <cell r="F808" t="str">
            <v>805027338_FVE69507</v>
          </cell>
          <cell r="G808">
            <v>45323</v>
          </cell>
          <cell r="H808">
            <v>45323</v>
          </cell>
          <cell r="I808">
            <v>9435</v>
          </cell>
          <cell r="J808">
            <v>9435</v>
          </cell>
          <cell r="L808" t="str">
            <v>Factura no radicada</v>
          </cell>
          <cell r="M808">
            <v>0</v>
          </cell>
          <cell r="W808" t="str">
            <v>No radicada</v>
          </cell>
          <cell r="X808" t="str">
            <v>No radicada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  <cell r="AF808">
            <v>0</v>
          </cell>
          <cell r="AK808">
            <v>0</v>
          </cell>
          <cell r="AL808">
            <v>0</v>
          </cell>
          <cell r="AM808">
            <v>0</v>
          </cell>
          <cell r="AT808">
            <v>0</v>
          </cell>
          <cell r="AU808">
            <v>0</v>
          </cell>
          <cell r="AV808">
            <v>9435</v>
          </cell>
          <cell r="AW808">
            <v>0</v>
          </cell>
          <cell r="AX808">
            <v>0</v>
          </cell>
          <cell r="AY808">
            <v>0</v>
          </cell>
          <cell r="AZ808">
            <v>0</v>
          </cell>
          <cell r="BA808">
            <v>0</v>
          </cell>
          <cell r="BB808">
            <v>0</v>
          </cell>
          <cell r="BC808">
            <v>0</v>
          </cell>
          <cell r="BD808">
            <v>0</v>
          </cell>
          <cell r="BH808">
            <v>0</v>
          </cell>
        </row>
        <row r="809">
          <cell r="E809" t="str">
            <v>FVE14954</v>
          </cell>
          <cell r="F809" t="str">
            <v>805027338_FVE14954</v>
          </cell>
          <cell r="G809">
            <v>44652</v>
          </cell>
          <cell r="H809">
            <v>44652</v>
          </cell>
          <cell r="I809">
            <v>80800</v>
          </cell>
          <cell r="J809">
            <v>80800</v>
          </cell>
          <cell r="L809" t="str">
            <v>Factura no radicada</v>
          </cell>
          <cell r="M809">
            <v>0</v>
          </cell>
          <cell r="W809" t="str">
            <v>No radicada</v>
          </cell>
          <cell r="X809" t="str">
            <v>No radicada</v>
          </cell>
          <cell r="Y809">
            <v>0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K809">
            <v>0</v>
          </cell>
          <cell r="AL809">
            <v>0</v>
          </cell>
          <cell r="AM809">
            <v>0</v>
          </cell>
          <cell r="AT809">
            <v>0</v>
          </cell>
          <cell r="AU809">
            <v>0</v>
          </cell>
          <cell r="AV809">
            <v>80800</v>
          </cell>
          <cell r="AW809">
            <v>0</v>
          </cell>
          <cell r="AX809">
            <v>0</v>
          </cell>
          <cell r="AY809">
            <v>0</v>
          </cell>
          <cell r="AZ809">
            <v>0</v>
          </cell>
          <cell r="BA809">
            <v>0</v>
          </cell>
          <cell r="BB809">
            <v>0</v>
          </cell>
          <cell r="BC809">
            <v>0</v>
          </cell>
          <cell r="BD809">
            <v>0</v>
          </cell>
          <cell r="BH809">
            <v>0</v>
          </cell>
        </row>
        <row r="810">
          <cell r="E810" t="str">
            <v>FV.102500</v>
          </cell>
          <cell r="F810" t="str">
            <v>805027338_FV.102500</v>
          </cell>
          <cell r="G810">
            <v>44083</v>
          </cell>
          <cell r="H810">
            <v>44083</v>
          </cell>
          <cell r="I810">
            <v>2000</v>
          </cell>
          <cell r="J810">
            <v>2000</v>
          </cell>
          <cell r="L810" t="str">
            <v>Factura no radicada</v>
          </cell>
          <cell r="M810">
            <v>0</v>
          </cell>
          <cell r="W810" t="str">
            <v>No radicada</v>
          </cell>
          <cell r="X810" t="str">
            <v>No radicada</v>
          </cell>
          <cell r="Y810">
            <v>0</v>
          </cell>
          <cell r="Z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0</v>
          </cell>
          <cell r="AE810">
            <v>0</v>
          </cell>
          <cell r="AF810">
            <v>0</v>
          </cell>
          <cell r="AK810">
            <v>0</v>
          </cell>
          <cell r="AL810">
            <v>0</v>
          </cell>
          <cell r="AM810">
            <v>0</v>
          </cell>
          <cell r="AT810">
            <v>0</v>
          </cell>
          <cell r="AU810">
            <v>0</v>
          </cell>
          <cell r="AV810">
            <v>2000</v>
          </cell>
          <cell r="AW810">
            <v>0</v>
          </cell>
          <cell r="AX810">
            <v>0</v>
          </cell>
          <cell r="AY810">
            <v>0</v>
          </cell>
          <cell r="AZ810">
            <v>0</v>
          </cell>
          <cell r="BA810">
            <v>0</v>
          </cell>
          <cell r="BB810">
            <v>0</v>
          </cell>
          <cell r="BC810">
            <v>0</v>
          </cell>
          <cell r="BD810">
            <v>0</v>
          </cell>
          <cell r="BH810">
            <v>0</v>
          </cell>
        </row>
        <row r="811">
          <cell r="E811" t="str">
            <v>FV.107410</v>
          </cell>
          <cell r="F811" t="str">
            <v>805027338_FV.107410</v>
          </cell>
          <cell r="G811">
            <v>44264</v>
          </cell>
          <cell r="H811">
            <v>44264</v>
          </cell>
          <cell r="I811">
            <v>7100</v>
          </cell>
          <cell r="J811">
            <v>7100</v>
          </cell>
          <cell r="L811" t="str">
            <v>Factura no radicada</v>
          </cell>
          <cell r="M811">
            <v>0</v>
          </cell>
          <cell r="W811" t="str">
            <v>No radicada</v>
          </cell>
          <cell r="X811" t="str">
            <v>No radicada</v>
          </cell>
          <cell r="Y811">
            <v>0</v>
          </cell>
          <cell r="Z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E811">
            <v>0</v>
          </cell>
          <cell r="AF811">
            <v>0</v>
          </cell>
          <cell r="AK811">
            <v>0</v>
          </cell>
          <cell r="AL811">
            <v>0</v>
          </cell>
          <cell r="AM811">
            <v>0</v>
          </cell>
          <cell r="AT811">
            <v>0</v>
          </cell>
          <cell r="AU811">
            <v>0</v>
          </cell>
          <cell r="AV811">
            <v>7100</v>
          </cell>
          <cell r="AW811">
            <v>0</v>
          </cell>
          <cell r="AX811">
            <v>0</v>
          </cell>
          <cell r="AY811">
            <v>0</v>
          </cell>
          <cell r="AZ811">
            <v>0</v>
          </cell>
          <cell r="BA811">
            <v>0</v>
          </cell>
          <cell r="BB811">
            <v>0</v>
          </cell>
          <cell r="BC811">
            <v>0</v>
          </cell>
          <cell r="BD811">
            <v>0</v>
          </cell>
          <cell r="BH811">
            <v>0</v>
          </cell>
        </row>
        <row r="812">
          <cell r="E812" t="str">
            <v>FV.107648</v>
          </cell>
          <cell r="F812" t="str">
            <v>805027338_FV.107648</v>
          </cell>
          <cell r="G812">
            <v>44264</v>
          </cell>
          <cell r="H812">
            <v>44264</v>
          </cell>
          <cell r="I812">
            <v>7100</v>
          </cell>
          <cell r="J812">
            <v>7100</v>
          </cell>
          <cell r="L812" t="str">
            <v>Factura no radicada</v>
          </cell>
          <cell r="M812">
            <v>0</v>
          </cell>
          <cell r="W812" t="str">
            <v>No radicada</v>
          </cell>
          <cell r="X812" t="str">
            <v>No radicada</v>
          </cell>
          <cell r="Y812">
            <v>0</v>
          </cell>
          <cell r="Z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0</v>
          </cell>
          <cell r="AE812">
            <v>0</v>
          </cell>
          <cell r="AF812">
            <v>0</v>
          </cell>
          <cell r="AK812">
            <v>0</v>
          </cell>
          <cell r="AL812">
            <v>0</v>
          </cell>
          <cell r="AM812">
            <v>0</v>
          </cell>
          <cell r="AT812">
            <v>0</v>
          </cell>
          <cell r="AU812">
            <v>0</v>
          </cell>
          <cell r="AV812">
            <v>7100</v>
          </cell>
          <cell r="AW812">
            <v>0</v>
          </cell>
          <cell r="AX812">
            <v>0</v>
          </cell>
          <cell r="AY812">
            <v>0</v>
          </cell>
          <cell r="AZ812">
            <v>0</v>
          </cell>
          <cell r="BA812">
            <v>0</v>
          </cell>
          <cell r="BB812">
            <v>0</v>
          </cell>
          <cell r="BC812">
            <v>0</v>
          </cell>
          <cell r="BD812">
            <v>0</v>
          </cell>
          <cell r="BH812">
            <v>0</v>
          </cell>
        </row>
        <row r="813">
          <cell r="E813" t="str">
            <v>FV.107656</v>
          </cell>
          <cell r="F813" t="str">
            <v>805027338_FV.107656</v>
          </cell>
          <cell r="G813">
            <v>44264</v>
          </cell>
          <cell r="H813">
            <v>44264</v>
          </cell>
          <cell r="I813">
            <v>7100</v>
          </cell>
          <cell r="J813">
            <v>7100</v>
          </cell>
          <cell r="L813" t="str">
            <v>Factura no radicada</v>
          </cell>
          <cell r="M813">
            <v>0</v>
          </cell>
          <cell r="W813" t="str">
            <v>No radicada</v>
          </cell>
          <cell r="X813" t="str">
            <v>No radicada</v>
          </cell>
          <cell r="Y813">
            <v>0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0</v>
          </cell>
          <cell r="AE813">
            <v>0</v>
          </cell>
          <cell r="AF813">
            <v>0</v>
          </cell>
          <cell r="AK813">
            <v>0</v>
          </cell>
          <cell r="AL813">
            <v>0</v>
          </cell>
          <cell r="AM813">
            <v>0</v>
          </cell>
          <cell r="AT813">
            <v>0</v>
          </cell>
          <cell r="AU813">
            <v>0</v>
          </cell>
          <cell r="AV813">
            <v>7100</v>
          </cell>
          <cell r="AW813">
            <v>0</v>
          </cell>
          <cell r="AX813">
            <v>0</v>
          </cell>
          <cell r="AY813">
            <v>0</v>
          </cell>
          <cell r="AZ813">
            <v>0</v>
          </cell>
          <cell r="BA813">
            <v>0</v>
          </cell>
          <cell r="BB813">
            <v>0</v>
          </cell>
          <cell r="BC813">
            <v>0</v>
          </cell>
          <cell r="BD813">
            <v>0</v>
          </cell>
          <cell r="BH813">
            <v>0</v>
          </cell>
        </row>
        <row r="814">
          <cell r="E814" t="str">
            <v>FV.95983</v>
          </cell>
          <cell r="F814" t="str">
            <v>805027338_FV.95983</v>
          </cell>
          <cell r="G814">
            <v>44835</v>
          </cell>
          <cell r="H814">
            <v>44835</v>
          </cell>
          <cell r="I814">
            <v>7100</v>
          </cell>
          <cell r="J814">
            <v>7100</v>
          </cell>
          <cell r="L814" t="str">
            <v>Factura no radicada</v>
          </cell>
          <cell r="M814">
            <v>0</v>
          </cell>
          <cell r="W814" t="str">
            <v>No radicada</v>
          </cell>
          <cell r="X814" t="str">
            <v>No radicada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K814">
            <v>0</v>
          </cell>
          <cell r="AL814">
            <v>0</v>
          </cell>
          <cell r="AM814">
            <v>0</v>
          </cell>
          <cell r="AT814">
            <v>0</v>
          </cell>
          <cell r="AU814">
            <v>0</v>
          </cell>
          <cell r="AV814">
            <v>7100</v>
          </cell>
          <cell r="AW814">
            <v>0</v>
          </cell>
          <cell r="AX814">
            <v>0</v>
          </cell>
          <cell r="AY814">
            <v>0</v>
          </cell>
          <cell r="AZ814">
            <v>0</v>
          </cell>
          <cell r="BA814">
            <v>0</v>
          </cell>
          <cell r="BB814">
            <v>0</v>
          </cell>
          <cell r="BC814">
            <v>0</v>
          </cell>
          <cell r="BD814">
            <v>0</v>
          </cell>
          <cell r="BH814">
            <v>0</v>
          </cell>
        </row>
        <row r="815">
          <cell r="E815" t="str">
            <v>FV.96016</v>
          </cell>
          <cell r="F815" t="str">
            <v>805027338_FV.96016</v>
          </cell>
          <cell r="G815">
            <v>44835</v>
          </cell>
          <cell r="H815">
            <v>44835</v>
          </cell>
          <cell r="I815">
            <v>7100</v>
          </cell>
          <cell r="J815">
            <v>7100</v>
          </cell>
          <cell r="L815" t="str">
            <v>Factura no radicada</v>
          </cell>
          <cell r="M815">
            <v>0</v>
          </cell>
          <cell r="W815" t="str">
            <v>No radicada</v>
          </cell>
          <cell r="X815" t="str">
            <v>No radicada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E815">
            <v>0</v>
          </cell>
          <cell r="AF815">
            <v>0</v>
          </cell>
          <cell r="AK815">
            <v>0</v>
          </cell>
          <cell r="AL815">
            <v>0</v>
          </cell>
          <cell r="AM815">
            <v>0</v>
          </cell>
          <cell r="AT815">
            <v>0</v>
          </cell>
          <cell r="AU815">
            <v>0</v>
          </cell>
          <cell r="AV815">
            <v>7100</v>
          </cell>
          <cell r="AW815">
            <v>0</v>
          </cell>
          <cell r="AX815">
            <v>0</v>
          </cell>
          <cell r="AY815">
            <v>0</v>
          </cell>
          <cell r="AZ815">
            <v>0</v>
          </cell>
          <cell r="BA815">
            <v>0</v>
          </cell>
          <cell r="BB815">
            <v>0</v>
          </cell>
          <cell r="BC815">
            <v>0</v>
          </cell>
          <cell r="BD815">
            <v>0</v>
          </cell>
          <cell r="BH815">
            <v>0</v>
          </cell>
        </row>
        <row r="816">
          <cell r="E816" t="str">
            <v>FV.96017</v>
          </cell>
          <cell r="F816" t="str">
            <v>805027338_FV.96017</v>
          </cell>
          <cell r="G816">
            <v>44835</v>
          </cell>
          <cell r="H816">
            <v>44835</v>
          </cell>
          <cell r="I816">
            <v>7100</v>
          </cell>
          <cell r="J816">
            <v>7100</v>
          </cell>
          <cell r="L816" t="str">
            <v>Factura no radicada</v>
          </cell>
          <cell r="M816">
            <v>0</v>
          </cell>
          <cell r="W816" t="str">
            <v>No radicada</v>
          </cell>
          <cell r="X816" t="str">
            <v>No radicada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E816">
            <v>0</v>
          </cell>
          <cell r="AF816">
            <v>0</v>
          </cell>
          <cell r="AK816">
            <v>0</v>
          </cell>
          <cell r="AL816">
            <v>0</v>
          </cell>
          <cell r="AM816">
            <v>0</v>
          </cell>
          <cell r="AT816">
            <v>0</v>
          </cell>
          <cell r="AU816">
            <v>0</v>
          </cell>
          <cell r="AV816">
            <v>7100</v>
          </cell>
          <cell r="AW816">
            <v>0</v>
          </cell>
          <cell r="AX816">
            <v>0</v>
          </cell>
          <cell r="AY816">
            <v>0</v>
          </cell>
          <cell r="AZ816">
            <v>0</v>
          </cell>
          <cell r="BA816">
            <v>0</v>
          </cell>
          <cell r="BB816">
            <v>0</v>
          </cell>
          <cell r="BC816">
            <v>0</v>
          </cell>
          <cell r="BD816">
            <v>0</v>
          </cell>
          <cell r="BH816">
            <v>0</v>
          </cell>
        </row>
        <row r="817">
          <cell r="E817" t="str">
            <v>FV.96018</v>
          </cell>
          <cell r="F817" t="str">
            <v>805027338_FV.96018</v>
          </cell>
          <cell r="G817">
            <v>44835</v>
          </cell>
          <cell r="H817">
            <v>44835</v>
          </cell>
          <cell r="I817">
            <v>7100</v>
          </cell>
          <cell r="J817">
            <v>7100</v>
          </cell>
          <cell r="L817" t="str">
            <v>Factura no radicada</v>
          </cell>
          <cell r="M817">
            <v>0</v>
          </cell>
          <cell r="W817" t="str">
            <v>No radicada</v>
          </cell>
          <cell r="X817" t="str">
            <v>No radicada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K817">
            <v>0</v>
          </cell>
          <cell r="AL817">
            <v>0</v>
          </cell>
          <cell r="AM817">
            <v>0</v>
          </cell>
          <cell r="AT817">
            <v>0</v>
          </cell>
          <cell r="AU817">
            <v>0</v>
          </cell>
          <cell r="AV817">
            <v>7100</v>
          </cell>
          <cell r="AW817">
            <v>0</v>
          </cell>
          <cell r="AX817">
            <v>0</v>
          </cell>
          <cell r="AY817">
            <v>0</v>
          </cell>
          <cell r="AZ817">
            <v>0</v>
          </cell>
          <cell r="BA817">
            <v>0</v>
          </cell>
          <cell r="BB817">
            <v>0</v>
          </cell>
          <cell r="BC817">
            <v>0</v>
          </cell>
          <cell r="BD817">
            <v>0</v>
          </cell>
          <cell r="BH817">
            <v>0</v>
          </cell>
        </row>
        <row r="818">
          <cell r="E818" t="str">
            <v>FV.96019</v>
          </cell>
          <cell r="F818" t="str">
            <v>805027338_FV.96019</v>
          </cell>
          <cell r="G818">
            <v>44835</v>
          </cell>
          <cell r="H818">
            <v>44835</v>
          </cell>
          <cell r="I818">
            <v>7100</v>
          </cell>
          <cell r="J818">
            <v>7100</v>
          </cell>
          <cell r="L818" t="str">
            <v>Factura no radicada</v>
          </cell>
          <cell r="M818">
            <v>0</v>
          </cell>
          <cell r="W818" t="str">
            <v>No radicada</v>
          </cell>
          <cell r="X818" t="str">
            <v>No radicada</v>
          </cell>
          <cell r="Y818">
            <v>0</v>
          </cell>
          <cell r="Z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0</v>
          </cell>
          <cell r="AE818">
            <v>0</v>
          </cell>
          <cell r="AF818">
            <v>0</v>
          </cell>
          <cell r="AK818">
            <v>0</v>
          </cell>
          <cell r="AL818">
            <v>0</v>
          </cell>
          <cell r="AM818">
            <v>0</v>
          </cell>
          <cell r="AT818">
            <v>0</v>
          </cell>
          <cell r="AU818">
            <v>0</v>
          </cell>
          <cell r="AV818">
            <v>7100</v>
          </cell>
          <cell r="AW818">
            <v>0</v>
          </cell>
          <cell r="AX818">
            <v>0</v>
          </cell>
          <cell r="AY818">
            <v>0</v>
          </cell>
          <cell r="AZ818">
            <v>0</v>
          </cell>
          <cell r="BA818">
            <v>0</v>
          </cell>
          <cell r="BB818">
            <v>0</v>
          </cell>
          <cell r="BC818">
            <v>0</v>
          </cell>
          <cell r="BD818">
            <v>0</v>
          </cell>
          <cell r="BH818">
            <v>0</v>
          </cell>
        </row>
        <row r="819">
          <cell r="E819" t="str">
            <v>FV.96033</v>
          </cell>
          <cell r="F819" t="str">
            <v>805027338_FV.96033</v>
          </cell>
          <cell r="G819">
            <v>44835</v>
          </cell>
          <cell r="H819">
            <v>44835</v>
          </cell>
          <cell r="I819">
            <v>7100</v>
          </cell>
          <cell r="J819">
            <v>7100</v>
          </cell>
          <cell r="L819" t="str">
            <v>Factura no radicada</v>
          </cell>
          <cell r="M819">
            <v>0</v>
          </cell>
          <cell r="W819" t="str">
            <v>No radicada</v>
          </cell>
          <cell r="X819" t="str">
            <v>No radicada</v>
          </cell>
          <cell r="Y819">
            <v>0</v>
          </cell>
          <cell r="Z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  <cell r="AE819">
            <v>0</v>
          </cell>
          <cell r="AF819">
            <v>0</v>
          </cell>
          <cell r="AK819">
            <v>0</v>
          </cell>
          <cell r="AL819">
            <v>0</v>
          </cell>
          <cell r="AM819">
            <v>0</v>
          </cell>
          <cell r="AT819">
            <v>0</v>
          </cell>
          <cell r="AU819">
            <v>0</v>
          </cell>
          <cell r="AV819">
            <v>7100</v>
          </cell>
          <cell r="AW819">
            <v>0</v>
          </cell>
          <cell r="AX819">
            <v>0</v>
          </cell>
          <cell r="AY819">
            <v>0</v>
          </cell>
          <cell r="AZ819">
            <v>0</v>
          </cell>
          <cell r="BA819">
            <v>0</v>
          </cell>
          <cell r="BB819">
            <v>0</v>
          </cell>
          <cell r="BC819">
            <v>0</v>
          </cell>
          <cell r="BD819">
            <v>0</v>
          </cell>
          <cell r="BH819">
            <v>0</v>
          </cell>
        </row>
        <row r="820">
          <cell r="E820" t="str">
            <v>FV.96581</v>
          </cell>
          <cell r="F820" t="str">
            <v>805027338_FV.96581</v>
          </cell>
          <cell r="G820">
            <v>44835</v>
          </cell>
          <cell r="H820">
            <v>44835</v>
          </cell>
          <cell r="I820">
            <v>7100</v>
          </cell>
          <cell r="J820">
            <v>7100</v>
          </cell>
          <cell r="L820" t="str">
            <v>Factura no radicada</v>
          </cell>
          <cell r="M820">
            <v>0</v>
          </cell>
          <cell r="W820" t="str">
            <v>No radicada</v>
          </cell>
          <cell r="X820" t="str">
            <v>No radicada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K820">
            <v>0</v>
          </cell>
          <cell r="AL820">
            <v>0</v>
          </cell>
          <cell r="AM820">
            <v>0</v>
          </cell>
          <cell r="AT820">
            <v>0</v>
          </cell>
          <cell r="AU820">
            <v>0</v>
          </cell>
          <cell r="AV820">
            <v>7100</v>
          </cell>
          <cell r="AW820">
            <v>0</v>
          </cell>
          <cell r="AX820">
            <v>0</v>
          </cell>
          <cell r="AY820">
            <v>0</v>
          </cell>
          <cell r="AZ820">
            <v>0</v>
          </cell>
          <cell r="BA820">
            <v>0</v>
          </cell>
          <cell r="BB820">
            <v>0</v>
          </cell>
          <cell r="BC820">
            <v>0</v>
          </cell>
          <cell r="BD820">
            <v>0</v>
          </cell>
          <cell r="BH820">
            <v>0</v>
          </cell>
        </row>
        <row r="821">
          <cell r="E821" t="str">
            <v>FV.96858</v>
          </cell>
          <cell r="F821" t="str">
            <v>805027338_FV.96858</v>
          </cell>
          <cell r="G821">
            <v>44835</v>
          </cell>
          <cell r="H821">
            <v>44835</v>
          </cell>
          <cell r="I821">
            <v>7100</v>
          </cell>
          <cell r="J821">
            <v>7100</v>
          </cell>
          <cell r="L821" t="str">
            <v>Factura no radicada</v>
          </cell>
          <cell r="M821">
            <v>0</v>
          </cell>
          <cell r="W821" t="str">
            <v>No radicada</v>
          </cell>
          <cell r="X821" t="str">
            <v>No radicada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  <cell r="AE821">
            <v>0</v>
          </cell>
          <cell r="AF821">
            <v>0</v>
          </cell>
          <cell r="AK821">
            <v>0</v>
          </cell>
          <cell r="AL821">
            <v>0</v>
          </cell>
          <cell r="AM821">
            <v>0</v>
          </cell>
          <cell r="AT821">
            <v>0</v>
          </cell>
          <cell r="AU821">
            <v>0</v>
          </cell>
          <cell r="AV821">
            <v>7100</v>
          </cell>
          <cell r="AW821">
            <v>0</v>
          </cell>
          <cell r="AX821">
            <v>0</v>
          </cell>
          <cell r="AY821">
            <v>0</v>
          </cell>
          <cell r="AZ821">
            <v>0</v>
          </cell>
          <cell r="BA821">
            <v>0</v>
          </cell>
          <cell r="BB821">
            <v>0</v>
          </cell>
          <cell r="BC821">
            <v>0</v>
          </cell>
          <cell r="BD821">
            <v>0</v>
          </cell>
          <cell r="BH821">
            <v>0</v>
          </cell>
        </row>
        <row r="822">
          <cell r="E822" t="str">
            <v>FV.96860</v>
          </cell>
          <cell r="F822" t="str">
            <v>805027338_FV.96860</v>
          </cell>
          <cell r="G822">
            <v>44835</v>
          </cell>
          <cell r="H822">
            <v>44835</v>
          </cell>
          <cell r="I822">
            <v>7100</v>
          </cell>
          <cell r="J822">
            <v>7100</v>
          </cell>
          <cell r="L822" t="str">
            <v>Factura no radicada</v>
          </cell>
          <cell r="M822">
            <v>0</v>
          </cell>
          <cell r="W822" t="str">
            <v>No radicada</v>
          </cell>
          <cell r="X822" t="str">
            <v>No radicada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K822">
            <v>0</v>
          </cell>
          <cell r="AL822">
            <v>0</v>
          </cell>
          <cell r="AM822">
            <v>0</v>
          </cell>
          <cell r="AT822">
            <v>0</v>
          </cell>
          <cell r="AU822">
            <v>0</v>
          </cell>
          <cell r="AV822">
            <v>7100</v>
          </cell>
          <cell r="AW822">
            <v>0</v>
          </cell>
          <cell r="AX822">
            <v>0</v>
          </cell>
          <cell r="AY822">
            <v>0</v>
          </cell>
          <cell r="AZ822">
            <v>0</v>
          </cell>
          <cell r="BA822">
            <v>0</v>
          </cell>
          <cell r="BB822">
            <v>0</v>
          </cell>
          <cell r="BC822">
            <v>0</v>
          </cell>
          <cell r="BD822">
            <v>0</v>
          </cell>
          <cell r="BH822">
            <v>0</v>
          </cell>
        </row>
        <row r="823">
          <cell r="E823" t="str">
            <v>FV.96865</v>
          </cell>
          <cell r="F823" t="str">
            <v>805027338_FV.96865</v>
          </cell>
          <cell r="G823">
            <v>44835</v>
          </cell>
          <cell r="H823">
            <v>44835</v>
          </cell>
          <cell r="I823">
            <v>7100</v>
          </cell>
          <cell r="J823">
            <v>7100</v>
          </cell>
          <cell r="L823" t="str">
            <v>Factura no radicada</v>
          </cell>
          <cell r="M823">
            <v>0</v>
          </cell>
          <cell r="W823" t="str">
            <v>No radicada</v>
          </cell>
          <cell r="X823" t="str">
            <v>No radicada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K823">
            <v>0</v>
          </cell>
          <cell r="AL823">
            <v>0</v>
          </cell>
          <cell r="AM823">
            <v>0</v>
          </cell>
          <cell r="AT823">
            <v>0</v>
          </cell>
          <cell r="AU823">
            <v>0</v>
          </cell>
          <cell r="AV823">
            <v>7100</v>
          </cell>
          <cell r="AW823">
            <v>0</v>
          </cell>
          <cell r="AX823">
            <v>0</v>
          </cell>
          <cell r="AY823">
            <v>0</v>
          </cell>
          <cell r="AZ823">
            <v>0</v>
          </cell>
          <cell r="BA823">
            <v>0</v>
          </cell>
          <cell r="BB823">
            <v>0</v>
          </cell>
          <cell r="BC823">
            <v>0</v>
          </cell>
          <cell r="BD823">
            <v>0</v>
          </cell>
          <cell r="BH823">
            <v>0</v>
          </cell>
        </row>
        <row r="824">
          <cell r="E824" t="str">
            <v>FV.96866</v>
          </cell>
          <cell r="F824" t="str">
            <v>805027338_FV.96866</v>
          </cell>
          <cell r="G824">
            <v>44835</v>
          </cell>
          <cell r="H824">
            <v>44835</v>
          </cell>
          <cell r="I824">
            <v>7100</v>
          </cell>
          <cell r="J824">
            <v>7100</v>
          </cell>
          <cell r="L824" t="str">
            <v>Factura no radicada</v>
          </cell>
          <cell r="M824">
            <v>0</v>
          </cell>
          <cell r="W824" t="str">
            <v>No radicada</v>
          </cell>
          <cell r="X824" t="str">
            <v>No radicada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K824">
            <v>0</v>
          </cell>
          <cell r="AL824">
            <v>0</v>
          </cell>
          <cell r="AM824">
            <v>0</v>
          </cell>
          <cell r="AT824">
            <v>0</v>
          </cell>
          <cell r="AU824">
            <v>0</v>
          </cell>
          <cell r="AV824">
            <v>7100</v>
          </cell>
          <cell r="AW824">
            <v>0</v>
          </cell>
          <cell r="AX824">
            <v>0</v>
          </cell>
          <cell r="AY824">
            <v>0</v>
          </cell>
          <cell r="AZ824">
            <v>0</v>
          </cell>
          <cell r="BA824">
            <v>0</v>
          </cell>
          <cell r="BB824">
            <v>0</v>
          </cell>
          <cell r="BC824">
            <v>0</v>
          </cell>
          <cell r="BD824">
            <v>0</v>
          </cell>
          <cell r="BH824">
            <v>0</v>
          </cell>
        </row>
        <row r="825">
          <cell r="E825" t="str">
            <v>FV.96868</v>
          </cell>
          <cell r="F825" t="str">
            <v>805027338_FV.96868</v>
          </cell>
          <cell r="G825">
            <v>44835</v>
          </cell>
          <cell r="H825">
            <v>44835</v>
          </cell>
          <cell r="I825">
            <v>7100</v>
          </cell>
          <cell r="J825">
            <v>7100</v>
          </cell>
          <cell r="L825" t="str">
            <v>Factura no radicada</v>
          </cell>
          <cell r="M825">
            <v>0</v>
          </cell>
          <cell r="W825" t="str">
            <v>No radicada</v>
          </cell>
          <cell r="X825" t="str">
            <v>No radicada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K825">
            <v>0</v>
          </cell>
          <cell r="AL825">
            <v>0</v>
          </cell>
          <cell r="AM825">
            <v>0</v>
          </cell>
          <cell r="AT825">
            <v>0</v>
          </cell>
          <cell r="AU825">
            <v>0</v>
          </cell>
          <cell r="AV825">
            <v>7100</v>
          </cell>
          <cell r="AW825">
            <v>0</v>
          </cell>
          <cell r="AX825">
            <v>0</v>
          </cell>
          <cell r="AY825">
            <v>0</v>
          </cell>
          <cell r="AZ825">
            <v>0</v>
          </cell>
          <cell r="BA825">
            <v>0</v>
          </cell>
          <cell r="BB825">
            <v>0</v>
          </cell>
          <cell r="BC825">
            <v>0</v>
          </cell>
          <cell r="BD825">
            <v>0</v>
          </cell>
          <cell r="BH825">
            <v>0</v>
          </cell>
        </row>
        <row r="826">
          <cell r="E826" t="str">
            <v>FV.96869</v>
          </cell>
          <cell r="F826" t="str">
            <v>805027338_FV.96869</v>
          </cell>
          <cell r="G826">
            <v>44835</v>
          </cell>
          <cell r="H826">
            <v>44835</v>
          </cell>
          <cell r="I826">
            <v>7100</v>
          </cell>
          <cell r="J826">
            <v>7100</v>
          </cell>
          <cell r="L826" t="str">
            <v>Factura no radicada</v>
          </cell>
          <cell r="M826">
            <v>0</v>
          </cell>
          <cell r="W826" t="str">
            <v>No radicada</v>
          </cell>
          <cell r="X826" t="str">
            <v>No radicada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E826">
            <v>0</v>
          </cell>
          <cell r="AF826">
            <v>0</v>
          </cell>
          <cell r="AK826">
            <v>0</v>
          </cell>
          <cell r="AL826">
            <v>0</v>
          </cell>
          <cell r="AM826">
            <v>0</v>
          </cell>
          <cell r="AT826">
            <v>0</v>
          </cell>
          <cell r="AU826">
            <v>0</v>
          </cell>
          <cell r="AV826">
            <v>7100</v>
          </cell>
          <cell r="AW826">
            <v>0</v>
          </cell>
          <cell r="AX826">
            <v>0</v>
          </cell>
          <cell r="AY826">
            <v>0</v>
          </cell>
          <cell r="AZ826">
            <v>0</v>
          </cell>
          <cell r="BA826">
            <v>0</v>
          </cell>
          <cell r="BB826">
            <v>0</v>
          </cell>
          <cell r="BC826">
            <v>0</v>
          </cell>
          <cell r="BD826">
            <v>0</v>
          </cell>
          <cell r="BH826">
            <v>0</v>
          </cell>
        </row>
        <row r="827">
          <cell r="E827" t="str">
            <v>FV.96870</v>
          </cell>
          <cell r="F827" t="str">
            <v>805027338_FV.96870</v>
          </cell>
          <cell r="G827">
            <v>44835</v>
          </cell>
          <cell r="H827">
            <v>44835</v>
          </cell>
          <cell r="I827">
            <v>7100</v>
          </cell>
          <cell r="J827">
            <v>7100</v>
          </cell>
          <cell r="L827" t="str">
            <v>Factura no radicada</v>
          </cell>
          <cell r="M827">
            <v>0</v>
          </cell>
          <cell r="W827" t="str">
            <v>No radicada</v>
          </cell>
          <cell r="X827" t="str">
            <v>No radicada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E827">
            <v>0</v>
          </cell>
          <cell r="AF827">
            <v>0</v>
          </cell>
          <cell r="AK827">
            <v>0</v>
          </cell>
          <cell r="AL827">
            <v>0</v>
          </cell>
          <cell r="AM827">
            <v>0</v>
          </cell>
          <cell r="AT827">
            <v>0</v>
          </cell>
          <cell r="AU827">
            <v>0</v>
          </cell>
          <cell r="AV827">
            <v>7100</v>
          </cell>
          <cell r="AW827">
            <v>0</v>
          </cell>
          <cell r="AX827">
            <v>0</v>
          </cell>
          <cell r="AY827">
            <v>0</v>
          </cell>
          <cell r="AZ827">
            <v>0</v>
          </cell>
          <cell r="BA827">
            <v>0</v>
          </cell>
          <cell r="BB827">
            <v>0</v>
          </cell>
          <cell r="BC827">
            <v>0</v>
          </cell>
          <cell r="BD827">
            <v>0</v>
          </cell>
          <cell r="BH827">
            <v>0</v>
          </cell>
        </row>
        <row r="828">
          <cell r="E828" t="str">
            <v>FV.96872</v>
          </cell>
          <cell r="F828" t="str">
            <v>805027338_FV.96872</v>
          </cell>
          <cell r="G828">
            <v>44835</v>
          </cell>
          <cell r="H828">
            <v>44835</v>
          </cell>
          <cell r="I828">
            <v>7100</v>
          </cell>
          <cell r="J828">
            <v>7100</v>
          </cell>
          <cell r="L828" t="str">
            <v>Factura no radicada</v>
          </cell>
          <cell r="M828">
            <v>0</v>
          </cell>
          <cell r="W828" t="str">
            <v>No radicada</v>
          </cell>
          <cell r="X828" t="str">
            <v>No radicada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K828">
            <v>0</v>
          </cell>
          <cell r="AL828">
            <v>0</v>
          </cell>
          <cell r="AM828">
            <v>0</v>
          </cell>
          <cell r="AT828">
            <v>0</v>
          </cell>
          <cell r="AU828">
            <v>0</v>
          </cell>
          <cell r="AV828">
            <v>7100</v>
          </cell>
          <cell r="AW828">
            <v>0</v>
          </cell>
          <cell r="AX828">
            <v>0</v>
          </cell>
          <cell r="AY828">
            <v>0</v>
          </cell>
          <cell r="AZ828">
            <v>0</v>
          </cell>
          <cell r="BA828">
            <v>0</v>
          </cell>
          <cell r="BB828">
            <v>0</v>
          </cell>
          <cell r="BC828">
            <v>0</v>
          </cell>
          <cell r="BD828">
            <v>0</v>
          </cell>
          <cell r="BH828">
            <v>0</v>
          </cell>
        </row>
        <row r="829">
          <cell r="E829" t="str">
            <v>FV.96873</v>
          </cell>
          <cell r="F829" t="str">
            <v>805027338_FV.96873</v>
          </cell>
          <cell r="G829">
            <v>44835</v>
          </cell>
          <cell r="H829">
            <v>44835</v>
          </cell>
          <cell r="I829">
            <v>7100</v>
          </cell>
          <cell r="J829">
            <v>7100</v>
          </cell>
          <cell r="L829" t="str">
            <v>Factura no radicada</v>
          </cell>
          <cell r="M829">
            <v>0</v>
          </cell>
          <cell r="W829" t="str">
            <v>No radicada</v>
          </cell>
          <cell r="X829" t="str">
            <v>No radicada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K829">
            <v>0</v>
          </cell>
          <cell r="AL829">
            <v>0</v>
          </cell>
          <cell r="AM829">
            <v>0</v>
          </cell>
          <cell r="AT829">
            <v>0</v>
          </cell>
          <cell r="AU829">
            <v>0</v>
          </cell>
          <cell r="AV829">
            <v>7100</v>
          </cell>
          <cell r="AW829">
            <v>0</v>
          </cell>
          <cell r="AX829">
            <v>0</v>
          </cell>
          <cell r="AY829">
            <v>0</v>
          </cell>
          <cell r="AZ829">
            <v>0</v>
          </cell>
          <cell r="BA829">
            <v>0</v>
          </cell>
          <cell r="BB829">
            <v>0</v>
          </cell>
          <cell r="BC829">
            <v>0</v>
          </cell>
          <cell r="BD829">
            <v>0</v>
          </cell>
          <cell r="BH829">
            <v>0</v>
          </cell>
        </row>
        <row r="830">
          <cell r="E830" t="str">
            <v>FV.96874</v>
          </cell>
          <cell r="F830" t="str">
            <v>805027338_FV.96874</v>
          </cell>
          <cell r="G830">
            <v>44835</v>
          </cell>
          <cell r="H830">
            <v>44835</v>
          </cell>
          <cell r="I830">
            <v>7100</v>
          </cell>
          <cell r="J830">
            <v>7100</v>
          </cell>
          <cell r="L830" t="str">
            <v>Factura no radicada</v>
          </cell>
          <cell r="M830">
            <v>0</v>
          </cell>
          <cell r="W830" t="str">
            <v>No radicada</v>
          </cell>
          <cell r="X830" t="str">
            <v>No radicada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K830">
            <v>0</v>
          </cell>
          <cell r="AL830">
            <v>0</v>
          </cell>
          <cell r="AM830">
            <v>0</v>
          </cell>
          <cell r="AT830">
            <v>0</v>
          </cell>
          <cell r="AU830">
            <v>0</v>
          </cell>
          <cell r="AV830">
            <v>7100</v>
          </cell>
          <cell r="AW830">
            <v>0</v>
          </cell>
          <cell r="AX830">
            <v>0</v>
          </cell>
          <cell r="AY830">
            <v>0</v>
          </cell>
          <cell r="AZ830">
            <v>0</v>
          </cell>
          <cell r="BA830">
            <v>0</v>
          </cell>
          <cell r="BB830">
            <v>0</v>
          </cell>
          <cell r="BC830">
            <v>0</v>
          </cell>
          <cell r="BD830">
            <v>0</v>
          </cell>
          <cell r="BH830">
            <v>0</v>
          </cell>
        </row>
        <row r="831">
          <cell r="E831" t="str">
            <v>FV.96875</v>
          </cell>
          <cell r="F831" t="str">
            <v>805027338_FV.96875</v>
          </cell>
          <cell r="G831">
            <v>44835</v>
          </cell>
          <cell r="H831">
            <v>44835</v>
          </cell>
          <cell r="I831">
            <v>7100</v>
          </cell>
          <cell r="J831">
            <v>7100</v>
          </cell>
          <cell r="L831" t="str">
            <v>Factura no radicada</v>
          </cell>
          <cell r="M831">
            <v>0</v>
          </cell>
          <cell r="W831" t="str">
            <v>No radicada</v>
          </cell>
          <cell r="X831" t="str">
            <v>No radicada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K831">
            <v>0</v>
          </cell>
          <cell r="AL831">
            <v>0</v>
          </cell>
          <cell r="AM831">
            <v>0</v>
          </cell>
          <cell r="AT831">
            <v>0</v>
          </cell>
          <cell r="AU831">
            <v>0</v>
          </cell>
          <cell r="AV831">
            <v>7100</v>
          </cell>
          <cell r="AW831">
            <v>0</v>
          </cell>
          <cell r="AX831">
            <v>0</v>
          </cell>
          <cell r="AY831">
            <v>0</v>
          </cell>
          <cell r="AZ831">
            <v>0</v>
          </cell>
          <cell r="BA831">
            <v>0</v>
          </cell>
          <cell r="BB831">
            <v>0</v>
          </cell>
          <cell r="BC831">
            <v>0</v>
          </cell>
          <cell r="BD831">
            <v>0</v>
          </cell>
          <cell r="BH831">
            <v>0</v>
          </cell>
        </row>
        <row r="832">
          <cell r="E832" t="str">
            <v>FV.96876</v>
          </cell>
          <cell r="F832" t="str">
            <v>805027338_FV.96876</v>
          </cell>
          <cell r="G832">
            <v>44835</v>
          </cell>
          <cell r="H832">
            <v>44835</v>
          </cell>
          <cell r="I832">
            <v>7100</v>
          </cell>
          <cell r="J832">
            <v>7100</v>
          </cell>
          <cell r="L832" t="str">
            <v>Factura no radicada</v>
          </cell>
          <cell r="M832">
            <v>0</v>
          </cell>
          <cell r="W832" t="str">
            <v>No radicada</v>
          </cell>
          <cell r="X832" t="str">
            <v>No radicada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K832">
            <v>0</v>
          </cell>
          <cell r="AL832">
            <v>0</v>
          </cell>
          <cell r="AM832">
            <v>0</v>
          </cell>
          <cell r="AT832">
            <v>0</v>
          </cell>
          <cell r="AU832">
            <v>0</v>
          </cell>
          <cell r="AV832">
            <v>7100</v>
          </cell>
          <cell r="AW832">
            <v>0</v>
          </cell>
          <cell r="AX832">
            <v>0</v>
          </cell>
          <cell r="AY832">
            <v>0</v>
          </cell>
          <cell r="AZ832">
            <v>0</v>
          </cell>
          <cell r="BA832">
            <v>0</v>
          </cell>
          <cell r="BB832">
            <v>0</v>
          </cell>
          <cell r="BC832">
            <v>0</v>
          </cell>
          <cell r="BD832">
            <v>0</v>
          </cell>
          <cell r="BH832">
            <v>0</v>
          </cell>
        </row>
        <row r="833">
          <cell r="E833" t="str">
            <v>FV.96881</v>
          </cell>
          <cell r="F833" t="str">
            <v>805027338_FV.96881</v>
          </cell>
          <cell r="G833">
            <v>44835</v>
          </cell>
          <cell r="H833">
            <v>44835</v>
          </cell>
          <cell r="I833">
            <v>7100</v>
          </cell>
          <cell r="J833">
            <v>7100</v>
          </cell>
          <cell r="L833" t="str">
            <v>Factura no radicada</v>
          </cell>
          <cell r="M833">
            <v>0</v>
          </cell>
          <cell r="W833" t="str">
            <v>No radicada</v>
          </cell>
          <cell r="X833" t="str">
            <v>No radicada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K833">
            <v>0</v>
          </cell>
          <cell r="AL833">
            <v>0</v>
          </cell>
          <cell r="AM833">
            <v>0</v>
          </cell>
          <cell r="AT833">
            <v>0</v>
          </cell>
          <cell r="AU833">
            <v>0</v>
          </cell>
          <cell r="AV833">
            <v>7100</v>
          </cell>
          <cell r="AW833">
            <v>0</v>
          </cell>
          <cell r="AX833">
            <v>0</v>
          </cell>
          <cell r="AY833">
            <v>0</v>
          </cell>
          <cell r="AZ833">
            <v>0</v>
          </cell>
          <cell r="BA833">
            <v>0</v>
          </cell>
          <cell r="BB833">
            <v>0</v>
          </cell>
          <cell r="BC833">
            <v>0</v>
          </cell>
          <cell r="BD833">
            <v>0</v>
          </cell>
          <cell r="BH833">
            <v>0</v>
          </cell>
        </row>
        <row r="834">
          <cell r="E834" t="str">
            <v>FV.96882</v>
          </cell>
          <cell r="F834" t="str">
            <v>805027338_FV.96882</v>
          </cell>
          <cell r="G834">
            <v>44835</v>
          </cell>
          <cell r="H834">
            <v>44835</v>
          </cell>
          <cell r="I834">
            <v>7100</v>
          </cell>
          <cell r="J834">
            <v>7100</v>
          </cell>
          <cell r="L834" t="str">
            <v>Factura no radicada</v>
          </cell>
          <cell r="M834">
            <v>0</v>
          </cell>
          <cell r="W834" t="str">
            <v>No radicada</v>
          </cell>
          <cell r="X834" t="str">
            <v>No radicada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K834">
            <v>0</v>
          </cell>
          <cell r="AL834">
            <v>0</v>
          </cell>
          <cell r="AM834">
            <v>0</v>
          </cell>
          <cell r="AT834">
            <v>0</v>
          </cell>
          <cell r="AU834">
            <v>0</v>
          </cell>
          <cell r="AV834">
            <v>7100</v>
          </cell>
          <cell r="AW834">
            <v>0</v>
          </cell>
          <cell r="AX834">
            <v>0</v>
          </cell>
          <cell r="AY834">
            <v>0</v>
          </cell>
          <cell r="AZ834">
            <v>0</v>
          </cell>
          <cell r="BA834">
            <v>0</v>
          </cell>
          <cell r="BB834">
            <v>0</v>
          </cell>
          <cell r="BC834">
            <v>0</v>
          </cell>
          <cell r="BD834">
            <v>0</v>
          </cell>
          <cell r="BH834">
            <v>0</v>
          </cell>
        </row>
        <row r="835">
          <cell r="E835" t="str">
            <v>FV.96885</v>
          </cell>
          <cell r="F835" t="str">
            <v>805027338_FV.96885</v>
          </cell>
          <cell r="G835">
            <v>44835</v>
          </cell>
          <cell r="H835">
            <v>44835</v>
          </cell>
          <cell r="I835">
            <v>7100</v>
          </cell>
          <cell r="J835">
            <v>7100</v>
          </cell>
          <cell r="L835" t="str">
            <v>Factura no radicada</v>
          </cell>
          <cell r="M835">
            <v>0</v>
          </cell>
          <cell r="W835" t="str">
            <v>No radicada</v>
          </cell>
          <cell r="X835" t="str">
            <v>No radicada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K835">
            <v>0</v>
          </cell>
          <cell r="AL835">
            <v>0</v>
          </cell>
          <cell r="AM835">
            <v>0</v>
          </cell>
          <cell r="AT835">
            <v>0</v>
          </cell>
          <cell r="AU835">
            <v>0</v>
          </cell>
          <cell r="AV835">
            <v>7100</v>
          </cell>
          <cell r="AW835">
            <v>0</v>
          </cell>
          <cell r="AX835">
            <v>0</v>
          </cell>
          <cell r="AY835">
            <v>0</v>
          </cell>
          <cell r="AZ835">
            <v>0</v>
          </cell>
          <cell r="BA835">
            <v>0</v>
          </cell>
          <cell r="BB835">
            <v>0</v>
          </cell>
          <cell r="BC835">
            <v>0</v>
          </cell>
          <cell r="BD835">
            <v>0</v>
          </cell>
          <cell r="BH835">
            <v>0</v>
          </cell>
        </row>
        <row r="836">
          <cell r="E836" t="str">
            <v>FV.96887</v>
          </cell>
          <cell r="F836" t="str">
            <v>805027338_FV.96887</v>
          </cell>
          <cell r="G836">
            <v>44835</v>
          </cell>
          <cell r="H836">
            <v>44835</v>
          </cell>
          <cell r="I836">
            <v>7100</v>
          </cell>
          <cell r="J836">
            <v>7100</v>
          </cell>
          <cell r="L836" t="str">
            <v>Factura no radicada</v>
          </cell>
          <cell r="M836">
            <v>0</v>
          </cell>
          <cell r="W836" t="str">
            <v>No radicada</v>
          </cell>
          <cell r="X836" t="str">
            <v>No radicada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K836">
            <v>0</v>
          </cell>
          <cell r="AL836">
            <v>0</v>
          </cell>
          <cell r="AM836">
            <v>0</v>
          </cell>
          <cell r="AT836">
            <v>0</v>
          </cell>
          <cell r="AU836">
            <v>0</v>
          </cell>
          <cell r="AV836">
            <v>7100</v>
          </cell>
          <cell r="AW836">
            <v>0</v>
          </cell>
          <cell r="AX836">
            <v>0</v>
          </cell>
          <cell r="AY836">
            <v>0</v>
          </cell>
          <cell r="AZ836">
            <v>0</v>
          </cell>
          <cell r="BA836">
            <v>0</v>
          </cell>
          <cell r="BB836">
            <v>0</v>
          </cell>
          <cell r="BC836">
            <v>0</v>
          </cell>
          <cell r="BD836">
            <v>0</v>
          </cell>
          <cell r="BH836">
            <v>0</v>
          </cell>
        </row>
        <row r="837">
          <cell r="E837" t="str">
            <v>FV.96888</v>
          </cell>
          <cell r="F837" t="str">
            <v>805027338_FV.96888</v>
          </cell>
          <cell r="G837">
            <v>44835</v>
          </cell>
          <cell r="H837">
            <v>44835</v>
          </cell>
          <cell r="I837">
            <v>7100</v>
          </cell>
          <cell r="J837">
            <v>7100</v>
          </cell>
          <cell r="L837" t="str">
            <v>Factura no radicada</v>
          </cell>
          <cell r="M837">
            <v>0</v>
          </cell>
          <cell r="W837" t="str">
            <v>No radicada</v>
          </cell>
          <cell r="X837" t="str">
            <v>No radicada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E837">
            <v>0</v>
          </cell>
          <cell r="AF837">
            <v>0</v>
          </cell>
          <cell r="AK837">
            <v>0</v>
          </cell>
          <cell r="AL837">
            <v>0</v>
          </cell>
          <cell r="AM837">
            <v>0</v>
          </cell>
          <cell r="AT837">
            <v>0</v>
          </cell>
          <cell r="AU837">
            <v>0</v>
          </cell>
          <cell r="AV837">
            <v>7100</v>
          </cell>
          <cell r="AW837">
            <v>0</v>
          </cell>
          <cell r="AX837">
            <v>0</v>
          </cell>
          <cell r="AY837">
            <v>0</v>
          </cell>
          <cell r="AZ837">
            <v>0</v>
          </cell>
          <cell r="BA837">
            <v>0</v>
          </cell>
          <cell r="BB837">
            <v>0</v>
          </cell>
          <cell r="BC837">
            <v>0</v>
          </cell>
          <cell r="BD837">
            <v>0</v>
          </cell>
          <cell r="BH837">
            <v>0</v>
          </cell>
        </row>
        <row r="838">
          <cell r="E838" t="str">
            <v>FV.96889</v>
          </cell>
          <cell r="F838" t="str">
            <v>805027338_FV.96889</v>
          </cell>
          <cell r="G838">
            <v>44835</v>
          </cell>
          <cell r="H838">
            <v>44835</v>
          </cell>
          <cell r="I838">
            <v>7100</v>
          </cell>
          <cell r="J838">
            <v>7100</v>
          </cell>
          <cell r="L838" t="str">
            <v>Factura no radicada</v>
          </cell>
          <cell r="M838">
            <v>0</v>
          </cell>
          <cell r="W838" t="str">
            <v>No radicada</v>
          </cell>
          <cell r="X838" t="str">
            <v>No radicada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E838">
            <v>0</v>
          </cell>
          <cell r="AF838">
            <v>0</v>
          </cell>
          <cell r="AK838">
            <v>0</v>
          </cell>
          <cell r="AL838">
            <v>0</v>
          </cell>
          <cell r="AM838">
            <v>0</v>
          </cell>
          <cell r="AT838">
            <v>0</v>
          </cell>
          <cell r="AU838">
            <v>0</v>
          </cell>
          <cell r="AV838">
            <v>7100</v>
          </cell>
          <cell r="AW838">
            <v>0</v>
          </cell>
          <cell r="AX838">
            <v>0</v>
          </cell>
          <cell r="AY838">
            <v>0</v>
          </cell>
          <cell r="AZ838">
            <v>0</v>
          </cell>
          <cell r="BA838">
            <v>0</v>
          </cell>
          <cell r="BB838">
            <v>0</v>
          </cell>
          <cell r="BC838">
            <v>0</v>
          </cell>
          <cell r="BD838">
            <v>0</v>
          </cell>
          <cell r="BH838">
            <v>0</v>
          </cell>
        </row>
        <row r="839">
          <cell r="E839" t="str">
            <v>FV.96890</v>
          </cell>
          <cell r="F839" t="str">
            <v>805027338_FV.96890</v>
          </cell>
          <cell r="G839">
            <v>44835</v>
          </cell>
          <cell r="H839">
            <v>44835</v>
          </cell>
          <cell r="I839">
            <v>7100</v>
          </cell>
          <cell r="J839">
            <v>7100</v>
          </cell>
          <cell r="L839" t="str">
            <v>Factura no radicada</v>
          </cell>
          <cell r="M839">
            <v>0</v>
          </cell>
          <cell r="W839" t="str">
            <v>No radicada</v>
          </cell>
          <cell r="X839" t="str">
            <v>No radicada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K839">
            <v>0</v>
          </cell>
          <cell r="AL839">
            <v>0</v>
          </cell>
          <cell r="AM839">
            <v>0</v>
          </cell>
          <cell r="AT839">
            <v>0</v>
          </cell>
          <cell r="AU839">
            <v>0</v>
          </cell>
          <cell r="AV839">
            <v>7100</v>
          </cell>
          <cell r="AW839">
            <v>0</v>
          </cell>
          <cell r="AX839">
            <v>0</v>
          </cell>
          <cell r="AY839">
            <v>0</v>
          </cell>
          <cell r="AZ839">
            <v>0</v>
          </cell>
          <cell r="BA839">
            <v>0</v>
          </cell>
          <cell r="BB839">
            <v>0</v>
          </cell>
          <cell r="BC839">
            <v>0</v>
          </cell>
          <cell r="BD839">
            <v>0</v>
          </cell>
          <cell r="BH839">
            <v>0</v>
          </cell>
        </row>
        <row r="840">
          <cell r="E840" t="str">
            <v>FV.96891</v>
          </cell>
          <cell r="F840" t="str">
            <v>805027338_FV.96891</v>
          </cell>
          <cell r="G840">
            <v>44835</v>
          </cell>
          <cell r="H840">
            <v>44835</v>
          </cell>
          <cell r="I840">
            <v>7100</v>
          </cell>
          <cell r="J840">
            <v>7100</v>
          </cell>
          <cell r="L840" t="str">
            <v>Factura no radicada</v>
          </cell>
          <cell r="M840">
            <v>0</v>
          </cell>
          <cell r="W840" t="str">
            <v>No radicada</v>
          </cell>
          <cell r="X840" t="str">
            <v>No radicada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K840">
            <v>0</v>
          </cell>
          <cell r="AL840">
            <v>0</v>
          </cell>
          <cell r="AM840">
            <v>0</v>
          </cell>
          <cell r="AT840">
            <v>0</v>
          </cell>
          <cell r="AU840">
            <v>0</v>
          </cell>
          <cell r="AV840">
            <v>7100</v>
          </cell>
          <cell r="AW840">
            <v>0</v>
          </cell>
          <cell r="AX840">
            <v>0</v>
          </cell>
          <cell r="AY840">
            <v>0</v>
          </cell>
          <cell r="AZ840">
            <v>0</v>
          </cell>
          <cell r="BA840">
            <v>0</v>
          </cell>
          <cell r="BB840">
            <v>0</v>
          </cell>
          <cell r="BC840">
            <v>0</v>
          </cell>
          <cell r="BD840">
            <v>0</v>
          </cell>
          <cell r="BH840">
            <v>0</v>
          </cell>
        </row>
        <row r="841">
          <cell r="E841" t="str">
            <v>FV.96892</v>
          </cell>
          <cell r="F841" t="str">
            <v>805027338_FV.96892</v>
          </cell>
          <cell r="G841">
            <v>44835</v>
          </cell>
          <cell r="H841">
            <v>44835</v>
          </cell>
          <cell r="I841">
            <v>7100</v>
          </cell>
          <cell r="J841">
            <v>7100</v>
          </cell>
          <cell r="L841" t="str">
            <v>Factura no radicada</v>
          </cell>
          <cell r="M841">
            <v>0</v>
          </cell>
          <cell r="W841" t="str">
            <v>No radicada</v>
          </cell>
          <cell r="X841" t="str">
            <v>No radicada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K841">
            <v>0</v>
          </cell>
          <cell r="AL841">
            <v>0</v>
          </cell>
          <cell r="AM841">
            <v>0</v>
          </cell>
          <cell r="AT841">
            <v>0</v>
          </cell>
          <cell r="AU841">
            <v>0</v>
          </cell>
          <cell r="AV841">
            <v>7100</v>
          </cell>
          <cell r="AW841">
            <v>0</v>
          </cell>
          <cell r="AX841">
            <v>0</v>
          </cell>
          <cell r="AY841">
            <v>0</v>
          </cell>
          <cell r="AZ841">
            <v>0</v>
          </cell>
          <cell r="BA841">
            <v>0</v>
          </cell>
          <cell r="BB841">
            <v>0</v>
          </cell>
          <cell r="BC841">
            <v>0</v>
          </cell>
          <cell r="BD841">
            <v>0</v>
          </cell>
          <cell r="BH841">
            <v>0</v>
          </cell>
        </row>
        <row r="842">
          <cell r="E842" t="str">
            <v>FV.96893</v>
          </cell>
          <cell r="F842" t="str">
            <v>805027338_FV.96893</v>
          </cell>
          <cell r="G842">
            <v>44835</v>
          </cell>
          <cell r="H842">
            <v>44835</v>
          </cell>
          <cell r="I842">
            <v>7100</v>
          </cell>
          <cell r="J842">
            <v>7100</v>
          </cell>
          <cell r="L842" t="str">
            <v>Factura no radicada</v>
          </cell>
          <cell r="M842">
            <v>0</v>
          </cell>
          <cell r="W842" t="str">
            <v>No radicada</v>
          </cell>
          <cell r="X842" t="str">
            <v>No radicada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E842">
            <v>0</v>
          </cell>
          <cell r="AF842">
            <v>0</v>
          </cell>
          <cell r="AK842">
            <v>0</v>
          </cell>
          <cell r="AL842">
            <v>0</v>
          </cell>
          <cell r="AM842">
            <v>0</v>
          </cell>
          <cell r="AT842">
            <v>0</v>
          </cell>
          <cell r="AU842">
            <v>0</v>
          </cell>
          <cell r="AV842">
            <v>7100</v>
          </cell>
          <cell r="AW842">
            <v>0</v>
          </cell>
          <cell r="AX842">
            <v>0</v>
          </cell>
          <cell r="AY842">
            <v>0</v>
          </cell>
          <cell r="AZ842">
            <v>0</v>
          </cell>
          <cell r="BA842">
            <v>0</v>
          </cell>
          <cell r="BB842">
            <v>0</v>
          </cell>
          <cell r="BC842">
            <v>0</v>
          </cell>
          <cell r="BD842">
            <v>0</v>
          </cell>
          <cell r="BH842">
            <v>0</v>
          </cell>
        </row>
        <row r="843">
          <cell r="E843" t="str">
            <v>FV.96895</v>
          </cell>
          <cell r="F843" t="str">
            <v>805027338_FV.96895</v>
          </cell>
          <cell r="G843">
            <v>44835</v>
          </cell>
          <cell r="H843">
            <v>44835</v>
          </cell>
          <cell r="I843">
            <v>7100</v>
          </cell>
          <cell r="J843">
            <v>7100</v>
          </cell>
          <cell r="L843" t="str">
            <v>Factura no radicada</v>
          </cell>
          <cell r="M843">
            <v>0</v>
          </cell>
          <cell r="W843" t="str">
            <v>No radicada</v>
          </cell>
          <cell r="X843" t="str">
            <v>No radicada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0</v>
          </cell>
          <cell r="AE843">
            <v>0</v>
          </cell>
          <cell r="AF843">
            <v>0</v>
          </cell>
          <cell r="AK843">
            <v>0</v>
          </cell>
          <cell r="AL843">
            <v>0</v>
          </cell>
          <cell r="AM843">
            <v>0</v>
          </cell>
          <cell r="AT843">
            <v>0</v>
          </cell>
          <cell r="AU843">
            <v>0</v>
          </cell>
          <cell r="AV843">
            <v>7100</v>
          </cell>
          <cell r="AW843">
            <v>0</v>
          </cell>
          <cell r="AX843">
            <v>0</v>
          </cell>
          <cell r="AY843">
            <v>0</v>
          </cell>
          <cell r="AZ843">
            <v>0</v>
          </cell>
          <cell r="BA843">
            <v>0</v>
          </cell>
          <cell r="BB843">
            <v>0</v>
          </cell>
          <cell r="BC843">
            <v>0</v>
          </cell>
          <cell r="BD843">
            <v>0</v>
          </cell>
          <cell r="BH843">
            <v>0</v>
          </cell>
        </row>
        <row r="844">
          <cell r="E844" t="str">
            <v>FV.96897</v>
          </cell>
          <cell r="F844" t="str">
            <v>805027338_FV.96897</v>
          </cell>
          <cell r="G844">
            <v>44835</v>
          </cell>
          <cell r="H844">
            <v>44835</v>
          </cell>
          <cell r="I844">
            <v>7100</v>
          </cell>
          <cell r="J844">
            <v>7100</v>
          </cell>
          <cell r="L844" t="str">
            <v>Factura no radicada</v>
          </cell>
          <cell r="M844">
            <v>0</v>
          </cell>
          <cell r="W844" t="str">
            <v>No radicada</v>
          </cell>
          <cell r="X844" t="str">
            <v>No radicada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  <cell r="AF844">
            <v>0</v>
          </cell>
          <cell r="AK844">
            <v>0</v>
          </cell>
          <cell r="AL844">
            <v>0</v>
          </cell>
          <cell r="AM844">
            <v>0</v>
          </cell>
          <cell r="AT844">
            <v>0</v>
          </cell>
          <cell r="AU844">
            <v>0</v>
          </cell>
          <cell r="AV844">
            <v>7100</v>
          </cell>
          <cell r="AW844">
            <v>0</v>
          </cell>
          <cell r="AX844">
            <v>0</v>
          </cell>
          <cell r="AY844">
            <v>0</v>
          </cell>
          <cell r="AZ844">
            <v>0</v>
          </cell>
          <cell r="BA844">
            <v>0</v>
          </cell>
          <cell r="BB844">
            <v>0</v>
          </cell>
          <cell r="BC844">
            <v>0</v>
          </cell>
          <cell r="BD844">
            <v>0</v>
          </cell>
          <cell r="BH844">
            <v>0</v>
          </cell>
        </row>
        <row r="845">
          <cell r="E845" t="str">
            <v>FV.96898</v>
          </cell>
          <cell r="F845" t="str">
            <v>805027338_FV.96898</v>
          </cell>
          <cell r="G845">
            <v>44835</v>
          </cell>
          <cell r="H845">
            <v>44835</v>
          </cell>
          <cell r="I845">
            <v>7100</v>
          </cell>
          <cell r="J845">
            <v>7100</v>
          </cell>
          <cell r="L845" t="str">
            <v>Factura no radicada</v>
          </cell>
          <cell r="M845">
            <v>0</v>
          </cell>
          <cell r="W845" t="str">
            <v>No radicada</v>
          </cell>
          <cell r="X845" t="str">
            <v>No radicada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K845">
            <v>0</v>
          </cell>
          <cell r="AL845">
            <v>0</v>
          </cell>
          <cell r="AM845">
            <v>0</v>
          </cell>
          <cell r="AT845">
            <v>0</v>
          </cell>
          <cell r="AU845">
            <v>0</v>
          </cell>
          <cell r="AV845">
            <v>7100</v>
          </cell>
          <cell r="AW845">
            <v>0</v>
          </cell>
          <cell r="AX845">
            <v>0</v>
          </cell>
          <cell r="AY845">
            <v>0</v>
          </cell>
          <cell r="AZ845">
            <v>0</v>
          </cell>
          <cell r="BA845">
            <v>0</v>
          </cell>
          <cell r="BB845">
            <v>0</v>
          </cell>
          <cell r="BC845">
            <v>0</v>
          </cell>
          <cell r="BD845">
            <v>0</v>
          </cell>
          <cell r="BH845">
            <v>0</v>
          </cell>
        </row>
        <row r="846">
          <cell r="E846" t="str">
            <v>FV.96899</v>
          </cell>
          <cell r="F846" t="str">
            <v>805027338_FV.96899</v>
          </cell>
          <cell r="G846">
            <v>44835</v>
          </cell>
          <cell r="H846">
            <v>44835</v>
          </cell>
          <cell r="I846">
            <v>7100</v>
          </cell>
          <cell r="J846">
            <v>7100</v>
          </cell>
          <cell r="L846" t="str">
            <v>Factura no radicada</v>
          </cell>
          <cell r="M846">
            <v>0</v>
          </cell>
          <cell r="W846" t="str">
            <v>No radicada</v>
          </cell>
          <cell r="X846" t="str">
            <v>No radicada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E846">
            <v>0</v>
          </cell>
          <cell r="AF846">
            <v>0</v>
          </cell>
          <cell r="AK846">
            <v>0</v>
          </cell>
          <cell r="AL846">
            <v>0</v>
          </cell>
          <cell r="AM846">
            <v>0</v>
          </cell>
          <cell r="AT846">
            <v>0</v>
          </cell>
          <cell r="AU846">
            <v>0</v>
          </cell>
          <cell r="AV846">
            <v>7100</v>
          </cell>
          <cell r="AW846">
            <v>0</v>
          </cell>
          <cell r="AX846">
            <v>0</v>
          </cell>
          <cell r="AY846">
            <v>0</v>
          </cell>
          <cell r="AZ846">
            <v>0</v>
          </cell>
          <cell r="BA846">
            <v>0</v>
          </cell>
          <cell r="BB846">
            <v>0</v>
          </cell>
          <cell r="BC846">
            <v>0</v>
          </cell>
          <cell r="BD846">
            <v>0</v>
          </cell>
          <cell r="BH846">
            <v>0</v>
          </cell>
        </row>
        <row r="847">
          <cell r="E847" t="str">
            <v>FV.96903</v>
          </cell>
          <cell r="F847" t="str">
            <v>805027338_FV.96903</v>
          </cell>
          <cell r="G847">
            <v>44835</v>
          </cell>
          <cell r="H847">
            <v>44835</v>
          </cell>
          <cell r="I847">
            <v>7100</v>
          </cell>
          <cell r="J847">
            <v>7100</v>
          </cell>
          <cell r="L847" t="str">
            <v>Factura no radicada</v>
          </cell>
          <cell r="M847">
            <v>0</v>
          </cell>
          <cell r="W847" t="str">
            <v>No radicada</v>
          </cell>
          <cell r="X847" t="str">
            <v>No radicada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K847">
            <v>0</v>
          </cell>
          <cell r="AL847">
            <v>0</v>
          </cell>
          <cell r="AM847">
            <v>0</v>
          </cell>
          <cell r="AT847">
            <v>0</v>
          </cell>
          <cell r="AU847">
            <v>0</v>
          </cell>
          <cell r="AV847">
            <v>7100</v>
          </cell>
          <cell r="AW847">
            <v>0</v>
          </cell>
          <cell r="AX847">
            <v>0</v>
          </cell>
          <cell r="AY847">
            <v>0</v>
          </cell>
          <cell r="AZ847">
            <v>0</v>
          </cell>
          <cell r="BA847">
            <v>0</v>
          </cell>
          <cell r="BB847">
            <v>0</v>
          </cell>
          <cell r="BC847">
            <v>0</v>
          </cell>
          <cell r="BD847">
            <v>0</v>
          </cell>
          <cell r="BH847">
            <v>0</v>
          </cell>
        </row>
        <row r="848">
          <cell r="E848" t="str">
            <v>FV.96904</v>
          </cell>
          <cell r="F848" t="str">
            <v>805027338_FV.96904</v>
          </cell>
          <cell r="G848">
            <v>44835</v>
          </cell>
          <cell r="H848">
            <v>44835</v>
          </cell>
          <cell r="I848">
            <v>7100</v>
          </cell>
          <cell r="J848">
            <v>7100</v>
          </cell>
          <cell r="L848" t="str">
            <v>Factura no radicada</v>
          </cell>
          <cell r="M848">
            <v>0</v>
          </cell>
          <cell r="W848" t="str">
            <v>No radicada</v>
          </cell>
          <cell r="X848" t="str">
            <v>No radicada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E848">
            <v>0</v>
          </cell>
          <cell r="AF848">
            <v>0</v>
          </cell>
          <cell r="AK848">
            <v>0</v>
          </cell>
          <cell r="AL848">
            <v>0</v>
          </cell>
          <cell r="AM848">
            <v>0</v>
          </cell>
          <cell r="AT848">
            <v>0</v>
          </cell>
          <cell r="AU848">
            <v>0</v>
          </cell>
          <cell r="AV848">
            <v>7100</v>
          </cell>
          <cell r="AW848">
            <v>0</v>
          </cell>
          <cell r="AX848">
            <v>0</v>
          </cell>
          <cell r="AY848">
            <v>0</v>
          </cell>
          <cell r="AZ848">
            <v>0</v>
          </cell>
          <cell r="BA848">
            <v>0</v>
          </cell>
          <cell r="BB848">
            <v>0</v>
          </cell>
          <cell r="BC848">
            <v>0</v>
          </cell>
          <cell r="BD848">
            <v>0</v>
          </cell>
          <cell r="BH848">
            <v>0</v>
          </cell>
        </row>
        <row r="849">
          <cell r="E849" t="str">
            <v>FV.102497</v>
          </cell>
          <cell r="F849" t="str">
            <v>805027338_FV.102497</v>
          </cell>
          <cell r="G849">
            <v>44083</v>
          </cell>
          <cell r="H849">
            <v>44083</v>
          </cell>
          <cell r="I849">
            <v>7300</v>
          </cell>
          <cell r="J849">
            <v>7300</v>
          </cell>
          <cell r="L849" t="str">
            <v>Factura no radicada</v>
          </cell>
          <cell r="M849">
            <v>0</v>
          </cell>
          <cell r="W849" t="str">
            <v>No radicada</v>
          </cell>
          <cell r="X849" t="str">
            <v>No radicada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K849">
            <v>0</v>
          </cell>
          <cell r="AL849">
            <v>0</v>
          </cell>
          <cell r="AM849">
            <v>0</v>
          </cell>
          <cell r="AT849">
            <v>0</v>
          </cell>
          <cell r="AU849">
            <v>0</v>
          </cell>
          <cell r="AV849">
            <v>7300</v>
          </cell>
          <cell r="AW849">
            <v>0</v>
          </cell>
          <cell r="AX849">
            <v>0</v>
          </cell>
          <cell r="AY849">
            <v>0</v>
          </cell>
          <cell r="AZ849">
            <v>0</v>
          </cell>
          <cell r="BA849">
            <v>0</v>
          </cell>
          <cell r="BB849">
            <v>0</v>
          </cell>
          <cell r="BC849">
            <v>0</v>
          </cell>
          <cell r="BD849">
            <v>0</v>
          </cell>
          <cell r="BH849">
            <v>0</v>
          </cell>
        </row>
        <row r="850">
          <cell r="E850" t="str">
            <v>FVE52088</v>
          </cell>
          <cell r="F850" t="str">
            <v>805027338_FVE52088</v>
          </cell>
          <cell r="G850">
            <v>44844</v>
          </cell>
          <cell r="H850">
            <v>44844</v>
          </cell>
          <cell r="I850">
            <v>8133</v>
          </cell>
          <cell r="J850">
            <v>8133</v>
          </cell>
          <cell r="L850" t="str">
            <v>Factura no radicada</v>
          </cell>
          <cell r="M850">
            <v>0</v>
          </cell>
          <cell r="W850" t="str">
            <v>No radicada</v>
          </cell>
          <cell r="X850" t="str">
            <v>No radicada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K850">
            <v>0</v>
          </cell>
          <cell r="AL850">
            <v>0</v>
          </cell>
          <cell r="AM850">
            <v>0</v>
          </cell>
          <cell r="AT850">
            <v>0</v>
          </cell>
          <cell r="AU850">
            <v>0</v>
          </cell>
          <cell r="AV850">
            <v>8133</v>
          </cell>
          <cell r="AW850">
            <v>0</v>
          </cell>
          <cell r="AX850">
            <v>0</v>
          </cell>
          <cell r="AY850">
            <v>0</v>
          </cell>
          <cell r="AZ850">
            <v>0</v>
          </cell>
          <cell r="BA850">
            <v>0</v>
          </cell>
          <cell r="BB850">
            <v>0</v>
          </cell>
          <cell r="BC850">
            <v>0</v>
          </cell>
          <cell r="BD850">
            <v>0</v>
          </cell>
          <cell r="BH850">
            <v>0</v>
          </cell>
        </row>
        <row r="851">
          <cell r="E851" t="str">
            <v>FVE47206</v>
          </cell>
          <cell r="F851" t="str">
            <v>805027338_FVE47206</v>
          </cell>
          <cell r="G851">
            <v>44750</v>
          </cell>
          <cell r="H851">
            <v>44750</v>
          </cell>
          <cell r="I851">
            <v>8133</v>
          </cell>
          <cell r="J851">
            <v>8133</v>
          </cell>
          <cell r="L851" t="str">
            <v>Factura no radicada</v>
          </cell>
          <cell r="M851">
            <v>0</v>
          </cell>
          <cell r="W851" t="str">
            <v>No radicada</v>
          </cell>
          <cell r="X851" t="str">
            <v>No radicada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0</v>
          </cell>
          <cell r="AE851">
            <v>0</v>
          </cell>
          <cell r="AF851">
            <v>0</v>
          </cell>
          <cell r="AK851">
            <v>0</v>
          </cell>
          <cell r="AL851">
            <v>0</v>
          </cell>
          <cell r="AM851">
            <v>0</v>
          </cell>
          <cell r="AT851">
            <v>0</v>
          </cell>
          <cell r="AU851">
            <v>0</v>
          </cell>
          <cell r="AV851">
            <v>8133</v>
          </cell>
          <cell r="AW851">
            <v>0</v>
          </cell>
          <cell r="AX851">
            <v>0</v>
          </cell>
          <cell r="AY851">
            <v>0</v>
          </cell>
          <cell r="AZ851">
            <v>0</v>
          </cell>
          <cell r="BA851">
            <v>0</v>
          </cell>
          <cell r="BB851">
            <v>0</v>
          </cell>
          <cell r="BC851">
            <v>0</v>
          </cell>
          <cell r="BD851">
            <v>0</v>
          </cell>
          <cell r="BH851">
            <v>0</v>
          </cell>
        </row>
        <row r="852">
          <cell r="E852" t="str">
            <v>FVE47384</v>
          </cell>
          <cell r="F852" t="str">
            <v>805027338_FVE47384</v>
          </cell>
          <cell r="G852">
            <v>44761</v>
          </cell>
          <cell r="H852">
            <v>44761</v>
          </cell>
          <cell r="I852">
            <v>8133</v>
          </cell>
          <cell r="J852">
            <v>8133</v>
          </cell>
          <cell r="L852" t="str">
            <v>Factura no radicada</v>
          </cell>
          <cell r="M852">
            <v>0</v>
          </cell>
          <cell r="W852" t="str">
            <v>No radicada</v>
          </cell>
          <cell r="X852" t="str">
            <v>No radicada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0</v>
          </cell>
          <cell r="AE852">
            <v>0</v>
          </cell>
          <cell r="AF852">
            <v>0</v>
          </cell>
          <cell r="AK852">
            <v>0</v>
          </cell>
          <cell r="AL852">
            <v>0</v>
          </cell>
          <cell r="AM852">
            <v>0</v>
          </cell>
          <cell r="AT852">
            <v>0</v>
          </cell>
          <cell r="AU852">
            <v>0</v>
          </cell>
          <cell r="AV852">
            <v>8133</v>
          </cell>
          <cell r="AW852">
            <v>0</v>
          </cell>
          <cell r="AX852">
            <v>0</v>
          </cell>
          <cell r="AY852">
            <v>0</v>
          </cell>
          <cell r="AZ852">
            <v>0</v>
          </cell>
          <cell r="BA852">
            <v>0</v>
          </cell>
          <cell r="BB852">
            <v>0</v>
          </cell>
          <cell r="BC852">
            <v>0</v>
          </cell>
          <cell r="BD852">
            <v>0</v>
          </cell>
          <cell r="BH852">
            <v>0</v>
          </cell>
        </row>
        <row r="853">
          <cell r="E853" t="str">
            <v>FVE47385</v>
          </cell>
          <cell r="F853" t="str">
            <v>805027338_FVE47385</v>
          </cell>
          <cell r="G853">
            <v>44761</v>
          </cell>
          <cell r="H853">
            <v>44761</v>
          </cell>
          <cell r="I853">
            <v>8133</v>
          </cell>
          <cell r="J853">
            <v>8133</v>
          </cell>
          <cell r="L853" t="str">
            <v>Factura no radicada</v>
          </cell>
          <cell r="M853">
            <v>0</v>
          </cell>
          <cell r="W853" t="str">
            <v>No radicada</v>
          </cell>
          <cell r="X853" t="str">
            <v>No radicada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E853">
            <v>0</v>
          </cell>
          <cell r="AF853">
            <v>0</v>
          </cell>
          <cell r="AK853">
            <v>0</v>
          </cell>
          <cell r="AL853">
            <v>0</v>
          </cell>
          <cell r="AM853">
            <v>0</v>
          </cell>
          <cell r="AT853">
            <v>0</v>
          </cell>
          <cell r="AU853">
            <v>0</v>
          </cell>
          <cell r="AV853">
            <v>8133</v>
          </cell>
          <cell r="AW853">
            <v>0</v>
          </cell>
          <cell r="AX853">
            <v>0</v>
          </cell>
          <cell r="AY853">
            <v>0</v>
          </cell>
          <cell r="AZ853">
            <v>0</v>
          </cell>
          <cell r="BA853">
            <v>0</v>
          </cell>
          <cell r="BB853">
            <v>0</v>
          </cell>
          <cell r="BC853">
            <v>0</v>
          </cell>
          <cell r="BD853">
            <v>0</v>
          </cell>
          <cell r="BH853">
            <v>0</v>
          </cell>
        </row>
        <row r="854">
          <cell r="E854" t="str">
            <v>FVE47387</v>
          </cell>
          <cell r="F854" t="str">
            <v>805027338_FVE47387</v>
          </cell>
          <cell r="G854">
            <v>44761</v>
          </cell>
          <cell r="H854">
            <v>44761</v>
          </cell>
          <cell r="I854">
            <v>8133</v>
          </cell>
          <cell r="J854">
            <v>8133</v>
          </cell>
          <cell r="L854" t="str">
            <v>Factura no radicada</v>
          </cell>
          <cell r="M854">
            <v>0</v>
          </cell>
          <cell r="W854" t="str">
            <v>No radicada</v>
          </cell>
          <cell r="X854" t="str">
            <v>No radicada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E854">
            <v>0</v>
          </cell>
          <cell r="AF854">
            <v>0</v>
          </cell>
          <cell r="AK854">
            <v>0</v>
          </cell>
          <cell r="AL854">
            <v>0</v>
          </cell>
          <cell r="AM854">
            <v>0</v>
          </cell>
          <cell r="AT854">
            <v>0</v>
          </cell>
          <cell r="AU854">
            <v>0</v>
          </cell>
          <cell r="AV854">
            <v>8133</v>
          </cell>
          <cell r="AW854">
            <v>0</v>
          </cell>
          <cell r="AX854">
            <v>0</v>
          </cell>
          <cell r="AY854">
            <v>0</v>
          </cell>
          <cell r="AZ854">
            <v>0</v>
          </cell>
          <cell r="BA854">
            <v>0</v>
          </cell>
          <cell r="BB854">
            <v>0</v>
          </cell>
          <cell r="BC854">
            <v>0</v>
          </cell>
          <cell r="BD854">
            <v>0</v>
          </cell>
          <cell r="BH854">
            <v>0</v>
          </cell>
        </row>
        <row r="855">
          <cell r="E855" t="str">
            <v>FVE47389</v>
          </cell>
          <cell r="F855" t="str">
            <v>805027338_FVE47389</v>
          </cell>
          <cell r="G855">
            <v>44761</v>
          </cell>
          <cell r="H855">
            <v>44761</v>
          </cell>
          <cell r="I855">
            <v>8133</v>
          </cell>
          <cell r="J855">
            <v>8133</v>
          </cell>
          <cell r="L855" t="str">
            <v>Factura no radicada</v>
          </cell>
          <cell r="M855">
            <v>0</v>
          </cell>
          <cell r="W855" t="str">
            <v>No radicada</v>
          </cell>
          <cell r="X855" t="str">
            <v>No radicada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  <cell r="AF855">
            <v>0</v>
          </cell>
          <cell r="AK855">
            <v>0</v>
          </cell>
          <cell r="AL855">
            <v>0</v>
          </cell>
          <cell r="AM855">
            <v>0</v>
          </cell>
          <cell r="AT855">
            <v>0</v>
          </cell>
          <cell r="AU855">
            <v>0</v>
          </cell>
          <cell r="AV855">
            <v>8133</v>
          </cell>
          <cell r="AW855">
            <v>0</v>
          </cell>
          <cell r="AX855">
            <v>0</v>
          </cell>
          <cell r="AY855">
            <v>0</v>
          </cell>
          <cell r="AZ855">
            <v>0</v>
          </cell>
          <cell r="BA855">
            <v>0</v>
          </cell>
          <cell r="BB855">
            <v>0</v>
          </cell>
          <cell r="BC855">
            <v>0</v>
          </cell>
          <cell r="BD855">
            <v>0</v>
          </cell>
          <cell r="BH855">
            <v>0</v>
          </cell>
        </row>
        <row r="856">
          <cell r="E856" t="str">
            <v>FVE47390</v>
          </cell>
          <cell r="F856" t="str">
            <v>805027338_FVE47390</v>
          </cell>
          <cell r="G856">
            <v>44761</v>
          </cell>
          <cell r="H856">
            <v>44761</v>
          </cell>
          <cell r="I856">
            <v>8133</v>
          </cell>
          <cell r="J856">
            <v>8133</v>
          </cell>
          <cell r="L856" t="str">
            <v>Factura no radicada</v>
          </cell>
          <cell r="M856">
            <v>0</v>
          </cell>
          <cell r="W856" t="str">
            <v>No radicada</v>
          </cell>
          <cell r="X856" t="str">
            <v>No radicada</v>
          </cell>
          <cell r="Y856">
            <v>0</v>
          </cell>
          <cell r="Z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0</v>
          </cell>
          <cell r="AE856">
            <v>0</v>
          </cell>
          <cell r="AF856">
            <v>0</v>
          </cell>
          <cell r="AK856">
            <v>0</v>
          </cell>
          <cell r="AL856">
            <v>0</v>
          </cell>
          <cell r="AM856">
            <v>0</v>
          </cell>
          <cell r="AT856">
            <v>0</v>
          </cell>
          <cell r="AU856">
            <v>0</v>
          </cell>
          <cell r="AV856">
            <v>8133</v>
          </cell>
          <cell r="AW856">
            <v>0</v>
          </cell>
          <cell r="AX856">
            <v>0</v>
          </cell>
          <cell r="AY856">
            <v>0</v>
          </cell>
          <cell r="AZ856">
            <v>0</v>
          </cell>
          <cell r="BA856">
            <v>0</v>
          </cell>
          <cell r="BB856">
            <v>0</v>
          </cell>
          <cell r="BC856">
            <v>0</v>
          </cell>
          <cell r="BD856">
            <v>0</v>
          </cell>
          <cell r="BH856">
            <v>0</v>
          </cell>
        </row>
        <row r="857">
          <cell r="E857" t="str">
            <v>FEV9675</v>
          </cell>
          <cell r="F857" t="str">
            <v>805027338_FEV9675</v>
          </cell>
          <cell r="G857">
            <v>45649</v>
          </cell>
          <cell r="H857">
            <v>45649</v>
          </cell>
          <cell r="I857">
            <v>10573</v>
          </cell>
          <cell r="J857">
            <v>10573</v>
          </cell>
          <cell r="L857" t="str">
            <v>Factura no radicada</v>
          </cell>
          <cell r="M857">
            <v>0</v>
          </cell>
          <cell r="W857" t="str">
            <v>No radicada</v>
          </cell>
          <cell r="X857" t="str">
            <v>No radicada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K857">
            <v>0</v>
          </cell>
          <cell r="AL857">
            <v>0</v>
          </cell>
          <cell r="AM857">
            <v>0</v>
          </cell>
          <cell r="AT857">
            <v>0</v>
          </cell>
          <cell r="AU857">
            <v>0</v>
          </cell>
          <cell r="AV857">
            <v>10573</v>
          </cell>
          <cell r="AW857">
            <v>0</v>
          </cell>
          <cell r="AX857">
            <v>0</v>
          </cell>
          <cell r="AY857">
            <v>0</v>
          </cell>
          <cell r="AZ857">
            <v>0</v>
          </cell>
          <cell r="BA857">
            <v>0</v>
          </cell>
          <cell r="BB857">
            <v>0</v>
          </cell>
          <cell r="BC857">
            <v>0</v>
          </cell>
          <cell r="BD857">
            <v>0</v>
          </cell>
          <cell r="BH857">
            <v>0</v>
          </cell>
        </row>
        <row r="858">
          <cell r="E858" t="str">
            <v>FEV9697</v>
          </cell>
          <cell r="F858" t="str">
            <v>805027338_FEV9697</v>
          </cell>
          <cell r="G858">
            <v>45649</v>
          </cell>
          <cell r="H858">
            <v>45649</v>
          </cell>
          <cell r="I858">
            <v>10573</v>
          </cell>
          <cell r="J858">
            <v>10573</v>
          </cell>
          <cell r="L858" t="str">
            <v>Factura no radicada</v>
          </cell>
          <cell r="M858">
            <v>0</v>
          </cell>
          <cell r="W858" t="str">
            <v>No radicada</v>
          </cell>
          <cell r="X858" t="str">
            <v>No radicada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K858">
            <v>0</v>
          </cell>
          <cell r="AL858">
            <v>0</v>
          </cell>
          <cell r="AM858">
            <v>0</v>
          </cell>
          <cell r="AT858">
            <v>0</v>
          </cell>
          <cell r="AU858">
            <v>0</v>
          </cell>
          <cell r="AV858">
            <v>10573</v>
          </cell>
          <cell r="AW858">
            <v>0</v>
          </cell>
          <cell r="AX858">
            <v>0</v>
          </cell>
          <cell r="AY858">
            <v>0</v>
          </cell>
          <cell r="AZ858">
            <v>0</v>
          </cell>
          <cell r="BA858">
            <v>0</v>
          </cell>
          <cell r="BB858">
            <v>0</v>
          </cell>
          <cell r="BC858">
            <v>0</v>
          </cell>
          <cell r="BD858">
            <v>0</v>
          </cell>
          <cell r="BH858">
            <v>0</v>
          </cell>
        </row>
        <row r="859">
          <cell r="E859" t="str">
            <v>FEV9703</v>
          </cell>
          <cell r="F859" t="str">
            <v>805027338_FEV9703</v>
          </cell>
          <cell r="G859">
            <v>45649</v>
          </cell>
          <cell r="H859">
            <v>45649</v>
          </cell>
          <cell r="I859">
            <v>10573</v>
          </cell>
          <cell r="J859">
            <v>10573</v>
          </cell>
          <cell r="L859" t="str">
            <v>Factura no radicada</v>
          </cell>
          <cell r="M859">
            <v>0</v>
          </cell>
          <cell r="W859" t="str">
            <v>No radicada</v>
          </cell>
          <cell r="X859" t="str">
            <v>No radicada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K859">
            <v>0</v>
          </cell>
          <cell r="AL859">
            <v>0</v>
          </cell>
          <cell r="AM859">
            <v>0</v>
          </cell>
          <cell r="AT859">
            <v>0</v>
          </cell>
          <cell r="AU859">
            <v>0</v>
          </cell>
          <cell r="AV859">
            <v>10573</v>
          </cell>
          <cell r="AW859">
            <v>0</v>
          </cell>
          <cell r="AX859">
            <v>0</v>
          </cell>
          <cell r="AY859">
            <v>0</v>
          </cell>
          <cell r="AZ859">
            <v>0</v>
          </cell>
          <cell r="BA859">
            <v>0</v>
          </cell>
          <cell r="BB859">
            <v>0</v>
          </cell>
          <cell r="BC859">
            <v>0</v>
          </cell>
          <cell r="BD859">
            <v>0</v>
          </cell>
          <cell r="BH859">
            <v>0</v>
          </cell>
        </row>
        <row r="860">
          <cell r="E860" t="str">
            <v>FEV9706</v>
          </cell>
          <cell r="F860" t="str">
            <v>805027338_FEV9706</v>
          </cell>
          <cell r="G860">
            <v>45649</v>
          </cell>
          <cell r="H860">
            <v>45649</v>
          </cell>
          <cell r="I860">
            <v>10573</v>
          </cell>
          <cell r="J860">
            <v>10573</v>
          </cell>
          <cell r="L860" t="str">
            <v>Factura no radicada</v>
          </cell>
          <cell r="M860">
            <v>0</v>
          </cell>
          <cell r="W860" t="str">
            <v>No radicada</v>
          </cell>
          <cell r="X860" t="str">
            <v>No radicada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E860">
            <v>0</v>
          </cell>
          <cell r="AF860">
            <v>0</v>
          </cell>
          <cell r="AK860">
            <v>0</v>
          </cell>
          <cell r="AL860">
            <v>0</v>
          </cell>
          <cell r="AM860">
            <v>0</v>
          </cell>
          <cell r="AT860">
            <v>0</v>
          </cell>
          <cell r="AU860">
            <v>0</v>
          </cell>
          <cell r="AV860">
            <v>10573</v>
          </cell>
          <cell r="AW860">
            <v>0</v>
          </cell>
          <cell r="AX860">
            <v>0</v>
          </cell>
          <cell r="AY860">
            <v>0</v>
          </cell>
          <cell r="AZ860">
            <v>0</v>
          </cell>
          <cell r="BA860">
            <v>0</v>
          </cell>
          <cell r="BB860">
            <v>0</v>
          </cell>
          <cell r="BC860">
            <v>0</v>
          </cell>
          <cell r="BD860">
            <v>0</v>
          </cell>
          <cell r="BH860">
            <v>0</v>
          </cell>
        </row>
        <row r="861">
          <cell r="E861" t="str">
            <v>FV.96021</v>
          </cell>
          <cell r="F861" t="str">
            <v>805027338_FV.96021</v>
          </cell>
          <cell r="G861">
            <v>44835</v>
          </cell>
          <cell r="H861">
            <v>44835</v>
          </cell>
          <cell r="I861">
            <v>10700</v>
          </cell>
          <cell r="J861">
            <v>10700</v>
          </cell>
          <cell r="L861" t="str">
            <v>Factura no radicada</v>
          </cell>
          <cell r="M861">
            <v>0</v>
          </cell>
          <cell r="W861" t="str">
            <v>No radicada</v>
          </cell>
          <cell r="X861" t="str">
            <v>No radicada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E861">
            <v>0</v>
          </cell>
          <cell r="AF861">
            <v>0</v>
          </cell>
          <cell r="AK861">
            <v>0</v>
          </cell>
          <cell r="AL861">
            <v>0</v>
          </cell>
          <cell r="AM861">
            <v>0</v>
          </cell>
          <cell r="AT861">
            <v>0</v>
          </cell>
          <cell r="AU861">
            <v>0</v>
          </cell>
          <cell r="AV861">
            <v>10700</v>
          </cell>
          <cell r="AW861">
            <v>0</v>
          </cell>
          <cell r="AX861">
            <v>0</v>
          </cell>
          <cell r="AY861">
            <v>0</v>
          </cell>
          <cell r="AZ861">
            <v>0</v>
          </cell>
          <cell r="BA861">
            <v>0</v>
          </cell>
          <cell r="BB861">
            <v>0</v>
          </cell>
          <cell r="BC861">
            <v>0</v>
          </cell>
          <cell r="BD861">
            <v>0</v>
          </cell>
          <cell r="BH861">
            <v>0</v>
          </cell>
        </row>
        <row r="862">
          <cell r="E862" t="str">
            <v>FVE56008</v>
          </cell>
          <cell r="F862" t="str">
            <v>805027338_FVE56008</v>
          </cell>
          <cell r="G862">
            <v>44916</v>
          </cell>
          <cell r="H862">
            <v>44916</v>
          </cell>
          <cell r="I862">
            <v>12190</v>
          </cell>
          <cell r="J862">
            <v>12190</v>
          </cell>
          <cell r="L862" t="str">
            <v>Factura no radicada</v>
          </cell>
          <cell r="M862">
            <v>0</v>
          </cell>
          <cell r="W862" t="str">
            <v>No radicada</v>
          </cell>
          <cell r="X862" t="str">
            <v>No radicada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K862">
            <v>0</v>
          </cell>
          <cell r="AL862">
            <v>0</v>
          </cell>
          <cell r="AM862">
            <v>0</v>
          </cell>
          <cell r="AT862">
            <v>0</v>
          </cell>
          <cell r="AU862">
            <v>0</v>
          </cell>
          <cell r="AV862">
            <v>12190</v>
          </cell>
          <cell r="AW862">
            <v>0</v>
          </cell>
          <cell r="AX862">
            <v>0</v>
          </cell>
          <cell r="AY862">
            <v>0</v>
          </cell>
          <cell r="AZ862">
            <v>0</v>
          </cell>
          <cell r="BA862">
            <v>0</v>
          </cell>
          <cell r="BB862">
            <v>0</v>
          </cell>
          <cell r="BC862">
            <v>0</v>
          </cell>
          <cell r="BD862">
            <v>0</v>
          </cell>
          <cell r="BH862">
            <v>0</v>
          </cell>
        </row>
        <row r="863">
          <cell r="E863" t="str">
            <v>FVE55996</v>
          </cell>
          <cell r="F863" t="str">
            <v>805027338_FVE55996</v>
          </cell>
          <cell r="G863">
            <v>44915</v>
          </cell>
          <cell r="H863">
            <v>44915</v>
          </cell>
          <cell r="I863">
            <v>12190</v>
          </cell>
          <cell r="J863">
            <v>12190</v>
          </cell>
          <cell r="L863" t="str">
            <v>Factura no radicada</v>
          </cell>
          <cell r="M863">
            <v>0</v>
          </cell>
          <cell r="W863" t="str">
            <v>No radicada</v>
          </cell>
          <cell r="X863" t="str">
            <v>No radicada</v>
          </cell>
          <cell r="Y863">
            <v>0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0</v>
          </cell>
          <cell r="AE863">
            <v>0</v>
          </cell>
          <cell r="AF863">
            <v>0</v>
          </cell>
          <cell r="AK863">
            <v>0</v>
          </cell>
          <cell r="AL863">
            <v>0</v>
          </cell>
          <cell r="AM863">
            <v>0</v>
          </cell>
          <cell r="AT863">
            <v>0</v>
          </cell>
          <cell r="AU863">
            <v>0</v>
          </cell>
          <cell r="AV863">
            <v>12190</v>
          </cell>
          <cell r="AW863">
            <v>0</v>
          </cell>
          <cell r="AX863">
            <v>0</v>
          </cell>
          <cell r="AY863">
            <v>0</v>
          </cell>
          <cell r="AZ863">
            <v>0</v>
          </cell>
          <cell r="BA863">
            <v>0</v>
          </cell>
          <cell r="BB863">
            <v>0</v>
          </cell>
          <cell r="BC863">
            <v>0</v>
          </cell>
          <cell r="BD863">
            <v>0</v>
          </cell>
          <cell r="BH863">
            <v>0</v>
          </cell>
        </row>
        <row r="864">
          <cell r="E864" t="str">
            <v>FVE56055</v>
          </cell>
          <cell r="F864" t="str">
            <v>805027338_FVE56055</v>
          </cell>
          <cell r="G864">
            <v>44916</v>
          </cell>
          <cell r="H864">
            <v>44916</v>
          </cell>
          <cell r="I864">
            <v>12190</v>
          </cell>
          <cell r="J864">
            <v>12190</v>
          </cell>
          <cell r="L864" t="str">
            <v>Factura no radicada</v>
          </cell>
          <cell r="M864">
            <v>0</v>
          </cell>
          <cell r="W864" t="str">
            <v>No radicada</v>
          </cell>
          <cell r="X864" t="str">
            <v>No radicada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K864">
            <v>0</v>
          </cell>
          <cell r="AL864">
            <v>0</v>
          </cell>
          <cell r="AM864">
            <v>0</v>
          </cell>
          <cell r="AT864">
            <v>0</v>
          </cell>
          <cell r="AU864">
            <v>0</v>
          </cell>
          <cell r="AV864">
            <v>12190</v>
          </cell>
          <cell r="AW864">
            <v>0</v>
          </cell>
          <cell r="AX864">
            <v>0</v>
          </cell>
          <cell r="AY864">
            <v>0</v>
          </cell>
          <cell r="AZ864">
            <v>0</v>
          </cell>
          <cell r="BA864">
            <v>0</v>
          </cell>
          <cell r="BB864">
            <v>0</v>
          </cell>
          <cell r="BC864">
            <v>0</v>
          </cell>
          <cell r="BD864">
            <v>0</v>
          </cell>
          <cell r="BH864">
            <v>0</v>
          </cell>
        </row>
        <row r="865">
          <cell r="E865" t="str">
            <v>FVE56356</v>
          </cell>
          <cell r="F865" t="str">
            <v>805027338_FVE56356</v>
          </cell>
          <cell r="G865">
            <v>44922</v>
          </cell>
          <cell r="H865">
            <v>44922</v>
          </cell>
          <cell r="I865">
            <v>12190</v>
          </cell>
          <cell r="J865">
            <v>12190</v>
          </cell>
          <cell r="L865" t="str">
            <v>Factura no radicada</v>
          </cell>
          <cell r="M865">
            <v>0</v>
          </cell>
          <cell r="W865" t="str">
            <v>No radicada</v>
          </cell>
          <cell r="X865" t="str">
            <v>No radicada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K865">
            <v>0</v>
          </cell>
          <cell r="AL865">
            <v>0</v>
          </cell>
          <cell r="AM865">
            <v>0</v>
          </cell>
          <cell r="AT865">
            <v>0</v>
          </cell>
          <cell r="AU865">
            <v>0</v>
          </cell>
          <cell r="AV865">
            <v>12190</v>
          </cell>
          <cell r="AW865">
            <v>0</v>
          </cell>
          <cell r="AX865">
            <v>0</v>
          </cell>
          <cell r="AY865">
            <v>0</v>
          </cell>
          <cell r="AZ865">
            <v>0</v>
          </cell>
          <cell r="BA865">
            <v>0</v>
          </cell>
          <cell r="BB865">
            <v>0</v>
          </cell>
          <cell r="BC865">
            <v>0</v>
          </cell>
          <cell r="BD865">
            <v>0</v>
          </cell>
          <cell r="BH865">
            <v>0</v>
          </cell>
        </row>
        <row r="866">
          <cell r="E866" t="str">
            <v>FVE56360</v>
          </cell>
          <cell r="F866" t="str">
            <v>805027338_FVE56360</v>
          </cell>
          <cell r="G866">
            <v>44922</v>
          </cell>
          <cell r="H866">
            <v>44922</v>
          </cell>
          <cell r="I866">
            <v>12190</v>
          </cell>
          <cell r="J866">
            <v>12190</v>
          </cell>
          <cell r="L866" t="str">
            <v>Factura no radicada</v>
          </cell>
          <cell r="M866">
            <v>0</v>
          </cell>
          <cell r="W866" t="str">
            <v>No radicada</v>
          </cell>
          <cell r="X866" t="str">
            <v>No radicada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K866">
            <v>0</v>
          </cell>
          <cell r="AL866">
            <v>0</v>
          </cell>
          <cell r="AM866">
            <v>0</v>
          </cell>
          <cell r="AT866">
            <v>0</v>
          </cell>
          <cell r="AU866">
            <v>0</v>
          </cell>
          <cell r="AV866">
            <v>12190</v>
          </cell>
          <cell r="AW866">
            <v>0</v>
          </cell>
          <cell r="AX866">
            <v>0</v>
          </cell>
          <cell r="AY866">
            <v>0</v>
          </cell>
          <cell r="AZ866">
            <v>0</v>
          </cell>
          <cell r="BA866">
            <v>0</v>
          </cell>
          <cell r="BB866">
            <v>0</v>
          </cell>
          <cell r="BC866">
            <v>0</v>
          </cell>
          <cell r="BD866">
            <v>0</v>
          </cell>
          <cell r="BH866">
            <v>0</v>
          </cell>
        </row>
        <row r="867">
          <cell r="E867" t="str">
            <v>FEV9698</v>
          </cell>
          <cell r="F867" t="str">
            <v>805027338_FEV9698</v>
          </cell>
          <cell r="G867">
            <v>45649</v>
          </cell>
          <cell r="H867">
            <v>45649</v>
          </cell>
          <cell r="I867">
            <v>15846</v>
          </cell>
          <cell r="J867">
            <v>15846</v>
          </cell>
          <cell r="L867" t="str">
            <v>Factura no radicada</v>
          </cell>
          <cell r="M867">
            <v>0</v>
          </cell>
          <cell r="W867" t="str">
            <v>No radicada</v>
          </cell>
          <cell r="X867" t="str">
            <v>No radicada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K867">
            <v>0</v>
          </cell>
          <cell r="AL867">
            <v>0</v>
          </cell>
          <cell r="AM867">
            <v>0</v>
          </cell>
          <cell r="AT867">
            <v>0</v>
          </cell>
          <cell r="AU867">
            <v>0</v>
          </cell>
          <cell r="AV867">
            <v>15846</v>
          </cell>
          <cell r="AW867">
            <v>0</v>
          </cell>
          <cell r="AX867">
            <v>0</v>
          </cell>
          <cell r="AY867">
            <v>0</v>
          </cell>
          <cell r="AZ867">
            <v>0</v>
          </cell>
          <cell r="BA867">
            <v>0</v>
          </cell>
          <cell r="BB867">
            <v>0</v>
          </cell>
          <cell r="BC867">
            <v>0</v>
          </cell>
          <cell r="BD867">
            <v>0</v>
          </cell>
          <cell r="BH867">
            <v>0</v>
          </cell>
        </row>
        <row r="868">
          <cell r="E868" t="str">
            <v>FVE55771</v>
          </cell>
          <cell r="F868" t="str">
            <v>805027338_FVE55771</v>
          </cell>
          <cell r="G868">
            <v>44910</v>
          </cell>
          <cell r="H868">
            <v>44910</v>
          </cell>
          <cell r="I868">
            <v>17630</v>
          </cell>
          <cell r="J868">
            <v>17630</v>
          </cell>
          <cell r="L868" t="str">
            <v>Factura no radicada</v>
          </cell>
          <cell r="M868">
            <v>0</v>
          </cell>
          <cell r="W868" t="str">
            <v>No radicada</v>
          </cell>
          <cell r="X868" t="str">
            <v>No radicada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E868">
            <v>0</v>
          </cell>
          <cell r="AF868">
            <v>0</v>
          </cell>
          <cell r="AK868">
            <v>0</v>
          </cell>
          <cell r="AL868">
            <v>0</v>
          </cell>
          <cell r="AM868">
            <v>0</v>
          </cell>
          <cell r="AT868">
            <v>0</v>
          </cell>
          <cell r="AU868">
            <v>0</v>
          </cell>
          <cell r="AV868">
            <v>17630</v>
          </cell>
          <cell r="AW868">
            <v>0</v>
          </cell>
          <cell r="AX868">
            <v>0</v>
          </cell>
          <cell r="AY868">
            <v>0</v>
          </cell>
          <cell r="AZ868">
            <v>0</v>
          </cell>
          <cell r="BA868">
            <v>0</v>
          </cell>
          <cell r="BB868">
            <v>0</v>
          </cell>
          <cell r="BC868">
            <v>0</v>
          </cell>
          <cell r="BD868">
            <v>0</v>
          </cell>
          <cell r="BH868">
            <v>0</v>
          </cell>
        </row>
        <row r="869">
          <cell r="E869" t="str">
            <v>FVE55794</v>
          </cell>
          <cell r="F869" t="str">
            <v>805027338_FVE55794</v>
          </cell>
          <cell r="G869">
            <v>44910</v>
          </cell>
          <cell r="H869">
            <v>44910</v>
          </cell>
          <cell r="I869">
            <v>17630</v>
          </cell>
          <cell r="J869">
            <v>17630</v>
          </cell>
          <cell r="L869" t="str">
            <v>Factura no radicada</v>
          </cell>
          <cell r="M869">
            <v>0</v>
          </cell>
          <cell r="W869" t="str">
            <v>No radicada</v>
          </cell>
          <cell r="X869" t="str">
            <v>No radicada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  <cell r="AF869">
            <v>0</v>
          </cell>
          <cell r="AK869">
            <v>0</v>
          </cell>
          <cell r="AL869">
            <v>0</v>
          </cell>
          <cell r="AM869">
            <v>0</v>
          </cell>
          <cell r="AT869">
            <v>0</v>
          </cell>
          <cell r="AU869">
            <v>0</v>
          </cell>
          <cell r="AV869">
            <v>17630</v>
          </cell>
          <cell r="AW869">
            <v>0</v>
          </cell>
          <cell r="AX869">
            <v>0</v>
          </cell>
          <cell r="AY869">
            <v>0</v>
          </cell>
          <cell r="AZ869">
            <v>0</v>
          </cell>
          <cell r="BA869">
            <v>0</v>
          </cell>
          <cell r="BB869">
            <v>0</v>
          </cell>
          <cell r="BC869">
            <v>0</v>
          </cell>
          <cell r="BD869">
            <v>0</v>
          </cell>
          <cell r="BH869">
            <v>0</v>
          </cell>
        </row>
        <row r="870">
          <cell r="E870" t="str">
            <v>FVE53705</v>
          </cell>
          <cell r="F870" t="str">
            <v>805027338_FVE53705</v>
          </cell>
          <cell r="G870">
            <v>44875</v>
          </cell>
          <cell r="H870">
            <v>44875</v>
          </cell>
          <cell r="I870">
            <v>39131</v>
          </cell>
          <cell r="J870">
            <v>39131</v>
          </cell>
          <cell r="L870" t="str">
            <v>Factura no radicada</v>
          </cell>
          <cell r="M870">
            <v>0</v>
          </cell>
          <cell r="W870" t="str">
            <v>No radicada</v>
          </cell>
          <cell r="X870" t="str">
            <v>No radicada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K870">
            <v>0</v>
          </cell>
          <cell r="AL870">
            <v>0</v>
          </cell>
          <cell r="AM870">
            <v>0</v>
          </cell>
          <cell r="AT870">
            <v>0</v>
          </cell>
          <cell r="AU870">
            <v>0</v>
          </cell>
          <cell r="AV870">
            <v>39131</v>
          </cell>
          <cell r="AW870">
            <v>0</v>
          </cell>
          <cell r="AX870">
            <v>0</v>
          </cell>
          <cell r="AY870">
            <v>0</v>
          </cell>
          <cell r="AZ870">
            <v>0</v>
          </cell>
          <cell r="BA870">
            <v>0</v>
          </cell>
          <cell r="BB870">
            <v>0</v>
          </cell>
          <cell r="BC870">
            <v>0</v>
          </cell>
          <cell r="BD870">
            <v>0</v>
          </cell>
          <cell r="BH870">
            <v>0</v>
          </cell>
        </row>
        <row r="871">
          <cell r="E871" t="str">
            <v>FVE55546</v>
          </cell>
          <cell r="F871" t="str">
            <v>805027338_FVE55546</v>
          </cell>
          <cell r="G871">
            <v>44902</v>
          </cell>
          <cell r="H871">
            <v>44902</v>
          </cell>
          <cell r="I871">
            <v>39131</v>
          </cell>
          <cell r="J871">
            <v>39131</v>
          </cell>
          <cell r="L871" t="str">
            <v>Factura no radicada</v>
          </cell>
          <cell r="M871">
            <v>0</v>
          </cell>
          <cell r="W871" t="str">
            <v>No radicada</v>
          </cell>
          <cell r="X871" t="str">
            <v>No radicada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  <cell r="AE871">
            <v>0</v>
          </cell>
          <cell r="AF871">
            <v>0</v>
          </cell>
          <cell r="AK871">
            <v>0</v>
          </cell>
          <cell r="AL871">
            <v>0</v>
          </cell>
          <cell r="AM871">
            <v>0</v>
          </cell>
          <cell r="AT871">
            <v>0</v>
          </cell>
          <cell r="AU871">
            <v>0</v>
          </cell>
          <cell r="AV871">
            <v>39131</v>
          </cell>
          <cell r="AW871">
            <v>0</v>
          </cell>
          <cell r="AX871">
            <v>0</v>
          </cell>
          <cell r="AY871">
            <v>0</v>
          </cell>
          <cell r="AZ871">
            <v>0</v>
          </cell>
          <cell r="BA871">
            <v>0</v>
          </cell>
          <cell r="BB871">
            <v>0</v>
          </cell>
          <cell r="BC871">
            <v>0</v>
          </cell>
          <cell r="BD871">
            <v>0</v>
          </cell>
          <cell r="BH871">
            <v>0</v>
          </cell>
        </row>
        <row r="872">
          <cell r="E872" t="str">
            <v>FV.102502</v>
          </cell>
          <cell r="F872" t="str">
            <v>805027338_FV.102502</v>
          </cell>
          <cell r="G872">
            <v>44083</v>
          </cell>
          <cell r="H872">
            <v>44083</v>
          </cell>
          <cell r="I872">
            <v>48300</v>
          </cell>
          <cell r="J872">
            <v>48300</v>
          </cell>
          <cell r="L872" t="str">
            <v>Factura no radicada</v>
          </cell>
          <cell r="M872">
            <v>0</v>
          </cell>
          <cell r="W872" t="str">
            <v>No radicada</v>
          </cell>
          <cell r="X872" t="str">
            <v>No radicada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K872">
            <v>0</v>
          </cell>
          <cell r="AL872">
            <v>0</v>
          </cell>
          <cell r="AM872">
            <v>0</v>
          </cell>
          <cell r="AT872">
            <v>0</v>
          </cell>
          <cell r="AU872">
            <v>0</v>
          </cell>
          <cell r="AV872">
            <v>48300</v>
          </cell>
          <cell r="AW872">
            <v>0</v>
          </cell>
          <cell r="AX872">
            <v>0</v>
          </cell>
          <cell r="AY872">
            <v>0</v>
          </cell>
          <cell r="AZ872">
            <v>0</v>
          </cell>
          <cell r="BA872">
            <v>0</v>
          </cell>
          <cell r="BB872">
            <v>0</v>
          </cell>
          <cell r="BC872">
            <v>0</v>
          </cell>
          <cell r="BD872">
            <v>0</v>
          </cell>
          <cell r="BH872">
            <v>0</v>
          </cell>
        </row>
        <row r="873">
          <cell r="E873" t="str">
            <v>FV.107449</v>
          </cell>
          <cell r="F873" t="str">
            <v>805027338_FV.107449</v>
          </cell>
          <cell r="G873">
            <v>44835</v>
          </cell>
          <cell r="H873">
            <v>44835</v>
          </cell>
          <cell r="I873">
            <v>53700</v>
          </cell>
          <cell r="J873">
            <v>53700</v>
          </cell>
          <cell r="L873" t="str">
            <v>Factura no radicada</v>
          </cell>
          <cell r="M873">
            <v>0</v>
          </cell>
          <cell r="W873" t="str">
            <v>No radicada</v>
          </cell>
          <cell r="X873" t="str">
            <v>No radicada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0</v>
          </cell>
          <cell r="AF873">
            <v>0</v>
          </cell>
          <cell r="AK873">
            <v>0</v>
          </cell>
          <cell r="AL873">
            <v>0</v>
          </cell>
          <cell r="AM873">
            <v>0</v>
          </cell>
          <cell r="AT873">
            <v>0</v>
          </cell>
          <cell r="AU873">
            <v>0</v>
          </cell>
          <cell r="AV873">
            <v>53700</v>
          </cell>
          <cell r="AW873">
            <v>0</v>
          </cell>
          <cell r="AX873">
            <v>0</v>
          </cell>
          <cell r="AY873">
            <v>0</v>
          </cell>
          <cell r="AZ873">
            <v>0</v>
          </cell>
          <cell r="BA873">
            <v>0</v>
          </cell>
          <cell r="BB873">
            <v>0</v>
          </cell>
          <cell r="BC873">
            <v>0</v>
          </cell>
          <cell r="BD873">
            <v>0</v>
          </cell>
          <cell r="BH873">
            <v>0</v>
          </cell>
        </row>
        <row r="874">
          <cell r="E874" t="str">
            <v>FVE56493</v>
          </cell>
          <cell r="F874" t="str">
            <v>805027338_FVE56493</v>
          </cell>
          <cell r="G874">
            <v>44924</v>
          </cell>
          <cell r="H874">
            <v>44924</v>
          </cell>
          <cell r="I874">
            <v>79323</v>
          </cell>
          <cell r="J874">
            <v>79323</v>
          </cell>
          <cell r="L874" t="str">
            <v>Factura no radicada</v>
          </cell>
          <cell r="M874">
            <v>0</v>
          </cell>
          <cell r="W874" t="str">
            <v>No radicada</v>
          </cell>
          <cell r="X874" t="str">
            <v>No radicada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K874">
            <v>0</v>
          </cell>
          <cell r="AL874">
            <v>0</v>
          </cell>
          <cell r="AM874">
            <v>0</v>
          </cell>
          <cell r="AT874">
            <v>0</v>
          </cell>
          <cell r="AU874">
            <v>0</v>
          </cell>
          <cell r="AV874">
            <v>79323</v>
          </cell>
          <cell r="AW874">
            <v>0</v>
          </cell>
          <cell r="AX874">
            <v>0</v>
          </cell>
          <cell r="AY874">
            <v>0</v>
          </cell>
          <cell r="AZ874">
            <v>0</v>
          </cell>
          <cell r="BA874">
            <v>0</v>
          </cell>
          <cell r="BB874">
            <v>0</v>
          </cell>
          <cell r="BC874">
            <v>0</v>
          </cell>
          <cell r="BD874">
            <v>0</v>
          </cell>
          <cell r="BH874">
            <v>0</v>
          </cell>
        </row>
        <row r="875">
          <cell r="E875" t="str">
            <v>FVE53706</v>
          </cell>
          <cell r="F875" t="str">
            <v>805027338_FVE53706</v>
          </cell>
          <cell r="G875">
            <v>44875</v>
          </cell>
          <cell r="H875">
            <v>44875</v>
          </cell>
          <cell r="I875">
            <v>80800</v>
          </cell>
          <cell r="J875">
            <v>80800</v>
          </cell>
          <cell r="L875" t="str">
            <v>Factura no radicada</v>
          </cell>
          <cell r="M875">
            <v>0</v>
          </cell>
          <cell r="W875" t="str">
            <v>No radicada</v>
          </cell>
          <cell r="X875" t="str">
            <v>No radicada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K875">
            <v>0</v>
          </cell>
          <cell r="AL875">
            <v>0</v>
          </cell>
          <cell r="AM875">
            <v>0</v>
          </cell>
          <cell r="AT875">
            <v>0</v>
          </cell>
          <cell r="AU875">
            <v>0</v>
          </cell>
          <cell r="AV875">
            <v>80800</v>
          </cell>
          <cell r="AW875">
            <v>0</v>
          </cell>
          <cell r="AX875">
            <v>0</v>
          </cell>
          <cell r="AY875">
            <v>0</v>
          </cell>
          <cell r="AZ875">
            <v>0</v>
          </cell>
          <cell r="BA875">
            <v>0</v>
          </cell>
          <cell r="BB875">
            <v>0</v>
          </cell>
          <cell r="BC875">
            <v>0</v>
          </cell>
          <cell r="BD875">
            <v>0</v>
          </cell>
          <cell r="BH875">
            <v>0</v>
          </cell>
        </row>
        <row r="876">
          <cell r="E876" t="str">
            <v>FVE53983</v>
          </cell>
          <cell r="F876" t="str">
            <v>805027338_FVE53983</v>
          </cell>
          <cell r="G876">
            <v>44880</v>
          </cell>
          <cell r="H876">
            <v>44880</v>
          </cell>
          <cell r="I876">
            <v>80800</v>
          </cell>
          <cell r="J876">
            <v>80800</v>
          </cell>
          <cell r="L876" t="str">
            <v>Factura no radicada</v>
          </cell>
          <cell r="M876">
            <v>0</v>
          </cell>
          <cell r="W876" t="str">
            <v>No radicada</v>
          </cell>
          <cell r="X876" t="str">
            <v>No radicada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  <cell r="AF876">
            <v>0</v>
          </cell>
          <cell r="AK876">
            <v>0</v>
          </cell>
          <cell r="AL876">
            <v>0</v>
          </cell>
          <cell r="AM876">
            <v>0</v>
          </cell>
          <cell r="AT876">
            <v>0</v>
          </cell>
          <cell r="AU876">
            <v>0</v>
          </cell>
          <cell r="AV876">
            <v>80800</v>
          </cell>
          <cell r="AW876">
            <v>0</v>
          </cell>
          <cell r="AX876">
            <v>0</v>
          </cell>
          <cell r="AY876">
            <v>0</v>
          </cell>
          <cell r="AZ876">
            <v>0</v>
          </cell>
          <cell r="BA876">
            <v>0</v>
          </cell>
          <cell r="BB876">
            <v>0</v>
          </cell>
          <cell r="BC876">
            <v>0</v>
          </cell>
          <cell r="BD876">
            <v>0</v>
          </cell>
          <cell r="BH876">
            <v>0</v>
          </cell>
        </row>
        <row r="877">
          <cell r="E877" t="str">
            <v>FVE54005</v>
          </cell>
          <cell r="F877" t="str">
            <v>805027338_FVE54005</v>
          </cell>
          <cell r="G877">
            <v>44880</v>
          </cell>
          <cell r="H877">
            <v>44880</v>
          </cell>
          <cell r="I877">
            <v>80800</v>
          </cell>
          <cell r="J877">
            <v>80800</v>
          </cell>
          <cell r="L877" t="str">
            <v>Factura no radicada</v>
          </cell>
          <cell r="M877">
            <v>0</v>
          </cell>
          <cell r="W877" t="str">
            <v>No radicada</v>
          </cell>
          <cell r="X877" t="str">
            <v>No radicada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  <cell r="AF877">
            <v>0</v>
          </cell>
          <cell r="AK877">
            <v>0</v>
          </cell>
          <cell r="AL877">
            <v>0</v>
          </cell>
          <cell r="AM877">
            <v>0</v>
          </cell>
          <cell r="AT877">
            <v>0</v>
          </cell>
          <cell r="AU877">
            <v>0</v>
          </cell>
          <cell r="AV877">
            <v>80800</v>
          </cell>
          <cell r="AW877">
            <v>0</v>
          </cell>
          <cell r="AX877">
            <v>0</v>
          </cell>
          <cell r="AY877">
            <v>0</v>
          </cell>
          <cell r="AZ877">
            <v>0</v>
          </cell>
          <cell r="BA877">
            <v>0</v>
          </cell>
          <cell r="BB877">
            <v>0</v>
          </cell>
          <cell r="BC877">
            <v>0</v>
          </cell>
          <cell r="BD877">
            <v>0</v>
          </cell>
          <cell r="BH877">
            <v>0</v>
          </cell>
        </row>
        <row r="878">
          <cell r="E878" t="str">
            <v>FVE54006</v>
          </cell>
          <cell r="F878" t="str">
            <v>805027338_FVE54006</v>
          </cell>
          <cell r="G878">
            <v>44880</v>
          </cell>
          <cell r="H878">
            <v>44880</v>
          </cell>
          <cell r="I878">
            <v>80800</v>
          </cell>
          <cell r="J878">
            <v>80800</v>
          </cell>
          <cell r="L878" t="str">
            <v>Factura no radicada</v>
          </cell>
          <cell r="M878">
            <v>0</v>
          </cell>
          <cell r="W878" t="str">
            <v>No radicada</v>
          </cell>
          <cell r="X878" t="str">
            <v>No radicada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0</v>
          </cell>
          <cell r="AF878">
            <v>0</v>
          </cell>
          <cell r="AK878">
            <v>0</v>
          </cell>
          <cell r="AL878">
            <v>0</v>
          </cell>
          <cell r="AM878">
            <v>0</v>
          </cell>
          <cell r="AT878">
            <v>0</v>
          </cell>
          <cell r="AU878">
            <v>0</v>
          </cell>
          <cell r="AV878">
            <v>80800</v>
          </cell>
          <cell r="AW878">
            <v>0</v>
          </cell>
          <cell r="AX878">
            <v>0</v>
          </cell>
          <cell r="AY878">
            <v>0</v>
          </cell>
          <cell r="AZ878">
            <v>0</v>
          </cell>
          <cell r="BA878">
            <v>0</v>
          </cell>
          <cell r="BB878">
            <v>0</v>
          </cell>
          <cell r="BC878">
            <v>0</v>
          </cell>
          <cell r="BD878">
            <v>0</v>
          </cell>
          <cell r="BH878">
            <v>0</v>
          </cell>
        </row>
        <row r="879">
          <cell r="E879" t="str">
            <v>FVE54009</v>
          </cell>
          <cell r="F879" t="str">
            <v>805027338_FVE54009</v>
          </cell>
          <cell r="G879">
            <v>44880</v>
          </cell>
          <cell r="H879">
            <v>44880</v>
          </cell>
          <cell r="I879">
            <v>80800</v>
          </cell>
          <cell r="J879">
            <v>80800</v>
          </cell>
          <cell r="L879" t="str">
            <v>Factura no radicada</v>
          </cell>
          <cell r="M879">
            <v>0</v>
          </cell>
          <cell r="W879" t="str">
            <v>No radicada</v>
          </cell>
          <cell r="X879" t="str">
            <v>No radicada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K879">
            <v>0</v>
          </cell>
          <cell r="AL879">
            <v>0</v>
          </cell>
          <cell r="AM879">
            <v>0</v>
          </cell>
          <cell r="AT879">
            <v>0</v>
          </cell>
          <cell r="AU879">
            <v>0</v>
          </cell>
          <cell r="AV879">
            <v>80800</v>
          </cell>
          <cell r="AW879">
            <v>0</v>
          </cell>
          <cell r="AX879">
            <v>0</v>
          </cell>
          <cell r="AY879">
            <v>0</v>
          </cell>
          <cell r="AZ879">
            <v>0</v>
          </cell>
          <cell r="BA879">
            <v>0</v>
          </cell>
          <cell r="BB879">
            <v>0</v>
          </cell>
          <cell r="BC879">
            <v>0</v>
          </cell>
          <cell r="BD879">
            <v>0</v>
          </cell>
          <cell r="BH879">
            <v>0</v>
          </cell>
        </row>
        <row r="880">
          <cell r="E880" t="str">
            <v>FVE54126</v>
          </cell>
          <cell r="F880" t="str">
            <v>805027338_FVE54126</v>
          </cell>
          <cell r="G880">
            <v>44882</v>
          </cell>
          <cell r="H880">
            <v>44882</v>
          </cell>
          <cell r="I880">
            <v>80800</v>
          </cell>
          <cell r="J880">
            <v>80800</v>
          </cell>
          <cell r="L880" t="str">
            <v>Factura no radicada</v>
          </cell>
          <cell r="M880">
            <v>0</v>
          </cell>
          <cell r="W880" t="str">
            <v>No radicada</v>
          </cell>
          <cell r="X880" t="str">
            <v>No radicada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K880">
            <v>0</v>
          </cell>
          <cell r="AL880">
            <v>0</v>
          </cell>
          <cell r="AM880">
            <v>0</v>
          </cell>
          <cell r="AT880">
            <v>0</v>
          </cell>
          <cell r="AU880">
            <v>0</v>
          </cell>
          <cell r="AV880">
            <v>80800</v>
          </cell>
          <cell r="AW880">
            <v>0</v>
          </cell>
          <cell r="AX880">
            <v>0</v>
          </cell>
          <cell r="AY880">
            <v>0</v>
          </cell>
          <cell r="AZ880">
            <v>0</v>
          </cell>
          <cell r="BA880">
            <v>0</v>
          </cell>
          <cell r="BB880">
            <v>0</v>
          </cell>
          <cell r="BC880">
            <v>0</v>
          </cell>
          <cell r="BD880">
            <v>0</v>
          </cell>
          <cell r="BH880">
            <v>0</v>
          </cell>
        </row>
        <row r="881">
          <cell r="E881" t="str">
            <v>FVE55543</v>
          </cell>
          <cell r="F881" t="str">
            <v>805027338_FVE55543</v>
          </cell>
          <cell r="G881">
            <v>44902</v>
          </cell>
          <cell r="H881">
            <v>44902</v>
          </cell>
          <cell r="I881">
            <v>80800</v>
          </cell>
          <cell r="J881">
            <v>80800</v>
          </cell>
          <cell r="L881" t="str">
            <v>Factura no radicada</v>
          </cell>
          <cell r="M881">
            <v>0</v>
          </cell>
          <cell r="W881" t="str">
            <v>No radicada</v>
          </cell>
          <cell r="X881" t="str">
            <v>No radicada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K881">
            <v>0</v>
          </cell>
          <cell r="AL881">
            <v>0</v>
          </cell>
          <cell r="AM881">
            <v>0</v>
          </cell>
          <cell r="AT881">
            <v>0</v>
          </cell>
          <cell r="AU881">
            <v>0</v>
          </cell>
          <cell r="AV881">
            <v>80800</v>
          </cell>
          <cell r="AW881">
            <v>0</v>
          </cell>
          <cell r="AX881">
            <v>0</v>
          </cell>
          <cell r="AY881">
            <v>0</v>
          </cell>
          <cell r="AZ881">
            <v>0</v>
          </cell>
          <cell r="BA881">
            <v>0</v>
          </cell>
          <cell r="BB881">
            <v>0</v>
          </cell>
          <cell r="BC881">
            <v>0</v>
          </cell>
          <cell r="BD881">
            <v>0</v>
          </cell>
          <cell r="BH881">
            <v>0</v>
          </cell>
        </row>
        <row r="882">
          <cell r="E882" t="str">
            <v>FVE55544</v>
          </cell>
          <cell r="F882" t="str">
            <v>805027338_FVE55544</v>
          </cell>
          <cell r="G882">
            <v>44902</v>
          </cell>
          <cell r="H882">
            <v>44902</v>
          </cell>
          <cell r="I882">
            <v>80800</v>
          </cell>
          <cell r="J882">
            <v>80800</v>
          </cell>
          <cell r="L882" t="str">
            <v>Factura no radicada</v>
          </cell>
          <cell r="M882">
            <v>0</v>
          </cell>
          <cell r="W882" t="str">
            <v>No radicada</v>
          </cell>
          <cell r="X882" t="str">
            <v>No radicada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0</v>
          </cell>
          <cell r="AE882">
            <v>0</v>
          </cell>
          <cell r="AF882">
            <v>0</v>
          </cell>
          <cell r="AK882">
            <v>0</v>
          </cell>
          <cell r="AL882">
            <v>0</v>
          </cell>
          <cell r="AM882">
            <v>0</v>
          </cell>
          <cell r="AT882">
            <v>0</v>
          </cell>
          <cell r="AU882">
            <v>0</v>
          </cell>
          <cell r="AV882">
            <v>80800</v>
          </cell>
          <cell r="AW882">
            <v>0</v>
          </cell>
          <cell r="AX882">
            <v>0</v>
          </cell>
          <cell r="AY882">
            <v>0</v>
          </cell>
          <cell r="AZ882">
            <v>0</v>
          </cell>
          <cell r="BA882">
            <v>0</v>
          </cell>
          <cell r="BB882">
            <v>0</v>
          </cell>
          <cell r="BC882">
            <v>0</v>
          </cell>
          <cell r="BD882">
            <v>0</v>
          </cell>
          <cell r="BH882">
            <v>0</v>
          </cell>
        </row>
        <row r="883">
          <cell r="E883" t="str">
            <v>FVE55545</v>
          </cell>
          <cell r="F883" t="str">
            <v>805027338_FVE55545</v>
          </cell>
          <cell r="G883">
            <v>44902</v>
          </cell>
          <cell r="H883">
            <v>44902</v>
          </cell>
          <cell r="I883">
            <v>80800</v>
          </cell>
          <cell r="J883">
            <v>80800</v>
          </cell>
          <cell r="L883" t="str">
            <v>Factura no radicada</v>
          </cell>
          <cell r="M883">
            <v>0</v>
          </cell>
          <cell r="W883" t="str">
            <v>No radicada</v>
          </cell>
          <cell r="X883" t="str">
            <v>No radicada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K883">
            <v>0</v>
          </cell>
          <cell r="AL883">
            <v>0</v>
          </cell>
          <cell r="AM883">
            <v>0</v>
          </cell>
          <cell r="AT883">
            <v>0</v>
          </cell>
          <cell r="AU883">
            <v>0</v>
          </cell>
          <cell r="AV883">
            <v>80800</v>
          </cell>
          <cell r="AW883">
            <v>0</v>
          </cell>
          <cell r="AX883">
            <v>0</v>
          </cell>
          <cell r="AY883">
            <v>0</v>
          </cell>
          <cell r="AZ883">
            <v>0</v>
          </cell>
          <cell r="BA883">
            <v>0</v>
          </cell>
          <cell r="BB883">
            <v>0</v>
          </cell>
          <cell r="BC883">
            <v>0</v>
          </cell>
          <cell r="BD883">
            <v>0</v>
          </cell>
          <cell r="BH883">
            <v>0</v>
          </cell>
        </row>
        <row r="884">
          <cell r="E884" t="str">
            <v>FVE55547</v>
          </cell>
          <cell r="F884" t="str">
            <v>805027338_FVE55547</v>
          </cell>
          <cell r="G884">
            <v>44902</v>
          </cell>
          <cell r="H884">
            <v>44902</v>
          </cell>
          <cell r="I884">
            <v>80800</v>
          </cell>
          <cell r="J884">
            <v>80800</v>
          </cell>
          <cell r="L884" t="str">
            <v>Factura no radicada</v>
          </cell>
          <cell r="M884">
            <v>0</v>
          </cell>
          <cell r="W884" t="str">
            <v>No radicada</v>
          </cell>
          <cell r="X884" t="str">
            <v>No radicada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0</v>
          </cell>
          <cell r="AF884">
            <v>0</v>
          </cell>
          <cell r="AK884">
            <v>0</v>
          </cell>
          <cell r="AL884">
            <v>0</v>
          </cell>
          <cell r="AM884">
            <v>0</v>
          </cell>
          <cell r="AT884">
            <v>0</v>
          </cell>
          <cell r="AU884">
            <v>0</v>
          </cell>
          <cell r="AV884">
            <v>80800</v>
          </cell>
          <cell r="AW884">
            <v>0</v>
          </cell>
          <cell r="AX884">
            <v>0</v>
          </cell>
          <cell r="AY884">
            <v>0</v>
          </cell>
          <cell r="AZ884">
            <v>0</v>
          </cell>
          <cell r="BA884">
            <v>0</v>
          </cell>
          <cell r="BB884">
            <v>0</v>
          </cell>
          <cell r="BC884">
            <v>0</v>
          </cell>
          <cell r="BD884">
            <v>0</v>
          </cell>
          <cell r="BH884">
            <v>0</v>
          </cell>
        </row>
        <row r="885">
          <cell r="E885" t="str">
            <v>FVE55548</v>
          </cell>
          <cell r="F885" t="str">
            <v>805027338_FVE55548</v>
          </cell>
          <cell r="G885">
            <v>44902</v>
          </cell>
          <cell r="H885">
            <v>44902</v>
          </cell>
          <cell r="I885">
            <v>80800</v>
          </cell>
          <cell r="J885">
            <v>80800</v>
          </cell>
          <cell r="L885" t="str">
            <v>Factura no radicada</v>
          </cell>
          <cell r="M885">
            <v>0</v>
          </cell>
          <cell r="W885" t="str">
            <v>No radicada</v>
          </cell>
          <cell r="X885" t="str">
            <v>No radicada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E885">
            <v>0</v>
          </cell>
          <cell r="AF885">
            <v>0</v>
          </cell>
          <cell r="AK885">
            <v>0</v>
          </cell>
          <cell r="AL885">
            <v>0</v>
          </cell>
          <cell r="AM885">
            <v>0</v>
          </cell>
          <cell r="AT885">
            <v>0</v>
          </cell>
          <cell r="AU885">
            <v>0</v>
          </cell>
          <cell r="AV885">
            <v>80800</v>
          </cell>
          <cell r="AW885">
            <v>0</v>
          </cell>
          <cell r="AX885">
            <v>0</v>
          </cell>
          <cell r="AY885">
            <v>0</v>
          </cell>
          <cell r="AZ885">
            <v>0</v>
          </cell>
          <cell r="BA885">
            <v>0</v>
          </cell>
          <cell r="BB885">
            <v>0</v>
          </cell>
          <cell r="BC885">
            <v>0</v>
          </cell>
          <cell r="BD885">
            <v>0</v>
          </cell>
          <cell r="BH885">
            <v>0</v>
          </cell>
        </row>
        <row r="886">
          <cell r="E886" t="str">
            <v>FVE56469</v>
          </cell>
          <cell r="F886" t="str">
            <v>805027338_FVE56469</v>
          </cell>
          <cell r="G886">
            <v>44924</v>
          </cell>
          <cell r="H886">
            <v>44924</v>
          </cell>
          <cell r="I886">
            <v>80800</v>
          </cell>
          <cell r="J886">
            <v>80800</v>
          </cell>
          <cell r="L886" t="str">
            <v>Factura no radicada</v>
          </cell>
          <cell r="M886">
            <v>0</v>
          </cell>
          <cell r="W886" t="str">
            <v>No radicada</v>
          </cell>
          <cell r="X886" t="str">
            <v>No radicada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E886">
            <v>0</v>
          </cell>
          <cell r="AF886">
            <v>0</v>
          </cell>
          <cell r="AK886">
            <v>0</v>
          </cell>
          <cell r="AL886">
            <v>0</v>
          </cell>
          <cell r="AM886">
            <v>0</v>
          </cell>
          <cell r="AT886">
            <v>0</v>
          </cell>
          <cell r="AU886">
            <v>0</v>
          </cell>
          <cell r="AV886">
            <v>80800</v>
          </cell>
          <cell r="AW886">
            <v>0</v>
          </cell>
          <cell r="AX886">
            <v>0</v>
          </cell>
          <cell r="AY886">
            <v>0</v>
          </cell>
          <cell r="AZ886">
            <v>0</v>
          </cell>
          <cell r="BA886">
            <v>0</v>
          </cell>
          <cell r="BB886">
            <v>0</v>
          </cell>
          <cell r="BC886">
            <v>0</v>
          </cell>
          <cell r="BD886">
            <v>0</v>
          </cell>
          <cell r="BH886">
            <v>0</v>
          </cell>
        </row>
        <row r="887">
          <cell r="E887" t="str">
            <v>FVE55980</v>
          </cell>
          <cell r="F887" t="str">
            <v>805027338_FVE55980</v>
          </cell>
          <cell r="G887">
            <v>44915</v>
          </cell>
          <cell r="H887">
            <v>44915</v>
          </cell>
          <cell r="I887">
            <v>110000</v>
          </cell>
          <cell r="J887">
            <v>110000</v>
          </cell>
          <cell r="L887" t="str">
            <v>Factura no radicada</v>
          </cell>
          <cell r="M887">
            <v>0</v>
          </cell>
          <cell r="W887" t="str">
            <v>No radicada</v>
          </cell>
          <cell r="X887" t="str">
            <v>No radicada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E887">
            <v>0</v>
          </cell>
          <cell r="AF887">
            <v>0</v>
          </cell>
          <cell r="AK887">
            <v>0</v>
          </cell>
          <cell r="AL887">
            <v>0</v>
          </cell>
          <cell r="AM887">
            <v>0</v>
          </cell>
          <cell r="AT887">
            <v>0</v>
          </cell>
          <cell r="AU887">
            <v>0</v>
          </cell>
          <cell r="AV887">
            <v>110000</v>
          </cell>
          <cell r="AW887">
            <v>0</v>
          </cell>
          <cell r="AX887">
            <v>0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0</v>
          </cell>
          <cell r="BD887">
            <v>0</v>
          </cell>
          <cell r="BH887">
            <v>0</v>
          </cell>
        </row>
        <row r="888">
          <cell r="E888" t="str">
            <v>FVE55981</v>
          </cell>
          <cell r="F888" t="str">
            <v>805027338_FVE55981</v>
          </cell>
          <cell r="G888">
            <v>44915</v>
          </cell>
          <cell r="H888">
            <v>44915</v>
          </cell>
          <cell r="I888">
            <v>110000</v>
          </cell>
          <cell r="J888">
            <v>110000</v>
          </cell>
          <cell r="L888" t="str">
            <v>Factura no radicada</v>
          </cell>
          <cell r="M888">
            <v>0</v>
          </cell>
          <cell r="W888" t="str">
            <v>No radicada</v>
          </cell>
          <cell r="X888" t="str">
            <v>No radicada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E888">
            <v>0</v>
          </cell>
          <cell r="AF888">
            <v>0</v>
          </cell>
          <cell r="AK888">
            <v>0</v>
          </cell>
          <cell r="AL888">
            <v>0</v>
          </cell>
          <cell r="AM888">
            <v>0</v>
          </cell>
          <cell r="AT888">
            <v>0</v>
          </cell>
          <cell r="AU888">
            <v>0</v>
          </cell>
          <cell r="AV888">
            <v>110000</v>
          </cell>
          <cell r="AW888">
            <v>0</v>
          </cell>
          <cell r="AX888">
            <v>0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0</v>
          </cell>
          <cell r="BD888">
            <v>0</v>
          </cell>
          <cell r="BH888">
            <v>0</v>
          </cell>
        </row>
        <row r="889">
          <cell r="E889" t="str">
            <v>FVE55982</v>
          </cell>
          <cell r="F889" t="str">
            <v>805027338_FVE55982</v>
          </cell>
          <cell r="G889">
            <v>44915</v>
          </cell>
          <cell r="H889">
            <v>44915</v>
          </cell>
          <cell r="I889">
            <v>110000</v>
          </cell>
          <cell r="J889">
            <v>110000</v>
          </cell>
          <cell r="L889" t="str">
            <v>Factura no radicada</v>
          </cell>
          <cell r="M889">
            <v>0</v>
          </cell>
          <cell r="W889" t="str">
            <v>No radicada</v>
          </cell>
          <cell r="X889" t="str">
            <v>No radicada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K889">
            <v>0</v>
          </cell>
          <cell r="AL889">
            <v>0</v>
          </cell>
          <cell r="AM889">
            <v>0</v>
          </cell>
          <cell r="AT889">
            <v>0</v>
          </cell>
          <cell r="AU889">
            <v>0</v>
          </cell>
          <cell r="AV889">
            <v>110000</v>
          </cell>
          <cell r="AW889">
            <v>0</v>
          </cell>
          <cell r="AX889">
            <v>0</v>
          </cell>
          <cell r="AY889">
            <v>0</v>
          </cell>
          <cell r="AZ889">
            <v>0</v>
          </cell>
          <cell r="BA889">
            <v>0</v>
          </cell>
          <cell r="BB889">
            <v>0</v>
          </cell>
          <cell r="BC889">
            <v>0</v>
          </cell>
          <cell r="BD889">
            <v>0</v>
          </cell>
          <cell r="BH889">
            <v>0</v>
          </cell>
        </row>
        <row r="890">
          <cell r="E890" t="str">
            <v>FVE55983</v>
          </cell>
          <cell r="F890" t="str">
            <v>805027338_FVE55983</v>
          </cell>
          <cell r="G890">
            <v>44915</v>
          </cell>
          <cell r="H890">
            <v>44915</v>
          </cell>
          <cell r="I890">
            <v>110000</v>
          </cell>
          <cell r="J890">
            <v>110000</v>
          </cell>
          <cell r="L890" t="str">
            <v>Factura no radicada</v>
          </cell>
          <cell r="M890">
            <v>0</v>
          </cell>
          <cell r="W890" t="str">
            <v>No radicada</v>
          </cell>
          <cell r="X890" t="str">
            <v>No radicada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K890">
            <v>0</v>
          </cell>
          <cell r="AL890">
            <v>0</v>
          </cell>
          <cell r="AM890">
            <v>0</v>
          </cell>
          <cell r="AT890">
            <v>0</v>
          </cell>
          <cell r="AU890">
            <v>0</v>
          </cell>
          <cell r="AV890">
            <v>110000</v>
          </cell>
          <cell r="AW890">
            <v>0</v>
          </cell>
          <cell r="AX890">
            <v>0</v>
          </cell>
          <cell r="AY890">
            <v>0</v>
          </cell>
          <cell r="AZ890">
            <v>0</v>
          </cell>
          <cell r="BA890">
            <v>0</v>
          </cell>
          <cell r="BB890">
            <v>0</v>
          </cell>
          <cell r="BC890">
            <v>0</v>
          </cell>
          <cell r="BD890">
            <v>0</v>
          </cell>
          <cell r="BH890">
            <v>0</v>
          </cell>
        </row>
        <row r="891">
          <cell r="E891" t="str">
            <v>FVE55985</v>
          </cell>
          <cell r="F891" t="str">
            <v>805027338_FVE55985</v>
          </cell>
          <cell r="G891">
            <v>44915</v>
          </cell>
          <cell r="H891">
            <v>44915</v>
          </cell>
          <cell r="I891">
            <v>110000</v>
          </cell>
          <cell r="J891">
            <v>110000</v>
          </cell>
          <cell r="L891" t="str">
            <v>Factura no radicada</v>
          </cell>
          <cell r="M891">
            <v>0</v>
          </cell>
          <cell r="W891" t="str">
            <v>No radicada</v>
          </cell>
          <cell r="X891" t="str">
            <v>No radicada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K891">
            <v>0</v>
          </cell>
          <cell r="AL891">
            <v>0</v>
          </cell>
          <cell r="AM891">
            <v>0</v>
          </cell>
          <cell r="AT891">
            <v>0</v>
          </cell>
          <cell r="AU891">
            <v>0</v>
          </cell>
          <cell r="AV891">
            <v>110000</v>
          </cell>
          <cell r="AW891">
            <v>0</v>
          </cell>
          <cell r="AX891">
            <v>0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0</v>
          </cell>
          <cell r="BD891">
            <v>0</v>
          </cell>
          <cell r="BH891">
            <v>0</v>
          </cell>
        </row>
        <row r="892">
          <cell r="E892" t="str">
            <v>FVE55988</v>
          </cell>
          <cell r="F892" t="str">
            <v>805027338_FVE55988</v>
          </cell>
          <cell r="G892">
            <v>44915</v>
          </cell>
          <cell r="H892">
            <v>44915</v>
          </cell>
          <cell r="I892">
            <v>110000</v>
          </cell>
          <cell r="J892">
            <v>110000</v>
          </cell>
          <cell r="L892" t="str">
            <v>Factura no radicada</v>
          </cell>
          <cell r="M892">
            <v>0</v>
          </cell>
          <cell r="W892" t="str">
            <v>No radicada</v>
          </cell>
          <cell r="X892" t="str">
            <v>No radicada</v>
          </cell>
          <cell r="Y892">
            <v>0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K892">
            <v>0</v>
          </cell>
          <cell r="AL892">
            <v>0</v>
          </cell>
          <cell r="AM892">
            <v>0</v>
          </cell>
          <cell r="AT892">
            <v>0</v>
          </cell>
          <cell r="AU892">
            <v>0</v>
          </cell>
          <cell r="AV892">
            <v>110000</v>
          </cell>
          <cell r="AW892">
            <v>0</v>
          </cell>
          <cell r="AX892">
            <v>0</v>
          </cell>
          <cell r="AY892">
            <v>0</v>
          </cell>
          <cell r="AZ892">
            <v>0</v>
          </cell>
          <cell r="BA892">
            <v>0</v>
          </cell>
          <cell r="BB892">
            <v>0</v>
          </cell>
          <cell r="BC892">
            <v>0</v>
          </cell>
          <cell r="BD892">
            <v>0</v>
          </cell>
          <cell r="BH892">
            <v>0</v>
          </cell>
        </row>
        <row r="893">
          <cell r="E893" t="str">
            <v>FVE55989</v>
          </cell>
          <cell r="F893" t="str">
            <v>805027338_FVE55989</v>
          </cell>
          <cell r="G893">
            <v>44915</v>
          </cell>
          <cell r="H893">
            <v>44915</v>
          </cell>
          <cell r="I893">
            <v>110000</v>
          </cell>
          <cell r="J893">
            <v>110000</v>
          </cell>
          <cell r="L893" t="str">
            <v>Factura no radicada</v>
          </cell>
          <cell r="M893">
            <v>0</v>
          </cell>
          <cell r="W893" t="str">
            <v>No radicada</v>
          </cell>
          <cell r="X893" t="str">
            <v>No radicada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0</v>
          </cell>
          <cell r="AE893">
            <v>0</v>
          </cell>
          <cell r="AF893">
            <v>0</v>
          </cell>
          <cell r="AK893">
            <v>0</v>
          </cell>
          <cell r="AL893">
            <v>0</v>
          </cell>
          <cell r="AM893">
            <v>0</v>
          </cell>
          <cell r="AT893">
            <v>0</v>
          </cell>
          <cell r="AU893">
            <v>0</v>
          </cell>
          <cell r="AV893">
            <v>110000</v>
          </cell>
          <cell r="AW893">
            <v>0</v>
          </cell>
          <cell r="AX893">
            <v>0</v>
          </cell>
          <cell r="AY893">
            <v>0</v>
          </cell>
          <cell r="AZ893">
            <v>0</v>
          </cell>
          <cell r="BA893">
            <v>0</v>
          </cell>
          <cell r="BB893">
            <v>0</v>
          </cell>
          <cell r="BC893">
            <v>0</v>
          </cell>
          <cell r="BD893">
            <v>0</v>
          </cell>
          <cell r="BH893">
            <v>0</v>
          </cell>
        </row>
        <row r="894">
          <cell r="E894" t="str">
            <v>FVE55991</v>
          </cell>
          <cell r="F894" t="str">
            <v>805027338_FVE55991</v>
          </cell>
          <cell r="G894">
            <v>44915</v>
          </cell>
          <cell r="H894">
            <v>44915</v>
          </cell>
          <cell r="I894">
            <v>110000</v>
          </cell>
          <cell r="J894">
            <v>110000</v>
          </cell>
          <cell r="L894" t="str">
            <v>Factura no radicada</v>
          </cell>
          <cell r="M894">
            <v>0</v>
          </cell>
          <cell r="W894" t="str">
            <v>No radicada</v>
          </cell>
          <cell r="X894" t="str">
            <v>No radicada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0</v>
          </cell>
          <cell r="AE894">
            <v>0</v>
          </cell>
          <cell r="AF894">
            <v>0</v>
          </cell>
          <cell r="AK894">
            <v>0</v>
          </cell>
          <cell r="AL894">
            <v>0</v>
          </cell>
          <cell r="AM894">
            <v>0</v>
          </cell>
          <cell r="AT894">
            <v>0</v>
          </cell>
          <cell r="AU894">
            <v>0</v>
          </cell>
          <cell r="AV894">
            <v>110000</v>
          </cell>
          <cell r="AW894">
            <v>0</v>
          </cell>
          <cell r="AX894">
            <v>0</v>
          </cell>
          <cell r="AY894">
            <v>0</v>
          </cell>
          <cell r="AZ894">
            <v>0</v>
          </cell>
          <cell r="BA894">
            <v>0</v>
          </cell>
          <cell r="BB894">
            <v>0</v>
          </cell>
          <cell r="BC894">
            <v>0</v>
          </cell>
          <cell r="BD894">
            <v>0</v>
          </cell>
          <cell r="BH894">
            <v>0</v>
          </cell>
        </row>
        <row r="895">
          <cell r="E895" t="str">
            <v>FVE55992</v>
          </cell>
          <cell r="F895" t="str">
            <v>805027338_FVE55992</v>
          </cell>
          <cell r="G895">
            <v>44915</v>
          </cell>
          <cell r="H895">
            <v>44915</v>
          </cell>
          <cell r="I895">
            <v>110000</v>
          </cell>
          <cell r="J895">
            <v>110000</v>
          </cell>
          <cell r="L895" t="str">
            <v>Factura no radicada</v>
          </cell>
          <cell r="M895">
            <v>0</v>
          </cell>
          <cell r="W895" t="str">
            <v>No radicada</v>
          </cell>
          <cell r="X895" t="str">
            <v>No radicada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E895">
            <v>0</v>
          </cell>
          <cell r="AF895">
            <v>0</v>
          </cell>
          <cell r="AK895">
            <v>0</v>
          </cell>
          <cell r="AL895">
            <v>0</v>
          </cell>
          <cell r="AM895">
            <v>0</v>
          </cell>
          <cell r="AT895">
            <v>0</v>
          </cell>
          <cell r="AU895">
            <v>0</v>
          </cell>
          <cell r="AV895">
            <v>110000</v>
          </cell>
          <cell r="AW895">
            <v>0</v>
          </cell>
          <cell r="AX895">
            <v>0</v>
          </cell>
          <cell r="AY895">
            <v>0</v>
          </cell>
          <cell r="AZ895">
            <v>0</v>
          </cell>
          <cell r="BA895">
            <v>0</v>
          </cell>
          <cell r="BB895">
            <v>0</v>
          </cell>
          <cell r="BC895">
            <v>0</v>
          </cell>
          <cell r="BD895">
            <v>0</v>
          </cell>
          <cell r="BH895">
            <v>0</v>
          </cell>
        </row>
        <row r="896">
          <cell r="E896" t="str">
            <v>FVE55986</v>
          </cell>
          <cell r="F896" t="str">
            <v>805027338_FVE55986</v>
          </cell>
          <cell r="G896">
            <v>44915</v>
          </cell>
          <cell r="H896">
            <v>44915</v>
          </cell>
          <cell r="I896">
            <v>110000</v>
          </cell>
          <cell r="J896">
            <v>110000</v>
          </cell>
          <cell r="L896" t="str">
            <v>Factura no radicada</v>
          </cell>
          <cell r="M896">
            <v>0</v>
          </cell>
          <cell r="W896" t="str">
            <v>No radicada</v>
          </cell>
          <cell r="X896" t="str">
            <v>No radicada</v>
          </cell>
          <cell r="Y896">
            <v>0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0</v>
          </cell>
          <cell r="AE896">
            <v>0</v>
          </cell>
          <cell r="AF896">
            <v>0</v>
          </cell>
          <cell r="AK896">
            <v>0</v>
          </cell>
          <cell r="AL896">
            <v>0</v>
          </cell>
          <cell r="AM896">
            <v>0</v>
          </cell>
          <cell r="AT896">
            <v>0</v>
          </cell>
          <cell r="AU896">
            <v>0</v>
          </cell>
          <cell r="AV896">
            <v>110000</v>
          </cell>
          <cell r="AW896">
            <v>0</v>
          </cell>
          <cell r="AX896">
            <v>0</v>
          </cell>
          <cell r="AY896">
            <v>0</v>
          </cell>
          <cell r="AZ896">
            <v>0</v>
          </cell>
          <cell r="BA896">
            <v>0</v>
          </cell>
          <cell r="BB896">
            <v>0</v>
          </cell>
          <cell r="BC896">
            <v>0</v>
          </cell>
          <cell r="BD896">
            <v>0</v>
          </cell>
          <cell r="BH896">
            <v>0</v>
          </cell>
        </row>
        <row r="897">
          <cell r="E897" t="str">
            <v>FVE56480</v>
          </cell>
          <cell r="F897" t="str">
            <v>805027338_FVE56480</v>
          </cell>
          <cell r="G897">
            <v>44924</v>
          </cell>
          <cell r="H897">
            <v>44924</v>
          </cell>
          <cell r="I897">
            <v>141885</v>
          </cell>
          <cell r="J897">
            <v>141885</v>
          </cell>
          <cell r="L897" t="str">
            <v>Factura no radicada</v>
          </cell>
          <cell r="M897">
            <v>0</v>
          </cell>
          <cell r="W897" t="str">
            <v>No radicada</v>
          </cell>
          <cell r="X897" t="str">
            <v>No radicada</v>
          </cell>
          <cell r="Y897">
            <v>0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0</v>
          </cell>
          <cell r="AE897">
            <v>0</v>
          </cell>
          <cell r="AF897">
            <v>0</v>
          </cell>
          <cell r="AK897">
            <v>0</v>
          </cell>
          <cell r="AL897">
            <v>0</v>
          </cell>
          <cell r="AM897">
            <v>0</v>
          </cell>
          <cell r="AT897">
            <v>0</v>
          </cell>
          <cell r="AU897">
            <v>0</v>
          </cell>
          <cell r="AV897">
            <v>141885</v>
          </cell>
          <cell r="AW897">
            <v>0</v>
          </cell>
          <cell r="AX897">
            <v>0</v>
          </cell>
          <cell r="AY897">
            <v>0</v>
          </cell>
          <cell r="AZ897">
            <v>0</v>
          </cell>
          <cell r="BA897">
            <v>0</v>
          </cell>
          <cell r="BB897">
            <v>0</v>
          </cell>
          <cell r="BC897">
            <v>0</v>
          </cell>
          <cell r="BD897">
            <v>0</v>
          </cell>
          <cell r="BH897">
            <v>0</v>
          </cell>
        </row>
        <row r="898">
          <cell r="E898" t="str">
            <v>FVE55727</v>
          </cell>
          <cell r="F898" t="str">
            <v>805027338_FVE55727</v>
          </cell>
          <cell r="G898">
            <v>44910</v>
          </cell>
          <cell r="H898">
            <v>44910</v>
          </cell>
          <cell r="I898">
            <v>145963</v>
          </cell>
          <cell r="J898">
            <v>145963</v>
          </cell>
          <cell r="L898" t="str">
            <v>Factura no radicada</v>
          </cell>
          <cell r="M898">
            <v>0</v>
          </cell>
          <cell r="W898" t="str">
            <v>No radicada</v>
          </cell>
          <cell r="X898" t="str">
            <v>No radicada</v>
          </cell>
          <cell r="Y898">
            <v>0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0</v>
          </cell>
          <cell r="AE898">
            <v>0</v>
          </cell>
          <cell r="AF898">
            <v>0</v>
          </cell>
          <cell r="AK898">
            <v>0</v>
          </cell>
          <cell r="AL898">
            <v>0</v>
          </cell>
          <cell r="AM898">
            <v>0</v>
          </cell>
          <cell r="AT898">
            <v>0</v>
          </cell>
          <cell r="AU898">
            <v>0</v>
          </cell>
          <cell r="AV898">
            <v>145963</v>
          </cell>
          <cell r="AW898">
            <v>0</v>
          </cell>
          <cell r="AX898">
            <v>0</v>
          </cell>
          <cell r="AY898">
            <v>0</v>
          </cell>
          <cell r="AZ898">
            <v>0</v>
          </cell>
          <cell r="BA898">
            <v>0</v>
          </cell>
          <cell r="BB898">
            <v>0</v>
          </cell>
          <cell r="BC898">
            <v>0</v>
          </cell>
          <cell r="BD898">
            <v>0</v>
          </cell>
          <cell r="BH898">
            <v>0</v>
          </cell>
        </row>
        <row r="899">
          <cell r="E899" t="str">
            <v>FV.96863</v>
          </cell>
          <cell r="F899" t="str">
            <v>805027338_FV.96863</v>
          </cell>
          <cell r="G899">
            <v>44835</v>
          </cell>
          <cell r="H899">
            <v>44835</v>
          </cell>
          <cell r="I899">
            <v>165000</v>
          </cell>
          <cell r="J899">
            <v>165000</v>
          </cell>
          <cell r="L899" t="str">
            <v>Factura no radicada</v>
          </cell>
          <cell r="M899">
            <v>0</v>
          </cell>
          <cell r="W899" t="str">
            <v>No radicada</v>
          </cell>
          <cell r="X899" t="str">
            <v>No radicada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E899">
            <v>0</v>
          </cell>
          <cell r="AF899">
            <v>0</v>
          </cell>
          <cell r="AK899">
            <v>0</v>
          </cell>
          <cell r="AL899">
            <v>0</v>
          </cell>
          <cell r="AM899">
            <v>0</v>
          </cell>
          <cell r="AT899">
            <v>0</v>
          </cell>
          <cell r="AU899">
            <v>0</v>
          </cell>
          <cell r="AV899">
            <v>165000</v>
          </cell>
          <cell r="AW899">
            <v>0</v>
          </cell>
          <cell r="AX899">
            <v>0</v>
          </cell>
          <cell r="AY899">
            <v>0</v>
          </cell>
          <cell r="AZ899">
            <v>0</v>
          </cell>
          <cell r="BA899">
            <v>0</v>
          </cell>
          <cell r="BB899">
            <v>0</v>
          </cell>
          <cell r="BC899">
            <v>0</v>
          </cell>
          <cell r="BD899">
            <v>0</v>
          </cell>
          <cell r="BH899">
            <v>0</v>
          </cell>
        </row>
        <row r="900">
          <cell r="E900" t="str">
            <v>FV.96879</v>
          </cell>
          <cell r="F900" t="str">
            <v>805027338_FV.96879</v>
          </cell>
          <cell r="G900">
            <v>44835</v>
          </cell>
          <cell r="H900">
            <v>44835</v>
          </cell>
          <cell r="I900">
            <v>165000</v>
          </cell>
          <cell r="J900">
            <v>165000</v>
          </cell>
          <cell r="L900" t="str">
            <v>Factura no radicada</v>
          </cell>
          <cell r="M900">
            <v>0</v>
          </cell>
          <cell r="W900" t="str">
            <v>No radicada</v>
          </cell>
          <cell r="X900" t="str">
            <v>No radicada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0</v>
          </cell>
          <cell r="AE900">
            <v>0</v>
          </cell>
          <cell r="AF900">
            <v>0</v>
          </cell>
          <cell r="AK900">
            <v>0</v>
          </cell>
          <cell r="AL900">
            <v>0</v>
          </cell>
          <cell r="AM900">
            <v>0</v>
          </cell>
          <cell r="AT900">
            <v>0</v>
          </cell>
          <cell r="AU900">
            <v>0</v>
          </cell>
          <cell r="AV900">
            <v>165000</v>
          </cell>
          <cell r="AW900">
            <v>0</v>
          </cell>
          <cell r="AX900">
            <v>0</v>
          </cell>
          <cell r="AY900">
            <v>0</v>
          </cell>
          <cell r="AZ900">
            <v>0</v>
          </cell>
          <cell r="BA900">
            <v>0</v>
          </cell>
          <cell r="BB900">
            <v>0</v>
          </cell>
          <cell r="BC900">
            <v>0</v>
          </cell>
          <cell r="BD900">
            <v>0</v>
          </cell>
          <cell r="BH900">
            <v>0</v>
          </cell>
        </row>
        <row r="901">
          <cell r="E901" t="str">
            <v>FV.107668</v>
          </cell>
          <cell r="F901" t="str">
            <v>805027338_FV.107668</v>
          </cell>
          <cell r="G901">
            <v>44835</v>
          </cell>
          <cell r="H901">
            <v>44835</v>
          </cell>
          <cell r="I901">
            <v>278900</v>
          </cell>
          <cell r="J901">
            <v>278900</v>
          </cell>
          <cell r="L901" t="str">
            <v>Factura no radicada</v>
          </cell>
          <cell r="M901">
            <v>0</v>
          </cell>
          <cell r="W901" t="str">
            <v>No radicada</v>
          </cell>
          <cell r="X901" t="str">
            <v>No radicada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K901">
            <v>0</v>
          </cell>
          <cell r="AL901">
            <v>0</v>
          </cell>
          <cell r="AM901">
            <v>0</v>
          </cell>
          <cell r="AT901">
            <v>0</v>
          </cell>
          <cell r="AU901">
            <v>0</v>
          </cell>
          <cell r="AV901">
            <v>278900</v>
          </cell>
          <cell r="AW901">
            <v>0</v>
          </cell>
          <cell r="AX901">
            <v>0</v>
          </cell>
          <cell r="AY901">
            <v>0</v>
          </cell>
          <cell r="AZ901">
            <v>0</v>
          </cell>
          <cell r="BA901">
            <v>0</v>
          </cell>
          <cell r="BB901">
            <v>0</v>
          </cell>
          <cell r="BC901">
            <v>0</v>
          </cell>
          <cell r="BD901">
            <v>0</v>
          </cell>
          <cell r="BH901">
            <v>0</v>
          </cell>
        </row>
        <row r="902">
          <cell r="E902" t="str">
            <v>FVE55877</v>
          </cell>
          <cell r="F902" t="str">
            <v>805027338_FVE55877</v>
          </cell>
          <cell r="G902">
            <v>44911</v>
          </cell>
          <cell r="H902">
            <v>44911</v>
          </cell>
          <cell r="I902">
            <v>289761</v>
          </cell>
          <cell r="J902">
            <v>289761</v>
          </cell>
          <cell r="L902" t="str">
            <v>Factura no radicada</v>
          </cell>
          <cell r="M902">
            <v>0</v>
          </cell>
          <cell r="W902" t="str">
            <v>No radicada</v>
          </cell>
          <cell r="X902" t="str">
            <v>No radicada</v>
          </cell>
          <cell r="Y902">
            <v>0</v>
          </cell>
          <cell r="Z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0</v>
          </cell>
          <cell r="AE902">
            <v>0</v>
          </cell>
          <cell r="AF902">
            <v>0</v>
          </cell>
          <cell r="AK902">
            <v>0</v>
          </cell>
          <cell r="AL902">
            <v>0</v>
          </cell>
          <cell r="AM902">
            <v>0</v>
          </cell>
          <cell r="AT902">
            <v>0</v>
          </cell>
          <cell r="AU902">
            <v>0</v>
          </cell>
          <cell r="AV902">
            <v>289761</v>
          </cell>
          <cell r="AW902">
            <v>0</v>
          </cell>
          <cell r="AX902">
            <v>0</v>
          </cell>
          <cell r="AY902">
            <v>0</v>
          </cell>
          <cell r="AZ902">
            <v>0</v>
          </cell>
          <cell r="BA902">
            <v>0</v>
          </cell>
          <cell r="BB902">
            <v>0</v>
          </cell>
          <cell r="BC902">
            <v>0</v>
          </cell>
          <cell r="BD902">
            <v>0</v>
          </cell>
          <cell r="BH902">
            <v>0</v>
          </cell>
        </row>
        <row r="903">
          <cell r="E903" t="str">
            <v>FV21921</v>
          </cell>
          <cell r="F903" t="str">
            <v>805027338_FV21921</v>
          </cell>
          <cell r="G903">
            <v>43524</v>
          </cell>
          <cell r="H903">
            <v>43524</v>
          </cell>
          <cell r="I903">
            <v>870000</v>
          </cell>
          <cell r="J903">
            <v>870000</v>
          </cell>
          <cell r="L903" t="str">
            <v>Factura no radicada</v>
          </cell>
          <cell r="M903">
            <v>0</v>
          </cell>
          <cell r="W903" t="str">
            <v>No radicada</v>
          </cell>
          <cell r="X903" t="str">
            <v>No radicada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K903">
            <v>0</v>
          </cell>
          <cell r="AL903">
            <v>0</v>
          </cell>
          <cell r="AM903">
            <v>0</v>
          </cell>
          <cell r="AT903">
            <v>0</v>
          </cell>
          <cell r="AU903">
            <v>0</v>
          </cell>
          <cell r="AV903">
            <v>870000</v>
          </cell>
          <cell r="AW903">
            <v>0</v>
          </cell>
          <cell r="AX903">
            <v>0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0</v>
          </cell>
          <cell r="BD903">
            <v>0</v>
          </cell>
          <cell r="BH903">
            <v>0</v>
          </cell>
        </row>
        <row r="904">
          <cell r="E904" t="str">
            <v>FEV9132</v>
          </cell>
          <cell r="F904" t="str">
            <v>805027338_FEV9132</v>
          </cell>
          <cell r="G904">
            <v>45634</v>
          </cell>
          <cell r="H904">
            <v>45634</v>
          </cell>
          <cell r="I904">
            <v>108728</v>
          </cell>
          <cell r="J904">
            <v>108728</v>
          </cell>
          <cell r="L904" t="str">
            <v>Factura pendiente en programacion de pago</v>
          </cell>
          <cell r="M904">
            <v>0</v>
          </cell>
          <cell r="R904" t="str">
            <v>Finalizada</v>
          </cell>
          <cell r="S904">
            <v>45634</v>
          </cell>
          <cell r="T904">
            <v>45695</v>
          </cell>
          <cell r="U904">
            <v>45714</v>
          </cell>
          <cell r="W904">
            <v>-26</v>
          </cell>
          <cell r="X904" t="str">
            <v>Corriente</v>
          </cell>
          <cell r="Y904">
            <v>108728</v>
          </cell>
          <cell r="Z904">
            <v>108728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E904">
            <v>0</v>
          </cell>
          <cell r="AF904">
            <v>0</v>
          </cell>
          <cell r="AJ904" t="str">
            <v>Andres Felipe Anacona Timana</v>
          </cell>
          <cell r="AK904">
            <v>0</v>
          </cell>
          <cell r="AL904">
            <v>108728</v>
          </cell>
          <cell r="AM904">
            <v>0</v>
          </cell>
          <cell r="AQ904" t="str">
            <v>Urgencias</v>
          </cell>
          <cell r="AS904" t="str">
            <v>URG-2024-50</v>
          </cell>
          <cell r="AT904">
            <v>0</v>
          </cell>
          <cell r="AU904">
            <v>0</v>
          </cell>
          <cell r="AV904">
            <v>0</v>
          </cell>
          <cell r="AW904">
            <v>0</v>
          </cell>
          <cell r="AX904">
            <v>0</v>
          </cell>
          <cell r="AY904">
            <v>0</v>
          </cell>
          <cell r="AZ904">
            <v>108728</v>
          </cell>
          <cell r="BA904">
            <v>0</v>
          </cell>
          <cell r="BB904">
            <v>0</v>
          </cell>
          <cell r="BC904">
            <v>0</v>
          </cell>
          <cell r="BD904">
            <v>0</v>
          </cell>
          <cell r="BH904">
            <v>0</v>
          </cell>
        </row>
        <row r="905">
          <cell r="E905" t="str">
            <v>FEV9888</v>
          </cell>
          <cell r="F905" t="str">
            <v>805027338_FEV9888</v>
          </cell>
          <cell r="G905">
            <v>45656</v>
          </cell>
          <cell r="H905">
            <v>45656</v>
          </cell>
          <cell r="I905">
            <v>113450</v>
          </cell>
          <cell r="J905">
            <v>113450</v>
          </cell>
          <cell r="L905" t="str">
            <v>Factura pendiente en programacion de pago</v>
          </cell>
          <cell r="M905">
            <v>0</v>
          </cell>
          <cell r="R905" t="str">
            <v>Finalizada</v>
          </cell>
          <cell r="S905">
            <v>45656</v>
          </cell>
          <cell r="T905">
            <v>45695</v>
          </cell>
          <cell r="U905">
            <v>45714</v>
          </cell>
          <cell r="W905">
            <v>-26</v>
          </cell>
          <cell r="X905" t="str">
            <v>Corriente</v>
          </cell>
          <cell r="Y905">
            <v>113450</v>
          </cell>
          <cell r="Z905">
            <v>113450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0</v>
          </cell>
          <cell r="AF905">
            <v>0</v>
          </cell>
          <cell r="AJ905" t="str">
            <v>Andres Felipe Anacona Timana</v>
          </cell>
          <cell r="AK905">
            <v>0</v>
          </cell>
          <cell r="AL905">
            <v>113450</v>
          </cell>
          <cell r="AM905">
            <v>0</v>
          </cell>
          <cell r="AQ905" t="str">
            <v>Servicios ambulatorios</v>
          </cell>
          <cell r="AS905" t="str">
            <v>URG-2024-50</v>
          </cell>
          <cell r="AT905">
            <v>0</v>
          </cell>
          <cell r="AU905">
            <v>0</v>
          </cell>
          <cell r="AV905">
            <v>0</v>
          </cell>
          <cell r="AW905">
            <v>0</v>
          </cell>
          <cell r="AX905">
            <v>0</v>
          </cell>
          <cell r="AY905">
            <v>0</v>
          </cell>
          <cell r="AZ905">
            <v>113450</v>
          </cell>
          <cell r="BA905">
            <v>0</v>
          </cell>
          <cell r="BB905">
            <v>0</v>
          </cell>
          <cell r="BC905">
            <v>0</v>
          </cell>
          <cell r="BD905">
            <v>0</v>
          </cell>
          <cell r="BH905">
            <v>0</v>
          </cell>
        </row>
        <row r="906">
          <cell r="E906" t="str">
            <v>FEV9369</v>
          </cell>
          <cell r="F906" t="str">
            <v>805027338_FEV9369</v>
          </cell>
          <cell r="G906">
            <v>45638</v>
          </cell>
          <cell r="H906">
            <v>45638</v>
          </cell>
          <cell r="I906">
            <v>117494</v>
          </cell>
          <cell r="J906">
            <v>117494</v>
          </cell>
          <cell r="L906" t="str">
            <v>Factura pendiente en programacion de pago</v>
          </cell>
          <cell r="M906">
            <v>0</v>
          </cell>
          <cell r="R906" t="str">
            <v>Finalizada</v>
          </cell>
          <cell r="S906">
            <v>45638</v>
          </cell>
          <cell r="T906">
            <v>45695</v>
          </cell>
          <cell r="U906">
            <v>45714</v>
          </cell>
          <cell r="W906">
            <v>-26</v>
          </cell>
          <cell r="X906" t="str">
            <v>Corriente</v>
          </cell>
          <cell r="Y906">
            <v>117494</v>
          </cell>
          <cell r="Z906">
            <v>117494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E906">
            <v>0</v>
          </cell>
          <cell r="AF906">
            <v>0</v>
          </cell>
          <cell r="AJ906" t="str">
            <v>Andres Felipe Anacona Timana</v>
          </cell>
          <cell r="AK906">
            <v>0</v>
          </cell>
          <cell r="AL906">
            <v>117494</v>
          </cell>
          <cell r="AM906">
            <v>0</v>
          </cell>
          <cell r="AQ906" t="str">
            <v>Urgencias</v>
          </cell>
          <cell r="AS906" t="str">
            <v>URG-2024-50</v>
          </cell>
          <cell r="AT906">
            <v>0</v>
          </cell>
          <cell r="AU906">
            <v>0</v>
          </cell>
          <cell r="AV906">
            <v>0</v>
          </cell>
          <cell r="AW906">
            <v>0</v>
          </cell>
          <cell r="AX906">
            <v>0</v>
          </cell>
          <cell r="AY906">
            <v>0</v>
          </cell>
          <cell r="AZ906">
            <v>117494</v>
          </cell>
          <cell r="BA906">
            <v>0</v>
          </cell>
          <cell r="BB906">
            <v>0</v>
          </cell>
          <cell r="BC906">
            <v>0</v>
          </cell>
          <cell r="BD906">
            <v>0</v>
          </cell>
          <cell r="BH906">
            <v>0</v>
          </cell>
        </row>
        <row r="907">
          <cell r="E907" t="str">
            <v>FEV9018</v>
          </cell>
          <cell r="F907" t="str">
            <v>805027338_FEV9018</v>
          </cell>
          <cell r="G907">
            <v>45631</v>
          </cell>
          <cell r="H907">
            <v>45631</v>
          </cell>
          <cell r="I907">
            <v>212818</v>
          </cell>
          <cell r="J907">
            <v>212818</v>
          </cell>
          <cell r="L907" t="str">
            <v>Factura pendiente en programacion de pago</v>
          </cell>
          <cell r="M907">
            <v>0</v>
          </cell>
          <cell r="R907" t="str">
            <v>Finalizada</v>
          </cell>
          <cell r="S907">
            <v>45631</v>
          </cell>
          <cell r="T907">
            <v>45695</v>
          </cell>
          <cell r="U907">
            <v>45714</v>
          </cell>
          <cell r="W907">
            <v>-26</v>
          </cell>
          <cell r="X907" t="str">
            <v>Corriente</v>
          </cell>
          <cell r="Y907">
            <v>212818</v>
          </cell>
          <cell r="Z907">
            <v>212818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E907">
            <v>0</v>
          </cell>
          <cell r="AF907">
            <v>0</v>
          </cell>
          <cell r="AJ907" t="str">
            <v>Andres Felipe Anacona Timana</v>
          </cell>
          <cell r="AK907">
            <v>0</v>
          </cell>
          <cell r="AL907">
            <v>212818</v>
          </cell>
          <cell r="AM907">
            <v>0</v>
          </cell>
          <cell r="AQ907" t="str">
            <v>Urgencias</v>
          </cell>
          <cell r="AS907" t="str">
            <v>URG-2024-50</v>
          </cell>
          <cell r="AT907">
            <v>0</v>
          </cell>
          <cell r="AU907">
            <v>0</v>
          </cell>
          <cell r="AV907">
            <v>0</v>
          </cell>
          <cell r="AW907">
            <v>0</v>
          </cell>
          <cell r="AX907">
            <v>0</v>
          </cell>
          <cell r="AY907">
            <v>0</v>
          </cell>
          <cell r="AZ907">
            <v>212818</v>
          </cell>
          <cell r="BA907">
            <v>0</v>
          </cell>
          <cell r="BB907">
            <v>0</v>
          </cell>
          <cell r="BC907">
            <v>0</v>
          </cell>
          <cell r="BD907">
            <v>0</v>
          </cell>
          <cell r="BH907">
            <v>0</v>
          </cell>
        </row>
        <row r="908">
          <cell r="E908" t="str">
            <v>FEV7212</v>
          </cell>
          <cell r="F908" t="str">
            <v>805027338_FEV7212</v>
          </cell>
          <cell r="G908">
            <v>45587</v>
          </cell>
          <cell r="H908">
            <v>45587</v>
          </cell>
          <cell r="I908">
            <v>3889</v>
          </cell>
          <cell r="J908">
            <v>3889</v>
          </cell>
          <cell r="L908" t="str">
            <v>Factura pendiente en programacion de pago</v>
          </cell>
          <cell r="M908">
            <v>0</v>
          </cell>
          <cell r="R908" t="str">
            <v>Finalizada</v>
          </cell>
          <cell r="S908">
            <v>45587</v>
          </cell>
          <cell r="T908">
            <v>45603</v>
          </cell>
          <cell r="U908">
            <v>45623</v>
          </cell>
          <cell r="W908">
            <v>65</v>
          </cell>
          <cell r="X908" t="str">
            <v>61-90</v>
          </cell>
          <cell r="Y908">
            <v>3889</v>
          </cell>
          <cell r="Z908">
            <v>3889</v>
          </cell>
          <cell r="AA908">
            <v>0</v>
          </cell>
          <cell r="AB908">
            <v>0</v>
          </cell>
          <cell r="AC908">
            <v>0</v>
          </cell>
          <cell r="AD908">
            <v>0</v>
          </cell>
          <cell r="AE908">
            <v>0</v>
          </cell>
          <cell r="AF908">
            <v>0</v>
          </cell>
          <cell r="AJ908" t="str">
            <v>Procesos Servidor</v>
          </cell>
          <cell r="AK908">
            <v>0</v>
          </cell>
          <cell r="AL908">
            <v>3889</v>
          </cell>
          <cell r="AM908">
            <v>0</v>
          </cell>
          <cell r="AQ908" t="str">
            <v>Servicios ambulatorios</v>
          </cell>
          <cell r="AS908" t="str">
            <v>URG-2024-50</v>
          </cell>
          <cell r="AT908">
            <v>0</v>
          </cell>
          <cell r="AU908">
            <v>0</v>
          </cell>
          <cell r="AV908">
            <v>0</v>
          </cell>
          <cell r="AW908">
            <v>0</v>
          </cell>
          <cell r="AX908">
            <v>0</v>
          </cell>
          <cell r="AY908">
            <v>0</v>
          </cell>
          <cell r="AZ908">
            <v>3889</v>
          </cell>
          <cell r="BA908">
            <v>0</v>
          </cell>
          <cell r="BB908">
            <v>0</v>
          </cell>
          <cell r="BC908">
            <v>0</v>
          </cell>
          <cell r="BD908">
            <v>0</v>
          </cell>
          <cell r="BH908">
            <v>0</v>
          </cell>
        </row>
        <row r="909">
          <cell r="E909" t="str">
            <v>FVE80479</v>
          </cell>
          <cell r="F909" t="str">
            <v>805027338_FVE80479</v>
          </cell>
          <cell r="G909">
            <v>45602</v>
          </cell>
          <cell r="H909">
            <v>45602</v>
          </cell>
          <cell r="I909">
            <v>3889</v>
          </cell>
          <cell r="J909">
            <v>3889</v>
          </cell>
          <cell r="L909" t="str">
            <v>Factura pendiente en programacion de pago</v>
          </cell>
          <cell r="M909">
            <v>0</v>
          </cell>
          <cell r="R909" t="str">
            <v>Finalizada</v>
          </cell>
          <cell r="S909">
            <v>45410</v>
          </cell>
          <cell r="T909">
            <v>45603</v>
          </cell>
          <cell r="U909">
            <v>45623</v>
          </cell>
          <cell r="W909">
            <v>65</v>
          </cell>
          <cell r="X909" t="str">
            <v>61-90</v>
          </cell>
          <cell r="Y909">
            <v>3889</v>
          </cell>
          <cell r="Z909">
            <v>3889</v>
          </cell>
          <cell r="AA909">
            <v>0</v>
          </cell>
          <cell r="AB909">
            <v>0</v>
          </cell>
          <cell r="AC909">
            <v>0</v>
          </cell>
          <cell r="AD909">
            <v>0</v>
          </cell>
          <cell r="AE909">
            <v>0</v>
          </cell>
          <cell r="AF909">
            <v>0</v>
          </cell>
          <cell r="AJ909" t="str">
            <v>Procesos Servidor</v>
          </cell>
          <cell r="AK909">
            <v>0</v>
          </cell>
          <cell r="AL909">
            <v>3889</v>
          </cell>
          <cell r="AM909">
            <v>0</v>
          </cell>
          <cell r="AQ909" t="str">
            <v>Servicios ambulatorios</v>
          </cell>
          <cell r="AS909" t="str">
            <v>URG-2024-50</v>
          </cell>
          <cell r="AT909">
            <v>0</v>
          </cell>
          <cell r="AU909">
            <v>0</v>
          </cell>
          <cell r="AV909">
            <v>0</v>
          </cell>
          <cell r="AW909">
            <v>0</v>
          </cell>
          <cell r="AX909">
            <v>0</v>
          </cell>
          <cell r="AY909">
            <v>0</v>
          </cell>
          <cell r="AZ909">
            <v>3889</v>
          </cell>
          <cell r="BA909">
            <v>0</v>
          </cell>
          <cell r="BB909">
            <v>0</v>
          </cell>
          <cell r="BC909">
            <v>0</v>
          </cell>
          <cell r="BD909">
            <v>0</v>
          </cell>
          <cell r="BH909">
            <v>0</v>
          </cell>
        </row>
        <row r="910">
          <cell r="E910" t="str">
            <v>FEV6439</v>
          </cell>
          <cell r="F910" t="str">
            <v>805027338_FEV6439</v>
          </cell>
          <cell r="G910">
            <v>45568</v>
          </cell>
          <cell r="H910">
            <v>45568</v>
          </cell>
          <cell r="I910">
            <v>10573</v>
          </cell>
          <cell r="J910">
            <v>10573</v>
          </cell>
          <cell r="L910" t="str">
            <v>Factura pendiente en programacion de pago</v>
          </cell>
          <cell r="M910">
            <v>0</v>
          </cell>
          <cell r="R910" t="str">
            <v>Finalizada</v>
          </cell>
          <cell r="S910">
            <v>45568</v>
          </cell>
          <cell r="T910">
            <v>45603</v>
          </cell>
          <cell r="U910">
            <v>45623</v>
          </cell>
          <cell r="W910">
            <v>65</v>
          </cell>
          <cell r="X910" t="str">
            <v>61-90</v>
          </cell>
          <cell r="Y910">
            <v>10573</v>
          </cell>
          <cell r="Z910">
            <v>10573</v>
          </cell>
          <cell r="AA910">
            <v>0</v>
          </cell>
          <cell r="AB910">
            <v>0</v>
          </cell>
          <cell r="AC910">
            <v>0</v>
          </cell>
          <cell r="AD910">
            <v>0</v>
          </cell>
          <cell r="AE910">
            <v>0</v>
          </cell>
          <cell r="AF910">
            <v>0</v>
          </cell>
          <cell r="AJ910" t="str">
            <v>Procesos Servidor</v>
          </cell>
          <cell r="AK910">
            <v>0</v>
          </cell>
          <cell r="AL910">
            <v>10573</v>
          </cell>
          <cell r="AM910">
            <v>0</v>
          </cell>
          <cell r="AQ910" t="str">
            <v>Servicios ambulatorios</v>
          </cell>
          <cell r="AS910" t="str">
            <v>URG-2024-50</v>
          </cell>
          <cell r="AT910">
            <v>0</v>
          </cell>
          <cell r="AU910">
            <v>0</v>
          </cell>
          <cell r="AV910">
            <v>0</v>
          </cell>
          <cell r="AW910">
            <v>0</v>
          </cell>
          <cell r="AX910">
            <v>0</v>
          </cell>
          <cell r="AY910">
            <v>0</v>
          </cell>
          <cell r="AZ910">
            <v>10573</v>
          </cell>
          <cell r="BA910">
            <v>0</v>
          </cell>
          <cell r="BB910">
            <v>0</v>
          </cell>
          <cell r="BC910">
            <v>0</v>
          </cell>
          <cell r="BD910">
            <v>0</v>
          </cell>
          <cell r="BH910">
            <v>0</v>
          </cell>
        </row>
        <row r="911">
          <cell r="E911" t="str">
            <v>FEV7065</v>
          </cell>
          <cell r="F911" t="str">
            <v>805027338_FEV7065</v>
          </cell>
          <cell r="G911">
            <v>45583</v>
          </cell>
          <cell r="H911">
            <v>45583</v>
          </cell>
          <cell r="I911">
            <v>10573</v>
          </cell>
          <cell r="J911">
            <v>10573</v>
          </cell>
          <cell r="L911" t="str">
            <v>Factura pendiente en programacion de pago</v>
          </cell>
          <cell r="M911">
            <v>0</v>
          </cell>
          <cell r="R911" t="str">
            <v>Finalizada</v>
          </cell>
          <cell r="S911">
            <v>45583</v>
          </cell>
          <cell r="T911">
            <v>45603</v>
          </cell>
          <cell r="U911">
            <v>45623</v>
          </cell>
          <cell r="W911">
            <v>65</v>
          </cell>
          <cell r="X911" t="str">
            <v>61-90</v>
          </cell>
          <cell r="Y911">
            <v>10573</v>
          </cell>
          <cell r="Z911">
            <v>10573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J911" t="str">
            <v>Procesos Servidor</v>
          </cell>
          <cell r="AK911">
            <v>0</v>
          </cell>
          <cell r="AL911">
            <v>10573</v>
          </cell>
          <cell r="AM911">
            <v>0</v>
          </cell>
          <cell r="AQ911" t="str">
            <v>Servicios ambulatorios</v>
          </cell>
          <cell r="AS911" t="str">
            <v>URG-2024-50</v>
          </cell>
          <cell r="AT911">
            <v>0</v>
          </cell>
          <cell r="AU911">
            <v>0</v>
          </cell>
          <cell r="AV911">
            <v>0</v>
          </cell>
          <cell r="AW911">
            <v>0</v>
          </cell>
          <cell r="AX911">
            <v>0</v>
          </cell>
          <cell r="AY911">
            <v>0</v>
          </cell>
          <cell r="AZ911">
            <v>10573</v>
          </cell>
          <cell r="BA911">
            <v>0</v>
          </cell>
          <cell r="BB911">
            <v>0</v>
          </cell>
          <cell r="BC911">
            <v>0</v>
          </cell>
          <cell r="BD911">
            <v>0</v>
          </cell>
          <cell r="BH911">
            <v>0</v>
          </cell>
        </row>
        <row r="912">
          <cell r="E912" t="str">
            <v>FEV7218</v>
          </cell>
          <cell r="F912" t="str">
            <v>805027338_FEV7218</v>
          </cell>
          <cell r="G912">
            <v>45587</v>
          </cell>
          <cell r="H912">
            <v>45587</v>
          </cell>
          <cell r="I912">
            <v>10573</v>
          </cell>
          <cell r="J912">
            <v>10573</v>
          </cell>
          <cell r="L912" t="str">
            <v>Factura pendiente en programacion de pago</v>
          </cell>
          <cell r="M912">
            <v>0</v>
          </cell>
          <cell r="R912" t="str">
            <v>Finalizada</v>
          </cell>
          <cell r="S912">
            <v>45587</v>
          </cell>
          <cell r="T912">
            <v>45603</v>
          </cell>
          <cell r="U912">
            <v>45623</v>
          </cell>
          <cell r="W912">
            <v>65</v>
          </cell>
          <cell r="X912" t="str">
            <v>61-90</v>
          </cell>
          <cell r="Y912">
            <v>10573</v>
          </cell>
          <cell r="Z912">
            <v>10573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  <cell r="AF912">
            <v>0</v>
          </cell>
          <cell r="AJ912" t="str">
            <v>Procesos Servidor</v>
          </cell>
          <cell r="AK912">
            <v>0</v>
          </cell>
          <cell r="AL912">
            <v>10573</v>
          </cell>
          <cell r="AM912">
            <v>0</v>
          </cell>
          <cell r="AQ912" t="str">
            <v>Servicios ambulatorios</v>
          </cell>
          <cell r="AS912" t="str">
            <v>URG-2024-50</v>
          </cell>
          <cell r="AT912">
            <v>0</v>
          </cell>
          <cell r="AU912">
            <v>0</v>
          </cell>
          <cell r="AV912">
            <v>0</v>
          </cell>
          <cell r="AW912">
            <v>0</v>
          </cell>
          <cell r="AX912">
            <v>0</v>
          </cell>
          <cell r="AY912">
            <v>0</v>
          </cell>
          <cell r="AZ912">
            <v>10573</v>
          </cell>
          <cell r="BA912">
            <v>0</v>
          </cell>
          <cell r="BB912">
            <v>0</v>
          </cell>
          <cell r="BC912">
            <v>0</v>
          </cell>
          <cell r="BD912">
            <v>0</v>
          </cell>
          <cell r="BH912">
            <v>0</v>
          </cell>
        </row>
        <row r="913">
          <cell r="E913" t="str">
            <v>FEV7251</v>
          </cell>
          <cell r="F913" t="str">
            <v>805027338_FEV7251</v>
          </cell>
          <cell r="G913">
            <v>45588</v>
          </cell>
          <cell r="H913">
            <v>45588</v>
          </cell>
          <cell r="I913">
            <v>10573</v>
          </cell>
          <cell r="J913">
            <v>10573</v>
          </cell>
          <cell r="L913" t="str">
            <v>Factura pendiente en programacion de pago</v>
          </cell>
          <cell r="M913">
            <v>0</v>
          </cell>
          <cell r="R913" t="str">
            <v>Finalizada</v>
          </cell>
          <cell r="S913">
            <v>45588</v>
          </cell>
          <cell r="T913">
            <v>45603</v>
          </cell>
          <cell r="U913">
            <v>45623</v>
          </cell>
          <cell r="W913">
            <v>65</v>
          </cell>
          <cell r="X913" t="str">
            <v>61-90</v>
          </cell>
          <cell r="Y913">
            <v>10573</v>
          </cell>
          <cell r="Z913">
            <v>10573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E913">
            <v>0</v>
          </cell>
          <cell r="AF913">
            <v>0</v>
          </cell>
          <cell r="AJ913" t="str">
            <v>Procesos Servidor</v>
          </cell>
          <cell r="AK913">
            <v>0</v>
          </cell>
          <cell r="AL913">
            <v>10573</v>
          </cell>
          <cell r="AM913">
            <v>0</v>
          </cell>
          <cell r="AQ913" t="str">
            <v>Servicios ambulatorios</v>
          </cell>
          <cell r="AS913" t="str">
            <v>URG-2024-50</v>
          </cell>
          <cell r="AT913">
            <v>0</v>
          </cell>
          <cell r="AU913">
            <v>0</v>
          </cell>
          <cell r="AV913">
            <v>0</v>
          </cell>
          <cell r="AW913">
            <v>0</v>
          </cell>
          <cell r="AX913">
            <v>0</v>
          </cell>
          <cell r="AY913">
            <v>0</v>
          </cell>
          <cell r="AZ913">
            <v>10573</v>
          </cell>
          <cell r="BA913">
            <v>0</v>
          </cell>
          <cell r="BB913">
            <v>0</v>
          </cell>
          <cell r="BC913">
            <v>0</v>
          </cell>
          <cell r="BD913">
            <v>0</v>
          </cell>
          <cell r="BH913">
            <v>0</v>
          </cell>
        </row>
        <row r="914">
          <cell r="E914" t="str">
            <v>FEV7496</v>
          </cell>
          <cell r="F914" t="str">
            <v>805027338_FEV7496</v>
          </cell>
          <cell r="G914">
            <v>45594</v>
          </cell>
          <cell r="H914">
            <v>45594</v>
          </cell>
          <cell r="I914">
            <v>10573</v>
          </cell>
          <cell r="J914">
            <v>10573</v>
          </cell>
          <cell r="L914" t="str">
            <v>Factura pendiente en programacion de pago</v>
          </cell>
          <cell r="M914">
            <v>0</v>
          </cell>
          <cell r="R914" t="str">
            <v>Finalizada</v>
          </cell>
          <cell r="S914">
            <v>45594</v>
          </cell>
          <cell r="T914">
            <v>45603</v>
          </cell>
          <cell r="U914">
            <v>45623</v>
          </cell>
          <cell r="W914">
            <v>65</v>
          </cell>
          <cell r="X914" t="str">
            <v>61-90</v>
          </cell>
          <cell r="Y914">
            <v>10573</v>
          </cell>
          <cell r="Z914">
            <v>10573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E914">
            <v>0</v>
          </cell>
          <cell r="AF914">
            <v>0</v>
          </cell>
          <cell r="AJ914" t="str">
            <v>Procesos Servidor</v>
          </cell>
          <cell r="AK914">
            <v>0</v>
          </cell>
          <cell r="AL914">
            <v>10573</v>
          </cell>
          <cell r="AM914">
            <v>0</v>
          </cell>
          <cell r="AQ914" t="str">
            <v>Servicios ambulatorios</v>
          </cell>
          <cell r="AS914" t="str">
            <v>URG-2024-50</v>
          </cell>
          <cell r="AT914">
            <v>0</v>
          </cell>
          <cell r="AU914">
            <v>0</v>
          </cell>
          <cell r="AV914">
            <v>0</v>
          </cell>
          <cell r="AW914">
            <v>0</v>
          </cell>
          <cell r="AX914">
            <v>0</v>
          </cell>
          <cell r="AY914">
            <v>0</v>
          </cell>
          <cell r="AZ914">
            <v>10573</v>
          </cell>
          <cell r="BA914">
            <v>0</v>
          </cell>
          <cell r="BB914">
            <v>0</v>
          </cell>
          <cell r="BC914">
            <v>0</v>
          </cell>
          <cell r="BD914">
            <v>0</v>
          </cell>
          <cell r="BH914">
            <v>0</v>
          </cell>
        </row>
        <row r="915">
          <cell r="E915" t="str">
            <v>FVE81029</v>
          </cell>
          <cell r="F915" t="str">
            <v>805027338_FVE81029</v>
          </cell>
          <cell r="G915">
            <v>45593</v>
          </cell>
          <cell r="H915">
            <v>45593</v>
          </cell>
          <cell r="I915">
            <v>10573</v>
          </cell>
          <cell r="J915">
            <v>10573</v>
          </cell>
          <cell r="L915" t="str">
            <v>Factura pendiente en programacion de pago</v>
          </cell>
          <cell r="M915">
            <v>0</v>
          </cell>
          <cell r="R915" t="str">
            <v>Finalizada</v>
          </cell>
          <cell r="S915">
            <v>45416</v>
          </cell>
          <cell r="T915">
            <v>45597</v>
          </cell>
          <cell r="U915">
            <v>45623</v>
          </cell>
          <cell r="W915">
            <v>65</v>
          </cell>
          <cell r="X915" t="str">
            <v>61-90</v>
          </cell>
          <cell r="Y915">
            <v>10573</v>
          </cell>
          <cell r="Z915">
            <v>10573</v>
          </cell>
          <cell r="AA915">
            <v>0</v>
          </cell>
          <cell r="AB915">
            <v>0</v>
          </cell>
          <cell r="AC915">
            <v>0</v>
          </cell>
          <cell r="AD915">
            <v>0</v>
          </cell>
          <cell r="AE915">
            <v>0</v>
          </cell>
          <cell r="AF915">
            <v>0</v>
          </cell>
          <cell r="AJ915" t="str">
            <v>Procesos Servidor</v>
          </cell>
          <cell r="AK915">
            <v>0</v>
          </cell>
          <cell r="AL915">
            <v>10573</v>
          </cell>
          <cell r="AM915">
            <v>0</v>
          </cell>
          <cell r="AQ915" t="str">
            <v>Servicios ambulatorios</v>
          </cell>
          <cell r="AS915" t="str">
            <v>URG-2024-50</v>
          </cell>
          <cell r="AT915">
            <v>0</v>
          </cell>
          <cell r="AU915">
            <v>0</v>
          </cell>
          <cell r="AV915">
            <v>0</v>
          </cell>
          <cell r="AW915">
            <v>0</v>
          </cell>
          <cell r="AX915">
            <v>0</v>
          </cell>
          <cell r="AY915">
            <v>0</v>
          </cell>
          <cell r="AZ915">
            <v>10573</v>
          </cell>
          <cell r="BA915">
            <v>0</v>
          </cell>
          <cell r="BB915">
            <v>0</v>
          </cell>
          <cell r="BC915">
            <v>0</v>
          </cell>
          <cell r="BD915">
            <v>0</v>
          </cell>
          <cell r="BH915">
            <v>0</v>
          </cell>
        </row>
        <row r="916">
          <cell r="E916" t="str">
            <v>FVE81031</v>
          </cell>
          <cell r="F916" t="str">
            <v>805027338_FVE81031</v>
          </cell>
          <cell r="G916">
            <v>45593</v>
          </cell>
          <cell r="H916">
            <v>45593</v>
          </cell>
          <cell r="I916">
            <v>10573</v>
          </cell>
          <cell r="J916">
            <v>10573</v>
          </cell>
          <cell r="L916" t="str">
            <v>Factura pendiente en programacion de pago</v>
          </cell>
          <cell r="M916">
            <v>0</v>
          </cell>
          <cell r="R916" t="str">
            <v>Finalizada</v>
          </cell>
          <cell r="S916">
            <v>45416</v>
          </cell>
          <cell r="T916">
            <v>45597</v>
          </cell>
          <cell r="U916">
            <v>45623</v>
          </cell>
          <cell r="W916">
            <v>65</v>
          </cell>
          <cell r="X916" t="str">
            <v>61-90</v>
          </cell>
          <cell r="Y916">
            <v>10573</v>
          </cell>
          <cell r="Z916">
            <v>10573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J916" t="str">
            <v>Procesos Servidor</v>
          </cell>
          <cell r="AK916">
            <v>0</v>
          </cell>
          <cell r="AL916">
            <v>10573</v>
          </cell>
          <cell r="AM916">
            <v>0</v>
          </cell>
          <cell r="AQ916" t="str">
            <v>Servicios ambulatorios</v>
          </cell>
          <cell r="AS916" t="str">
            <v>URG-2024-50</v>
          </cell>
          <cell r="AT916">
            <v>0</v>
          </cell>
          <cell r="AU916">
            <v>0</v>
          </cell>
          <cell r="AV916">
            <v>0</v>
          </cell>
          <cell r="AW916">
            <v>0</v>
          </cell>
          <cell r="AX916">
            <v>0</v>
          </cell>
          <cell r="AY916">
            <v>0</v>
          </cell>
          <cell r="AZ916">
            <v>10573</v>
          </cell>
          <cell r="BA916">
            <v>0</v>
          </cell>
          <cell r="BB916">
            <v>0</v>
          </cell>
          <cell r="BC916">
            <v>0</v>
          </cell>
          <cell r="BD916">
            <v>0</v>
          </cell>
          <cell r="BH916">
            <v>0</v>
          </cell>
        </row>
        <row r="917">
          <cell r="E917" t="str">
            <v>FVE81926</v>
          </cell>
          <cell r="F917" t="str">
            <v>805027338_FVE81926</v>
          </cell>
          <cell r="G917">
            <v>45593</v>
          </cell>
          <cell r="H917">
            <v>45593</v>
          </cell>
          <cell r="I917">
            <v>10573</v>
          </cell>
          <cell r="J917">
            <v>10573</v>
          </cell>
          <cell r="L917" t="str">
            <v>Factura pendiente en programacion de pago</v>
          </cell>
          <cell r="M917">
            <v>0</v>
          </cell>
          <cell r="R917" t="str">
            <v>Finalizada</v>
          </cell>
          <cell r="S917">
            <v>45434</v>
          </cell>
          <cell r="T917">
            <v>45597</v>
          </cell>
          <cell r="U917">
            <v>45623</v>
          </cell>
          <cell r="W917">
            <v>65</v>
          </cell>
          <cell r="X917" t="str">
            <v>61-90</v>
          </cell>
          <cell r="Y917">
            <v>10573</v>
          </cell>
          <cell r="Z917">
            <v>10573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E917">
            <v>0</v>
          </cell>
          <cell r="AF917">
            <v>0</v>
          </cell>
          <cell r="AJ917" t="str">
            <v>Procesos Servidor</v>
          </cell>
          <cell r="AK917">
            <v>0</v>
          </cell>
          <cell r="AL917">
            <v>10573</v>
          </cell>
          <cell r="AM917">
            <v>0</v>
          </cell>
          <cell r="AQ917" t="str">
            <v>Urgencias</v>
          </cell>
          <cell r="AS917" t="str">
            <v>URG-2024-50</v>
          </cell>
          <cell r="AT917">
            <v>0</v>
          </cell>
          <cell r="AU917">
            <v>0</v>
          </cell>
          <cell r="AV917">
            <v>0</v>
          </cell>
          <cell r="AW917">
            <v>0</v>
          </cell>
          <cell r="AX917">
            <v>0</v>
          </cell>
          <cell r="AY917">
            <v>0</v>
          </cell>
          <cell r="AZ917">
            <v>10573</v>
          </cell>
          <cell r="BA917">
            <v>0</v>
          </cell>
          <cell r="BB917">
            <v>0</v>
          </cell>
          <cell r="BC917">
            <v>0</v>
          </cell>
          <cell r="BD917">
            <v>0</v>
          </cell>
          <cell r="BH917">
            <v>0</v>
          </cell>
        </row>
        <row r="918">
          <cell r="E918" t="str">
            <v>FVE81928</v>
          </cell>
          <cell r="F918" t="str">
            <v>805027338_FVE81928</v>
          </cell>
          <cell r="G918">
            <v>45593</v>
          </cell>
          <cell r="H918">
            <v>45593</v>
          </cell>
          <cell r="I918">
            <v>10573</v>
          </cell>
          <cell r="J918">
            <v>10573</v>
          </cell>
          <cell r="L918" t="str">
            <v>Factura pendiente en programacion de pago</v>
          </cell>
          <cell r="M918">
            <v>0</v>
          </cell>
          <cell r="R918" t="str">
            <v>Finalizada</v>
          </cell>
          <cell r="S918">
            <v>45434</v>
          </cell>
          <cell r="T918">
            <v>45597</v>
          </cell>
          <cell r="U918">
            <v>45623</v>
          </cell>
          <cell r="W918">
            <v>65</v>
          </cell>
          <cell r="X918" t="str">
            <v>61-90</v>
          </cell>
          <cell r="Y918">
            <v>10573</v>
          </cell>
          <cell r="Z918">
            <v>10573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E918">
            <v>0</v>
          </cell>
          <cell r="AF918">
            <v>0</v>
          </cell>
          <cell r="AJ918" t="str">
            <v>Procesos Servidor</v>
          </cell>
          <cell r="AK918">
            <v>0</v>
          </cell>
          <cell r="AL918">
            <v>10573</v>
          </cell>
          <cell r="AM918">
            <v>0</v>
          </cell>
          <cell r="AQ918" t="str">
            <v>Urgencias</v>
          </cell>
          <cell r="AS918" t="str">
            <v>URG-2024-50</v>
          </cell>
          <cell r="AT918">
            <v>0</v>
          </cell>
          <cell r="AU918">
            <v>0</v>
          </cell>
          <cell r="AV918">
            <v>0</v>
          </cell>
          <cell r="AW918">
            <v>0</v>
          </cell>
          <cell r="AX918">
            <v>0</v>
          </cell>
          <cell r="AY918">
            <v>0</v>
          </cell>
          <cell r="AZ918">
            <v>10573</v>
          </cell>
          <cell r="BA918">
            <v>0</v>
          </cell>
          <cell r="BB918">
            <v>0</v>
          </cell>
          <cell r="BC918">
            <v>0</v>
          </cell>
          <cell r="BD918">
            <v>0</v>
          </cell>
          <cell r="BH918">
            <v>0</v>
          </cell>
        </row>
        <row r="919">
          <cell r="E919" t="str">
            <v>FVE81929</v>
          </cell>
          <cell r="F919" t="str">
            <v>805027338_FVE81929</v>
          </cell>
          <cell r="G919">
            <v>45593</v>
          </cell>
          <cell r="H919">
            <v>45593</v>
          </cell>
          <cell r="I919">
            <v>10573</v>
          </cell>
          <cell r="J919">
            <v>10573</v>
          </cell>
          <cell r="L919" t="str">
            <v>Factura pendiente en programacion de pago</v>
          </cell>
          <cell r="M919">
            <v>0</v>
          </cell>
          <cell r="R919" t="str">
            <v>Finalizada</v>
          </cell>
          <cell r="S919">
            <v>45434</v>
          </cell>
          <cell r="T919">
            <v>45597</v>
          </cell>
          <cell r="U919">
            <v>45623</v>
          </cell>
          <cell r="W919">
            <v>65</v>
          </cell>
          <cell r="X919" t="str">
            <v>61-90</v>
          </cell>
          <cell r="Y919">
            <v>10573</v>
          </cell>
          <cell r="Z919">
            <v>10573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J919" t="str">
            <v>Procesos Servidor</v>
          </cell>
          <cell r="AK919">
            <v>0</v>
          </cell>
          <cell r="AL919">
            <v>10573</v>
          </cell>
          <cell r="AM919">
            <v>0</v>
          </cell>
          <cell r="AQ919" t="str">
            <v>Urgencias</v>
          </cell>
          <cell r="AS919" t="str">
            <v>URG-2024-50</v>
          </cell>
          <cell r="AT919">
            <v>0</v>
          </cell>
          <cell r="AU919">
            <v>0</v>
          </cell>
          <cell r="AV919">
            <v>0</v>
          </cell>
          <cell r="AW919">
            <v>0</v>
          </cell>
          <cell r="AX919">
            <v>0</v>
          </cell>
          <cell r="AY919">
            <v>0</v>
          </cell>
          <cell r="AZ919">
            <v>10573</v>
          </cell>
          <cell r="BA919">
            <v>0</v>
          </cell>
          <cell r="BB919">
            <v>0</v>
          </cell>
          <cell r="BC919">
            <v>0</v>
          </cell>
          <cell r="BD919">
            <v>0</v>
          </cell>
          <cell r="BH919">
            <v>0</v>
          </cell>
        </row>
        <row r="920">
          <cell r="E920" t="str">
            <v>FVE81930</v>
          </cell>
          <cell r="F920" t="str">
            <v>805027338_FVE81930</v>
          </cell>
          <cell r="G920">
            <v>45593</v>
          </cell>
          <cell r="H920">
            <v>45593</v>
          </cell>
          <cell r="I920">
            <v>10573</v>
          </cell>
          <cell r="J920">
            <v>10573</v>
          </cell>
          <cell r="L920" t="str">
            <v>Factura pendiente en programacion de pago</v>
          </cell>
          <cell r="M920">
            <v>0</v>
          </cell>
          <cell r="R920" t="str">
            <v>Finalizada</v>
          </cell>
          <cell r="S920">
            <v>45434</v>
          </cell>
          <cell r="T920">
            <v>45597</v>
          </cell>
          <cell r="U920">
            <v>45623</v>
          </cell>
          <cell r="W920">
            <v>65</v>
          </cell>
          <cell r="X920" t="str">
            <v>61-90</v>
          </cell>
          <cell r="Y920">
            <v>10573</v>
          </cell>
          <cell r="Z920">
            <v>10573</v>
          </cell>
          <cell r="AA920">
            <v>0</v>
          </cell>
          <cell r="AB920">
            <v>0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J920" t="str">
            <v>Procesos Servidor</v>
          </cell>
          <cell r="AK920">
            <v>0</v>
          </cell>
          <cell r="AL920">
            <v>10573</v>
          </cell>
          <cell r="AM920">
            <v>0</v>
          </cell>
          <cell r="AQ920" t="str">
            <v>Urgencias</v>
          </cell>
          <cell r="AS920" t="str">
            <v>URG-2024-50</v>
          </cell>
          <cell r="AT920">
            <v>0</v>
          </cell>
          <cell r="AU920">
            <v>0</v>
          </cell>
          <cell r="AV920">
            <v>0</v>
          </cell>
          <cell r="AW920">
            <v>0</v>
          </cell>
          <cell r="AX920">
            <v>0</v>
          </cell>
          <cell r="AY920">
            <v>0</v>
          </cell>
          <cell r="AZ920">
            <v>10573</v>
          </cell>
          <cell r="BA920">
            <v>0</v>
          </cell>
          <cell r="BB920">
            <v>0</v>
          </cell>
          <cell r="BC920">
            <v>0</v>
          </cell>
          <cell r="BD920">
            <v>0</v>
          </cell>
          <cell r="BH920">
            <v>0</v>
          </cell>
        </row>
        <row r="921">
          <cell r="E921" t="str">
            <v>FVE81932</v>
          </cell>
          <cell r="F921" t="str">
            <v>805027338_FVE81932</v>
          </cell>
          <cell r="G921">
            <v>45593</v>
          </cell>
          <cell r="H921">
            <v>45593</v>
          </cell>
          <cell r="I921">
            <v>10573</v>
          </cell>
          <cell r="J921">
            <v>10573</v>
          </cell>
          <cell r="L921" t="str">
            <v>Factura pendiente en programacion de pago</v>
          </cell>
          <cell r="M921">
            <v>0</v>
          </cell>
          <cell r="R921" t="str">
            <v>Finalizada</v>
          </cell>
          <cell r="S921">
            <v>45434</v>
          </cell>
          <cell r="T921">
            <v>45597</v>
          </cell>
          <cell r="U921">
            <v>45623</v>
          </cell>
          <cell r="W921">
            <v>65</v>
          </cell>
          <cell r="X921" t="str">
            <v>61-90</v>
          </cell>
          <cell r="Y921">
            <v>10573</v>
          </cell>
          <cell r="Z921">
            <v>10573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J921" t="str">
            <v>Procesos Servidor</v>
          </cell>
          <cell r="AK921">
            <v>0</v>
          </cell>
          <cell r="AL921">
            <v>10573</v>
          </cell>
          <cell r="AM921">
            <v>0</v>
          </cell>
          <cell r="AQ921" t="str">
            <v>Urgencias</v>
          </cell>
          <cell r="AS921" t="str">
            <v>URG-2024-50</v>
          </cell>
          <cell r="AT921">
            <v>0</v>
          </cell>
          <cell r="AU921">
            <v>0</v>
          </cell>
          <cell r="AV921">
            <v>0</v>
          </cell>
          <cell r="AW921">
            <v>0</v>
          </cell>
          <cell r="AX921">
            <v>0</v>
          </cell>
          <cell r="AY921">
            <v>0</v>
          </cell>
          <cell r="AZ921">
            <v>10573</v>
          </cell>
          <cell r="BA921">
            <v>0</v>
          </cell>
          <cell r="BB921">
            <v>0</v>
          </cell>
          <cell r="BC921">
            <v>0</v>
          </cell>
          <cell r="BD921">
            <v>0</v>
          </cell>
          <cell r="BH921">
            <v>0</v>
          </cell>
        </row>
        <row r="922">
          <cell r="E922" t="str">
            <v>FVE81933</v>
          </cell>
          <cell r="F922" t="str">
            <v>805027338_FVE81933</v>
          </cell>
          <cell r="G922">
            <v>45593</v>
          </cell>
          <cell r="H922">
            <v>45593</v>
          </cell>
          <cell r="I922">
            <v>10573</v>
          </cell>
          <cell r="J922">
            <v>10573</v>
          </cell>
          <cell r="L922" t="str">
            <v>Factura pendiente en programacion de pago</v>
          </cell>
          <cell r="M922">
            <v>0</v>
          </cell>
          <cell r="R922" t="str">
            <v>Finalizada</v>
          </cell>
          <cell r="S922">
            <v>45434</v>
          </cell>
          <cell r="T922">
            <v>45597</v>
          </cell>
          <cell r="U922">
            <v>45623</v>
          </cell>
          <cell r="W922">
            <v>65</v>
          </cell>
          <cell r="X922" t="str">
            <v>61-90</v>
          </cell>
          <cell r="Y922">
            <v>10573</v>
          </cell>
          <cell r="Z922">
            <v>10573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J922" t="str">
            <v>Procesos Servidor</v>
          </cell>
          <cell r="AK922">
            <v>0</v>
          </cell>
          <cell r="AL922">
            <v>10573</v>
          </cell>
          <cell r="AM922">
            <v>0</v>
          </cell>
          <cell r="AQ922" t="str">
            <v>Urgencias</v>
          </cell>
          <cell r="AS922" t="str">
            <v>URG-2024-50</v>
          </cell>
          <cell r="AT922">
            <v>0</v>
          </cell>
          <cell r="AU922">
            <v>0</v>
          </cell>
          <cell r="AV922">
            <v>0</v>
          </cell>
          <cell r="AW922">
            <v>0</v>
          </cell>
          <cell r="AX922">
            <v>0</v>
          </cell>
          <cell r="AY922">
            <v>0</v>
          </cell>
          <cell r="AZ922">
            <v>10573</v>
          </cell>
          <cell r="BA922">
            <v>0</v>
          </cell>
          <cell r="BB922">
            <v>0</v>
          </cell>
          <cell r="BC922">
            <v>0</v>
          </cell>
          <cell r="BD922">
            <v>0</v>
          </cell>
          <cell r="BH922">
            <v>0</v>
          </cell>
        </row>
        <row r="923">
          <cell r="E923" t="str">
            <v>FVE82028</v>
          </cell>
          <cell r="F923" t="str">
            <v>805027338_FVE82028</v>
          </cell>
          <cell r="G923">
            <v>45593</v>
          </cell>
          <cell r="H923">
            <v>45593</v>
          </cell>
          <cell r="I923">
            <v>10573</v>
          </cell>
          <cell r="J923">
            <v>10573</v>
          </cell>
          <cell r="L923" t="str">
            <v>Factura pendiente en programacion de pago</v>
          </cell>
          <cell r="M923">
            <v>0</v>
          </cell>
          <cell r="R923" t="str">
            <v>Finalizada</v>
          </cell>
          <cell r="S923">
            <v>45435</v>
          </cell>
          <cell r="T923">
            <v>45597</v>
          </cell>
          <cell r="U923">
            <v>45623</v>
          </cell>
          <cell r="W923">
            <v>65</v>
          </cell>
          <cell r="X923" t="str">
            <v>61-90</v>
          </cell>
          <cell r="Y923">
            <v>10573</v>
          </cell>
          <cell r="Z923">
            <v>10573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J923" t="str">
            <v>Procesos Servidor</v>
          </cell>
          <cell r="AK923">
            <v>0</v>
          </cell>
          <cell r="AL923">
            <v>10573</v>
          </cell>
          <cell r="AM923">
            <v>0</v>
          </cell>
          <cell r="AQ923" t="str">
            <v>Servicios ambulatorios</v>
          </cell>
          <cell r="AS923" t="str">
            <v>URG-2024-50</v>
          </cell>
          <cell r="AT923">
            <v>0</v>
          </cell>
          <cell r="AU923">
            <v>0</v>
          </cell>
          <cell r="AV923">
            <v>0</v>
          </cell>
          <cell r="AW923">
            <v>0</v>
          </cell>
          <cell r="AX923">
            <v>0</v>
          </cell>
          <cell r="AY923">
            <v>0</v>
          </cell>
          <cell r="AZ923">
            <v>10573</v>
          </cell>
          <cell r="BA923">
            <v>0</v>
          </cell>
          <cell r="BB923">
            <v>0</v>
          </cell>
          <cell r="BC923">
            <v>0</v>
          </cell>
          <cell r="BD923">
            <v>0</v>
          </cell>
          <cell r="BH923">
            <v>0</v>
          </cell>
        </row>
        <row r="924">
          <cell r="E924" t="str">
            <v>FVE82029</v>
          </cell>
          <cell r="F924" t="str">
            <v>805027338_FVE82029</v>
          </cell>
          <cell r="G924">
            <v>45593</v>
          </cell>
          <cell r="H924">
            <v>45593</v>
          </cell>
          <cell r="I924">
            <v>10573</v>
          </cell>
          <cell r="J924">
            <v>10573</v>
          </cell>
          <cell r="L924" t="str">
            <v>Factura pendiente en programacion de pago</v>
          </cell>
          <cell r="M924">
            <v>0</v>
          </cell>
          <cell r="R924" t="str">
            <v>Finalizada</v>
          </cell>
          <cell r="S924">
            <v>45435</v>
          </cell>
          <cell r="T924">
            <v>45597</v>
          </cell>
          <cell r="U924">
            <v>45623</v>
          </cell>
          <cell r="W924">
            <v>65</v>
          </cell>
          <cell r="X924" t="str">
            <v>61-90</v>
          </cell>
          <cell r="Y924">
            <v>10573</v>
          </cell>
          <cell r="Z924">
            <v>10573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J924" t="str">
            <v>Procesos Servidor</v>
          </cell>
          <cell r="AK924">
            <v>0</v>
          </cell>
          <cell r="AL924">
            <v>10573</v>
          </cell>
          <cell r="AM924">
            <v>0</v>
          </cell>
          <cell r="AQ924" t="str">
            <v>Servicios ambulatorios</v>
          </cell>
          <cell r="AS924" t="str">
            <v>URG-2024-50</v>
          </cell>
          <cell r="AT924">
            <v>0</v>
          </cell>
          <cell r="AU924">
            <v>0</v>
          </cell>
          <cell r="AV924">
            <v>0</v>
          </cell>
          <cell r="AW924">
            <v>0</v>
          </cell>
          <cell r="AX924">
            <v>0</v>
          </cell>
          <cell r="AY924">
            <v>0</v>
          </cell>
          <cell r="AZ924">
            <v>10573</v>
          </cell>
          <cell r="BA924">
            <v>0</v>
          </cell>
          <cell r="BB924">
            <v>0</v>
          </cell>
          <cell r="BC924">
            <v>0</v>
          </cell>
          <cell r="BD924">
            <v>0</v>
          </cell>
          <cell r="BH924">
            <v>0</v>
          </cell>
        </row>
        <row r="925">
          <cell r="E925" t="str">
            <v>FVE80476</v>
          </cell>
          <cell r="F925" t="str">
            <v>805027338_FVE80476</v>
          </cell>
          <cell r="G925">
            <v>45602</v>
          </cell>
          <cell r="H925">
            <v>45602</v>
          </cell>
          <cell r="I925">
            <v>10573</v>
          </cell>
          <cell r="J925">
            <v>10573</v>
          </cell>
          <cell r="L925" t="str">
            <v>Factura pendiente en programacion de pago</v>
          </cell>
          <cell r="M925">
            <v>0</v>
          </cell>
          <cell r="R925" t="str">
            <v>Finalizada</v>
          </cell>
          <cell r="S925">
            <v>45410</v>
          </cell>
          <cell r="T925">
            <v>45603</v>
          </cell>
          <cell r="U925">
            <v>45623</v>
          </cell>
          <cell r="W925">
            <v>65</v>
          </cell>
          <cell r="X925" t="str">
            <v>61-90</v>
          </cell>
          <cell r="Y925">
            <v>10573</v>
          </cell>
          <cell r="Z925">
            <v>10573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E925">
            <v>0</v>
          </cell>
          <cell r="AF925">
            <v>0</v>
          </cell>
          <cell r="AJ925" t="str">
            <v>Procesos Servidor</v>
          </cell>
          <cell r="AK925">
            <v>0</v>
          </cell>
          <cell r="AL925">
            <v>10573</v>
          </cell>
          <cell r="AM925">
            <v>0</v>
          </cell>
          <cell r="AQ925" t="str">
            <v>Servicios ambulatorios</v>
          </cell>
          <cell r="AS925" t="str">
            <v>URG-2024-50</v>
          </cell>
          <cell r="AT925">
            <v>0</v>
          </cell>
          <cell r="AU925">
            <v>0</v>
          </cell>
          <cell r="AV925">
            <v>0</v>
          </cell>
          <cell r="AW925">
            <v>0</v>
          </cell>
          <cell r="AX925">
            <v>0</v>
          </cell>
          <cell r="AY925">
            <v>0</v>
          </cell>
          <cell r="AZ925">
            <v>10573</v>
          </cell>
          <cell r="BA925">
            <v>0</v>
          </cell>
          <cell r="BB925">
            <v>0</v>
          </cell>
          <cell r="BC925">
            <v>0</v>
          </cell>
          <cell r="BD925">
            <v>0</v>
          </cell>
          <cell r="BH925">
            <v>0</v>
          </cell>
        </row>
        <row r="926">
          <cell r="E926" t="str">
            <v>FVE80477</v>
          </cell>
          <cell r="F926" t="str">
            <v>805027338_FVE80477</v>
          </cell>
          <cell r="G926">
            <v>45602</v>
          </cell>
          <cell r="H926">
            <v>45602</v>
          </cell>
          <cell r="I926">
            <v>10573</v>
          </cell>
          <cell r="J926">
            <v>10573</v>
          </cell>
          <cell r="L926" t="str">
            <v>Factura pendiente en programacion de pago</v>
          </cell>
          <cell r="M926">
            <v>0</v>
          </cell>
          <cell r="R926" t="str">
            <v>Finalizada</v>
          </cell>
          <cell r="S926">
            <v>45410</v>
          </cell>
          <cell r="T926">
            <v>45603</v>
          </cell>
          <cell r="U926">
            <v>45623</v>
          </cell>
          <cell r="W926">
            <v>65</v>
          </cell>
          <cell r="X926" t="str">
            <v>61-90</v>
          </cell>
          <cell r="Y926">
            <v>10573</v>
          </cell>
          <cell r="Z926">
            <v>10573</v>
          </cell>
          <cell r="AA926">
            <v>0</v>
          </cell>
          <cell r="AB926">
            <v>0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J926" t="str">
            <v>Procesos Servidor</v>
          </cell>
          <cell r="AK926">
            <v>0</v>
          </cell>
          <cell r="AL926">
            <v>10573</v>
          </cell>
          <cell r="AM926">
            <v>0</v>
          </cell>
          <cell r="AQ926" t="str">
            <v>Servicios ambulatorios</v>
          </cell>
          <cell r="AS926" t="str">
            <v>URG-2024-50</v>
          </cell>
          <cell r="AT926">
            <v>0</v>
          </cell>
          <cell r="AU926">
            <v>0</v>
          </cell>
          <cell r="AV926">
            <v>0</v>
          </cell>
          <cell r="AW926">
            <v>0</v>
          </cell>
          <cell r="AX926">
            <v>0</v>
          </cell>
          <cell r="AY926">
            <v>0</v>
          </cell>
          <cell r="AZ926">
            <v>10573</v>
          </cell>
          <cell r="BA926">
            <v>0</v>
          </cell>
          <cell r="BB926">
            <v>0</v>
          </cell>
          <cell r="BC926">
            <v>0</v>
          </cell>
          <cell r="BD926">
            <v>0</v>
          </cell>
          <cell r="BH926">
            <v>0</v>
          </cell>
        </row>
        <row r="927">
          <cell r="E927" t="str">
            <v>FVE80583</v>
          </cell>
          <cell r="F927" t="str">
            <v>805027338_FVE80583</v>
          </cell>
          <cell r="G927">
            <v>45602</v>
          </cell>
          <cell r="H927">
            <v>45602</v>
          </cell>
          <cell r="I927">
            <v>10573</v>
          </cell>
          <cell r="J927">
            <v>10573</v>
          </cell>
          <cell r="L927" t="str">
            <v>Factura pendiente en programacion de pago</v>
          </cell>
          <cell r="M927">
            <v>0</v>
          </cell>
          <cell r="R927" t="str">
            <v>Finalizada</v>
          </cell>
          <cell r="S927">
            <v>45411</v>
          </cell>
          <cell r="T927">
            <v>45603</v>
          </cell>
          <cell r="U927">
            <v>45623</v>
          </cell>
          <cell r="W927">
            <v>65</v>
          </cell>
          <cell r="X927" t="str">
            <v>61-90</v>
          </cell>
          <cell r="Y927">
            <v>10573</v>
          </cell>
          <cell r="Z927">
            <v>10573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J927" t="str">
            <v>Procesos Servidor</v>
          </cell>
          <cell r="AK927">
            <v>0</v>
          </cell>
          <cell r="AL927">
            <v>10573</v>
          </cell>
          <cell r="AM927">
            <v>0</v>
          </cell>
          <cell r="AQ927" t="str">
            <v>Servicios ambulatorios</v>
          </cell>
          <cell r="AS927" t="str">
            <v>URG-2024-50</v>
          </cell>
          <cell r="AT927">
            <v>0</v>
          </cell>
          <cell r="AU927">
            <v>0</v>
          </cell>
          <cell r="AV927">
            <v>0</v>
          </cell>
          <cell r="AW927">
            <v>0</v>
          </cell>
          <cell r="AX927">
            <v>0</v>
          </cell>
          <cell r="AY927">
            <v>0</v>
          </cell>
          <cell r="AZ927">
            <v>10573</v>
          </cell>
          <cell r="BA927">
            <v>0</v>
          </cell>
          <cell r="BB927">
            <v>0</v>
          </cell>
          <cell r="BC927">
            <v>0</v>
          </cell>
          <cell r="BD927">
            <v>0</v>
          </cell>
          <cell r="BH927">
            <v>0</v>
          </cell>
        </row>
        <row r="928">
          <cell r="E928" t="str">
            <v>FEV7460</v>
          </cell>
          <cell r="F928" t="str">
            <v>805027338_FEV7460</v>
          </cell>
          <cell r="G928">
            <v>45593</v>
          </cell>
          <cell r="H928">
            <v>45593</v>
          </cell>
          <cell r="I928">
            <v>15846</v>
          </cell>
          <cell r="J928">
            <v>15846</v>
          </cell>
          <cell r="L928" t="str">
            <v>Factura pendiente en programacion de pago</v>
          </cell>
          <cell r="M928">
            <v>0</v>
          </cell>
          <cell r="R928" t="str">
            <v>Finalizada</v>
          </cell>
          <cell r="S928">
            <v>45593</v>
          </cell>
          <cell r="T928">
            <v>45603</v>
          </cell>
          <cell r="U928">
            <v>45623</v>
          </cell>
          <cell r="W928">
            <v>65</v>
          </cell>
          <cell r="X928" t="str">
            <v>61-90</v>
          </cell>
          <cell r="Y928">
            <v>15846</v>
          </cell>
          <cell r="Z928">
            <v>15846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J928" t="str">
            <v>Procesos Servidor</v>
          </cell>
          <cell r="AK928">
            <v>0</v>
          </cell>
          <cell r="AL928">
            <v>15846</v>
          </cell>
          <cell r="AM928">
            <v>0</v>
          </cell>
          <cell r="AQ928" t="str">
            <v>Servicios ambulatorios</v>
          </cell>
          <cell r="AS928" t="str">
            <v>URG-2024-50</v>
          </cell>
          <cell r="AT928">
            <v>0</v>
          </cell>
          <cell r="AU928">
            <v>0</v>
          </cell>
          <cell r="AV928">
            <v>0</v>
          </cell>
          <cell r="AW928">
            <v>0</v>
          </cell>
          <cell r="AX928">
            <v>0</v>
          </cell>
          <cell r="AY928">
            <v>0</v>
          </cell>
          <cell r="AZ928">
            <v>15846</v>
          </cell>
          <cell r="BA928">
            <v>0</v>
          </cell>
          <cell r="BB928">
            <v>0</v>
          </cell>
          <cell r="BC928">
            <v>0</v>
          </cell>
          <cell r="BD928">
            <v>0</v>
          </cell>
          <cell r="BH928">
            <v>0</v>
          </cell>
        </row>
        <row r="929">
          <cell r="E929" t="str">
            <v>FEV6759</v>
          </cell>
          <cell r="F929" t="str">
            <v>805027338_FEV6759</v>
          </cell>
          <cell r="G929">
            <v>45575</v>
          </cell>
          <cell r="H929">
            <v>45575</v>
          </cell>
          <cell r="I929">
            <v>21146</v>
          </cell>
          <cell r="J929">
            <v>21146</v>
          </cell>
          <cell r="L929" t="str">
            <v>Factura pendiente en programacion de pago</v>
          </cell>
          <cell r="M929">
            <v>0</v>
          </cell>
          <cell r="R929" t="str">
            <v>Finalizada</v>
          </cell>
          <cell r="S929">
            <v>45575</v>
          </cell>
          <cell r="T929">
            <v>45603</v>
          </cell>
          <cell r="U929">
            <v>45623</v>
          </cell>
          <cell r="W929">
            <v>65</v>
          </cell>
          <cell r="X929" t="str">
            <v>61-90</v>
          </cell>
          <cell r="Y929">
            <v>21146</v>
          </cell>
          <cell r="Z929">
            <v>21146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J929" t="str">
            <v>Procesos Servidor</v>
          </cell>
          <cell r="AK929">
            <v>0</v>
          </cell>
          <cell r="AL929">
            <v>21146</v>
          </cell>
          <cell r="AM929">
            <v>0</v>
          </cell>
          <cell r="AQ929" t="str">
            <v>Servicios ambulatorios</v>
          </cell>
          <cell r="AS929" t="str">
            <v>URG-2024-50</v>
          </cell>
          <cell r="AT929">
            <v>0</v>
          </cell>
          <cell r="AU929">
            <v>0</v>
          </cell>
          <cell r="AV929">
            <v>0</v>
          </cell>
          <cell r="AW929">
            <v>0</v>
          </cell>
          <cell r="AX929">
            <v>0</v>
          </cell>
          <cell r="AY929">
            <v>0</v>
          </cell>
          <cell r="AZ929">
            <v>21146</v>
          </cell>
          <cell r="BA929">
            <v>0</v>
          </cell>
          <cell r="BB929">
            <v>0</v>
          </cell>
          <cell r="BC929">
            <v>0</v>
          </cell>
          <cell r="BD929">
            <v>0</v>
          </cell>
          <cell r="BH929">
            <v>0</v>
          </cell>
        </row>
        <row r="930">
          <cell r="E930" t="str">
            <v>FEV6926</v>
          </cell>
          <cell r="F930" t="str">
            <v>805027338_FEV6926</v>
          </cell>
          <cell r="G930">
            <v>45580</v>
          </cell>
          <cell r="H930">
            <v>45580</v>
          </cell>
          <cell r="I930">
            <v>21146</v>
          </cell>
          <cell r="J930">
            <v>21146</v>
          </cell>
          <cell r="L930" t="str">
            <v>Factura pendiente en programacion de pago</v>
          </cell>
          <cell r="M930">
            <v>0</v>
          </cell>
          <cell r="R930" t="str">
            <v>Finalizada</v>
          </cell>
          <cell r="S930">
            <v>45580</v>
          </cell>
          <cell r="T930">
            <v>45603</v>
          </cell>
          <cell r="U930">
            <v>45623</v>
          </cell>
          <cell r="W930">
            <v>65</v>
          </cell>
          <cell r="X930" t="str">
            <v>61-90</v>
          </cell>
          <cell r="Y930">
            <v>21146</v>
          </cell>
          <cell r="Z930">
            <v>21146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J930" t="str">
            <v>Procesos Servidor</v>
          </cell>
          <cell r="AK930">
            <v>0</v>
          </cell>
          <cell r="AL930">
            <v>21146</v>
          </cell>
          <cell r="AM930">
            <v>0</v>
          </cell>
          <cell r="AQ930" t="str">
            <v>Servicios ambulatorios</v>
          </cell>
          <cell r="AS930" t="str">
            <v>URG-2024-50</v>
          </cell>
          <cell r="AT930">
            <v>0</v>
          </cell>
          <cell r="AU930">
            <v>0</v>
          </cell>
          <cell r="AV930">
            <v>0</v>
          </cell>
          <cell r="AW930">
            <v>0</v>
          </cell>
          <cell r="AX930">
            <v>0</v>
          </cell>
          <cell r="AY930">
            <v>0</v>
          </cell>
          <cell r="AZ930">
            <v>21146</v>
          </cell>
          <cell r="BA930">
            <v>0</v>
          </cell>
          <cell r="BB930">
            <v>0</v>
          </cell>
          <cell r="BC930">
            <v>0</v>
          </cell>
          <cell r="BD930">
            <v>0</v>
          </cell>
          <cell r="BH930">
            <v>0</v>
          </cell>
        </row>
        <row r="931">
          <cell r="E931" t="str">
            <v>FEV7149</v>
          </cell>
          <cell r="F931" t="str">
            <v>805027338_FEV7149</v>
          </cell>
          <cell r="G931">
            <v>45586</v>
          </cell>
          <cell r="H931">
            <v>45586</v>
          </cell>
          <cell r="I931">
            <v>21146</v>
          </cell>
          <cell r="J931">
            <v>21146</v>
          </cell>
          <cell r="L931" t="str">
            <v>Factura pendiente en programacion de pago</v>
          </cell>
          <cell r="M931">
            <v>0</v>
          </cell>
          <cell r="R931" t="str">
            <v>Finalizada</v>
          </cell>
          <cell r="S931">
            <v>45586</v>
          </cell>
          <cell r="T931">
            <v>45603</v>
          </cell>
          <cell r="U931">
            <v>45623</v>
          </cell>
          <cell r="W931">
            <v>65</v>
          </cell>
          <cell r="X931" t="str">
            <v>61-90</v>
          </cell>
          <cell r="Y931">
            <v>21146</v>
          </cell>
          <cell r="Z931">
            <v>21146</v>
          </cell>
          <cell r="AA931">
            <v>0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J931" t="str">
            <v>Procesos Servidor</v>
          </cell>
          <cell r="AK931">
            <v>0</v>
          </cell>
          <cell r="AL931">
            <v>21146</v>
          </cell>
          <cell r="AM931">
            <v>0</v>
          </cell>
          <cell r="AQ931" t="str">
            <v>Servicios ambulatorios</v>
          </cell>
          <cell r="AS931" t="str">
            <v>URG-2024-50</v>
          </cell>
          <cell r="AT931">
            <v>0</v>
          </cell>
          <cell r="AU931">
            <v>0</v>
          </cell>
          <cell r="AV931">
            <v>0</v>
          </cell>
          <cell r="AW931">
            <v>0</v>
          </cell>
          <cell r="AX931">
            <v>0</v>
          </cell>
          <cell r="AY931">
            <v>0</v>
          </cell>
          <cell r="AZ931">
            <v>21146</v>
          </cell>
          <cell r="BA931">
            <v>0</v>
          </cell>
          <cell r="BB931">
            <v>0</v>
          </cell>
          <cell r="BC931">
            <v>0</v>
          </cell>
          <cell r="BD931">
            <v>0</v>
          </cell>
          <cell r="BH931">
            <v>0</v>
          </cell>
        </row>
        <row r="932">
          <cell r="E932" t="str">
            <v>FVE80853</v>
          </cell>
          <cell r="F932" t="str">
            <v>805027338_FVE80853</v>
          </cell>
          <cell r="G932">
            <v>45602</v>
          </cell>
          <cell r="H932">
            <v>45602</v>
          </cell>
          <cell r="I932">
            <v>21146</v>
          </cell>
          <cell r="J932">
            <v>21146</v>
          </cell>
          <cell r="L932" t="str">
            <v>Factura pendiente en programacion de pago</v>
          </cell>
          <cell r="M932">
            <v>0</v>
          </cell>
          <cell r="R932" t="str">
            <v>Finalizada</v>
          </cell>
          <cell r="S932">
            <v>45412</v>
          </cell>
          <cell r="T932">
            <v>45603</v>
          </cell>
          <cell r="U932">
            <v>45623</v>
          </cell>
          <cell r="W932">
            <v>65</v>
          </cell>
          <cell r="X932" t="str">
            <v>61-90</v>
          </cell>
          <cell r="Y932">
            <v>21146</v>
          </cell>
          <cell r="Z932">
            <v>21146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E932">
            <v>0</v>
          </cell>
          <cell r="AF932">
            <v>0</v>
          </cell>
          <cell r="AJ932" t="str">
            <v>Procesos Servidor</v>
          </cell>
          <cell r="AK932">
            <v>0</v>
          </cell>
          <cell r="AL932">
            <v>21146</v>
          </cell>
          <cell r="AM932">
            <v>0</v>
          </cell>
          <cell r="AQ932" t="str">
            <v>Servicios ambulatorios</v>
          </cell>
          <cell r="AS932" t="str">
            <v>URG-2024-50</v>
          </cell>
          <cell r="AT932">
            <v>0</v>
          </cell>
          <cell r="AU932">
            <v>0</v>
          </cell>
          <cell r="AV932">
            <v>0</v>
          </cell>
          <cell r="AW932">
            <v>0</v>
          </cell>
          <cell r="AX932">
            <v>0</v>
          </cell>
          <cell r="AY932">
            <v>0</v>
          </cell>
          <cell r="AZ932">
            <v>21146</v>
          </cell>
          <cell r="BA932">
            <v>0</v>
          </cell>
          <cell r="BB932">
            <v>0</v>
          </cell>
          <cell r="BC932">
            <v>0</v>
          </cell>
          <cell r="BD932">
            <v>0</v>
          </cell>
          <cell r="BH932">
            <v>0</v>
          </cell>
        </row>
        <row r="933">
          <cell r="E933" t="str">
            <v>FVE81925</v>
          </cell>
          <cell r="F933" t="str">
            <v>805027338_FVE81925</v>
          </cell>
          <cell r="G933">
            <v>45593</v>
          </cell>
          <cell r="H933">
            <v>45593</v>
          </cell>
          <cell r="I933">
            <v>31719</v>
          </cell>
          <cell r="J933">
            <v>31719</v>
          </cell>
          <cell r="L933" t="str">
            <v>Factura pendiente en programacion de pago</v>
          </cell>
          <cell r="M933">
            <v>0</v>
          </cell>
          <cell r="R933" t="str">
            <v>Finalizada</v>
          </cell>
          <cell r="S933">
            <v>45434</v>
          </cell>
          <cell r="T933">
            <v>45597</v>
          </cell>
          <cell r="U933">
            <v>45623</v>
          </cell>
          <cell r="W933">
            <v>65</v>
          </cell>
          <cell r="X933" t="str">
            <v>61-90</v>
          </cell>
          <cell r="Y933">
            <v>31719</v>
          </cell>
          <cell r="Z933">
            <v>31719</v>
          </cell>
          <cell r="AA933">
            <v>0</v>
          </cell>
          <cell r="AB933">
            <v>0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J933" t="str">
            <v>Procesos Servidor</v>
          </cell>
          <cell r="AK933">
            <v>0</v>
          </cell>
          <cell r="AL933">
            <v>31719</v>
          </cell>
          <cell r="AM933">
            <v>0</v>
          </cell>
          <cell r="AQ933" t="str">
            <v>Urgencias</v>
          </cell>
          <cell r="AS933" t="str">
            <v>URG-2024-50</v>
          </cell>
          <cell r="AT933">
            <v>0</v>
          </cell>
          <cell r="AU933">
            <v>0</v>
          </cell>
          <cell r="AV933">
            <v>0</v>
          </cell>
          <cell r="AW933">
            <v>0</v>
          </cell>
          <cell r="AX933">
            <v>0</v>
          </cell>
          <cell r="AY933">
            <v>0</v>
          </cell>
          <cell r="AZ933">
            <v>31719</v>
          </cell>
          <cell r="BA933">
            <v>0</v>
          </cell>
          <cell r="BB933">
            <v>0</v>
          </cell>
          <cell r="BC933">
            <v>0</v>
          </cell>
          <cell r="BD933">
            <v>0</v>
          </cell>
          <cell r="BH933">
            <v>0</v>
          </cell>
        </row>
        <row r="934">
          <cell r="E934" t="str">
            <v>FEV6375</v>
          </cell>
          <cell r="F934" t="str">
            <v>805027338_FEV6375</v>
          </cell>
          <cell r="G934">
            <v>45567</v>
          </cell>
          <cell r="H934">
            <v>45567</v>
          </cell>
          <cell r="I934">
            <v>52865</v>
          </cell>
          <cell r="J934">
            <v>52865</v>
          </cell>
          <cell r="L934" t="str">
            <v>Factura pendiente en programacion de pago</v>
          </cell>
          <cell r="M934">
            <v>0</v>
          </cell>
          <cell r="R934" t="str">
            <v>Finalizada</v>
          </cell>
          <cell r="S934">
            <v>45567</v>
          </cell>
          <cell r="T934">
            <v>45603</v>
          </cell>
          <cell r="U934">
            <v>45623</v>
          </cell>
          <cell r="W934">
            <v>65</v>
          </cell>
          <cell r="X934" t="str">
            <v>61-90</v>
          </cell>
          <cell r="Y934">
            <v>52865</v>
          </cell>
          <cell r="Z934">
            <v>52865</v>
          </cell>
          <cell r="AA934">
            <v>0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J934" t="str">
            <v>Procesos Servidor</v>
          </cell>
          <cell r="AK934">
            <v>0</v>
          </cell>
          <cell r="AL934">
            <v>52865</v>
          </cell>
          <cell r="AM934">
            <v>0</v>
          </cell>
          <cell r="AQ934" t="str">
            <v>Servicios ambulatorios</v>
          </cell>
          <cell r="AS934" t="str">
            <v>URG-2024-50</v>
          </cell>
          <cell r="AT934">
            <v>0</v>
          </cell>
          <cell r="AU934">
            <v>0</v>
          </cell>
          <cell r="AV934">
            <v>0</v>
          </cell>
          <cell r="AW934">
            <v>0</v>
          </cell>
          <cell r="AX934">
            <v>0</v>
          </cell>
          <cell r="AY934">
            <v>0</v>
          </cell>
          <cell r="AZ934">
            <v>52865</v>
          </cell>
          <cell r="BA934">
            <v>0</v>
          </cell>
          <cell r="BB934">
            <v>0</v>
          </cell>
          <cell r="BC934">
            <v>0</v>
          </cell>
          <cell r="BD934">
            <v>0</v>
          </cell>
          <cell r="BH934">
            <v>0</v>
          </cell>
        </row>
        <row r="935">
          <cell r="E935" t="str">
            <v>FEV7159</v>
          </cell>
          <cell r="F935" t="str">
            <v>805027338_FEV7159</v>
          </cell>
          <cell r="G935">
            <v>45586</v>
          </cell>
          <cell r="H935">
            <v>45586</v>
          </cell>
          <cell r="I935">
            <v>52865</v>
          </cell>
          <cell r="J935">
            <v>52865</v>
          </cell>
          <cell r="L935" t="str">
            <v>Factura pendiente en programacion de pago</v>
          </cell>
          <cell r="M935">
            <v>0</v>
          </cell>
          <cell r="R935" t="str">
            <v>Finalizada</v>
          </cell>
          <cell r="S935">
            <v>45586</v>
          </cell>
          <cell r="T935">
            <v>45603</v>
          </cell>
          <cell r="U935">
            <v>45623</v>
          </cell>
          <cell r="W935">
            <v>65</v>
          </cell>
          <cell r="X935" t="str">
            <v>61-90</v>
          </cell>
          <cell r="Y935">
            <v>52865</v>
          </cell>
          <cell r="Z935">
            <v>52865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J935" t="str">
            <v>Procesos Servidor</v>
          </cell>
          <cell r="AK935">
            <v>0</v>
          </cell>
          <cell r="AL935">
            <v>52865</v>
          </cell>
          <cell r="AM935">
            <v>0</v>
          </cell>
          <cell r="AQ935" t="str">
            <v>Servicios ambulatorios</v>
          </cell>
          <cell r="AS935" t="str">
            <v>URG-2024-50</v>
          </cell>
          <cell r="AT935">
            <v>0</v>
          </cell>
          <cell r="AU935">
            <v>0</v>
          </cell>
          <cell r="AV935">
            <v>0</v>
          </cell>
          <cell r="AW935">
            <v>0</v>
          </cell>
          <cell r="AX935">
            <v>0</v>
          </cell>
          <cell r="AY935">
            <v>0</v>
          </cell>
          <cell r="AZ935">
            <v>52865</v>
          </cell>
          <cell r="BA935">
            <v>0</v>
          </cell>
          <cell r="BB935">
            <v>0</v>
          </cell>
          <cell r="BC935">
            <v>0</v>
          </cell>
          <cell r="BD935">
            <v>0</v>
          </cell>
          <cell r="BH935">
            <v>0</v>
          </cell>
        </row>
        <row r="936">
          <cell r="E936" t="str">
            <v>FVE80478</v>
          </cell>
          <cell r="F936" t="str">
            <v>805027338_FVE80478</v>
          </cell>
          <cell r="G936">
            <v>45602</v>
          </cell>
          <cell r="H936">
            <v>45602</v>
          </cell>
          <cell r="I936">
            <v>52865</v>
          </cell>
          <cell r="J936">
            <v>52865</v>
          </cell>
          <cell r="L936" t="str">
            <v>Factura pendiente en programacion de pago</v>
          </cell>
          <cell r="M936">
            <v>0</v>
          </cell>
          <cell r="R936" t="str">
            <v>Finalizada</v>
          </cell>
          <cell r="S936">
            <v>45410</v>
          </cell>
          <cell r="T936">
            <v>45603</v>
          </cell>
          <cell r="U936">
            <v>45623</v>
          </cell>
          <cell r="W936">
            <v>65</v>
          </cell>
          <cell r="X936" t="str">
            <v>61-90</v>
          </cell>
          <cell r="Y936">
            <v>52865</v>
          </cell>
          <cell r="Z936">
            <v>52865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J936" t="str">
            <v>Procesos Servidor</v>
          </cell>
          <cell r="AK936">
            <v>0</v>
          </cell>
          <cell r="AL936">
            <v>52865</v>
          </cell>
          <cell r="AM936">
            <v>0</v>
          </cell>
          <cell r="AQ936" t="str">
            <v>Servicios ambulatorios</v>
          </cell>
          <cell r="AS936" t="str">
            <v>URG-2024-50</v>
          </cell>
          <cell r="AT936">
            <v>0</v>
          </cell>
          <cell r="AU936">
            <v>0</v>
          </cell>
          <cell r="AV936">
            <v>0</v>
          </cell>
          <cell r="AW936">
            <v>0</v>
          </cell>
          <cell r="AX936">
            <v>0</v>
          </cell>
          <cell r="AY936">
            <v>0</v>
          </cell>
          <cell r="AZ936">
            <v>52865</v>
          </cell>
          <cell r="BA936">
            <v>0</v>
          </cell>
          <cell r="BB936">
            <v>0</v>
          </cell>
          <cell r="BC936">
            <v>0</v>
          </cell>
          <cell r="BD936">
            <v>0</v>
          </cell>
          <cell r="BH936">
            <v>0</v>
          </cell>
        </row>
        <row r="937">
          <cell r="E937" t="str">
            <v>FEV6750</v>
          </cell>
          <cell r="F937" t="str">
            <v>805027338_FEV6750</v>
          </cell>
          <cell r="G937">
            <v>45575</v>
          </cell>
          <cell r="H937">
            <v>45575</v>
          </cell>
          <cell r="I937">
            <v>63688</v>
          </cell>
          <cell r="J937">
            <v>63688</v>
          </cell>
          <cell r="L937" t="str">
            <v>Factura pendiente en programacion de pago</v>
          </cell>
          <cell r="M937">
            <v>0</v>
          </cell>
          <cell r="R937" t="str">
            <v>Finalizada</v>
          </cell>
          <cell r="S937">
            <v>45575</v>
          </cell>
          <cell r="T937">
            <v>45603</v>
          </cell>
          <cell r="U937">
            <v>45623</v>
          </cell>
          <cell r="W937">
            <v>65</v>
          </cell>
          <cell r="X937" t="str">
            <v>61-90</v>
          </cell>
          <cell r="Y937">
            <v>63688</v>
          </cell>
          <cell r="Z937">
            <v>63688</v>
          </cell>
          <cell r="AA937">
            <v>0</v>
          </cell>
          <cell r="AB937">
            <v>0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J937" t="str">
            <v>Procesos Servidor</v>
          </cell>
          <cell r="AK937">
            <v>0</v>
          </cell>
          <cell r="AL937">
            <v>63688</v>
          </cell>
          <cell r="AM937">
            <v>0</v>
          </cell>
          <cell r="AQ937" t="str">
            <v>Servicios ambulatorios</v>
          </cell>
          <cell r="AS937" t="str">
            <v>URG-2024-50</v>
          </cell>
          <cell r="AT937">
            <v>0</v>
          </cell>
          <cell r="AU937">
            <v>0</v>
          </cell>
          <cell r="AV937">
            <v>0</v>
          </cell>
          <cell r="AW937">
            <v>0</v>
          </cell>
          <cell r="AX937">
            <v>0</v>
          </cell>
          <cell r="AY937">
            <v>0</v>
          </cell>
          <cell r="AZ937">
            <v>63688</v>
          </cell>
          <cell r="BA937">
            <v>0</v>
          </cell>
          <cell r="BB937">
            <v>0</v>
          </cell>
          <cell r="BC937">
            <v>0</v>
          </cell>
          <cell r="BD937">
            <v>0</v>
          </cell>
          <cell r="BH937">
            <v>0</v>
          </cell>
        </row>
        <row r="938">
          <cell r="E938" t="str">
            <v>FEV6304</v>
          </cell>
          <cell r="F938" t="str">
            <v>805027338_FEV6304</v>
          </cell>
          <cell r="G938">
            <v>45566</v>
          </cell>
          <cell r="H938">
            <v>45566</v>
          </cell>
          <cell r="I938">
            <v>79534</v>
          </cell>
          <cell r="J938">
            <v>79534</v>
          </cell>
          <cell r="L938" t="str">
            <v>Factura pendiente en programacion de pago</v>
          </cell>
          <cell r="M938">
            <v>0</v>
          </cell>
          <cell r="R938" t="str">
            <v>Finalizada</v>
          </cell>
          <cell r="S938">
            <v>45566</v>
          </cell>
          <cell r="T938">
            <v>45603</v>
          </cell>
          <cell r="U938">
            <v>45623</v>
          </cell>
          <cell r="W938">
            <v>65</v>
          </cell>
          <cell r="X938" t="str">
            <v>61-90</v>
          </cell>
          <cell r="Y938">
            <v>79534</v>
          </cell>
          <cell r="Z938">
            <v>79534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J938" t="str">
            <v>Procesos Servidor</v>
          </cell>
          <cell r="AK938">
            <v>0</v>
          </cell>
          <cell r="AL938">
            <v>79534</v>
          </cell>
          <cell r="AM938">
            <v>0</v>
          </cell>
          <cell r="AQ938" t="str">
            <v>Servicios ambulatorios</v>
          </cell>
          <cell r="AS938" t="str">
            <v>URG-2024-50</v>
          </cell>
          <cell r="AT938">
            <v>0</v>
          </cell>
          <cell r="AU938">
            <v>0</v>
          </cell>
          <cell r="AV938">
            <v>0</v>
          </cell>
          <cell r="AW938">
            <v>0</v>
          </cell>
          <cell r="AX938">
            <v>0</v>
          </cell>
          <cell r="AY938">
            <v>0</v>
          </cell>
          <cell r="AZ938">
            <v>79534</v>
          </cell>
          <cell r="BA938">
            <v>0</v>
          </cell>
          <cell r="BB938">
            <v>0</v>
          </cell>
          <cell r="BC938">
            <v>0</v>
          </cell>
          <cell r="BD938">
            <v>0</v>
          </cell>
          <cell r="BH938">
            <v>0</v>
          </cell>
        </row>
        <row r="939">
          <cell r="E939" t="str">
            <v>FVE81445</v>
          </cell>
          <cell r="F939" t="str">
            <v>805027338_FVE81445</v>
          </cell>
          <cell r="G939">
            <v>45593</v>
          </cell>
          <cell r="H939">
            <v>45593</v>
          </cell>
          <cell r="I939">
            <v>88240</v>
          </cell>
          <cell r="J939">
            <v>88240</v>
          </cell>
          <cell r="L939" t="str">
            <v>Factura pendiente en programacion de pago</v>
          </cell>
          <cell r="M939">
            <v>0</v>
          </cell>
          <cell r="R939" t="str">
            <v>Finalizada</v>
          </cell>
          <cell r="S939">
            <v>45425</v>
          </cell>
          <cell r="T939">
            <v>45597</v>
          </cell>
          <cell r="U939">
            <v>45625</v>
          </cell>
          <cell r="W939">
            <v>63</v>
          </cell>
          <cell r="X939" t="str">
            <v>61-90</v>
          </cell>
          <cell r="Y939">
            <v>88240</v>
          </cell>
          <cell r="Z939">
            <v>88240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J939" t="str">
            <v>Andres Felipe Anacona Timana</v>
          </cell>
          <cell r="AK939">
            <v>0</v>
          </cell>
          <cell r="AL939">
            <v>88240</v>
          </cell>
          <cell r="AM939">
            <v>0</v>
          </cell>
          <cell r="AQ939" t="str">
            <v>Urgencias</v>
          </cell>
          <cell r="AS939" t="str">
            <v>URG-2024-50</v>
          </cell>
          <cell r="AT939">
            <v>0</v>
          </cell>
          <cell r="AU939">
            <v>0</v>
          </cell>
          <cell r="AV939">
            <v>0</v>
          </cell>
          <cell r="AW939">
            <v>0</v>
          </cell>
          <cell r="AX939">
            <v>0</v>
          </cell>
          <cell r="AY939">
            <v>0</v>
          </cell>
          <cell r="AZ939">
            <v>88240</v>
          </cell>
          <cell r="BA939">
            <v>0</v>
          </cell>
          <cell r="BB939">
            <v>0</v>
          </cell>
          <cell r="BC939">
            <v>0</v>
          </cell>
          <cell r="BD939">
            <v>0</v>
          </cell>
          <cell r="BH939">
            <v>0</v>
          </cell>
        </row>
        <row r="940">
          <cell r="E940" t="str">
            <v>FVE81610</v>
          </cell>
          <cell r="F940" t="str">
            <v>805027338_FVE81610</v>
          </cell>
          <cell r="G940">
            <v>45593</v>
          </cell>
          <cell r="H940">
            <v>45593</v>
          </cell>
          <cell r="I940">
            <v>93605</v>
          </cell>
          <cell r="J940">
            <v>93605</v>
          </cell>
          <cell r="L940" t="str">
            <v>Factura pendiente en programacion de pago</v>
          </cell>
          <cell r="M940">
            <v>0</v>
          </cell>
          <cell r="R940" t="str">
            <v>Finalizada</v>
          </cell>
          <cell r="S940">
            <v>45428</v>
          </cell>
          <cell r="T940">
            <v>45597</v>
          </cell>
          <cell r="U940">
            <v>45625</v>
          </cell>
          <cell r="W940">
            <v>63</v>
          </cell>
          <cell r="X940" t="str">
            <v>61-90</v>
          </cell>
          <cell r="Y940">
            <v>93605</v>
          </cell>
          <cell r="Z940">
            <v>93605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J940" t="str">
            <v>Andres Felipe Anacona Timana</v>
          </cell>
          <cell r="AK940">
            <v>0</v>
          </cell>
          <cell r="AL940">
            <v>93605</v>
          </cell>
          <cell r="AM940">
            <v>0</v>
          </cell>
          <cell r="AQ940" t="str">
            <v>Urgencias</v>
          </cell>
          <cell r="AS940" t="str">
            <v>URG-2024-50</v>
          </cell>
          <cell r="AT940">
            <v>0</v>
          </cell>
          <cell r="AU940">
            <v>0</v>
          </cell>
          <cell r="AV940">
            <v>0</v>
          </cell>
          <cell r="AW940">
            <v>0</v>
          </cell>
          <cell r="AX940">
            <v>0</v>
          </cell>
          <cell r="AY940">
            <v>0</v>
          </cell>
          <cell r="AZ940">
            <v>93605</v>
          </cell>
          <cell r="BA940">
            <v>0</v>
          </cell>
          <cell r="BB940">
            <v>0</v>
          </cell>
          <cell r="BC940">
            <v>0</v>
          </cell>
          <cell r="BD940">
            <v>0</v>
          </cell>
          <cell r="BH940">
            <v>0</v>
          </cell>
        </row>
        <row r="941">
          <cell r="E941" t="str">
            <v>FVE81446</v>
          </cell>
          <cell r="F941" t="str">
            <v>805027338_FVE81446</v>
          </cell>
          <cell r="G941">
            <v>45593</v>
          </cell>
          <cell r="H941">
            <v>45593</v>
          </cell>
          <cell r="I941">
            <v>97027</v>
          </cell>
          <cell r="J941">
            <v>97027</v>
          </cell>
          <cell r="L941" t="str">
            <v>Factura pendiente en programacion de pago</v>
          </cell>
          <cell r="M941">
            <v>0</v>
          </cell>
          <cell r="R941" t="str">
            <v>Finalizada</v>
          </cell>
          <cell r="S941">
            <v>45425</v>
          </cell>
          <cell r="T941">
            <v>45597</v>
          </cell>
          <cell r="U941">
            <v>45625</v>
          </cell>
          <cell r="W941">
            <v>63</v>
          </cell>
          <cell r="X941" t="str">
            <v>61-90</v>
          </cell>
          <cell r="Y941">
            <v>97027</v>
          </cell>
          <cell r="Z941">
            <v>97027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J941" t="str">
            <v>Andres Felipe Anacona Timana</v>
          </cell>
          <cell r="AK941">
            <v>0</v>
          </cell>
          <cell r="AL941">
            <v>97027</v>
          </cell>
          <cell r="AM941">
            <v>0</v>
          </cell>
          <cell r="AQ941" t="str">
            <v>Urgencias</v>
          </cell>
          <cell r="AS941" t="str">
            <v>URG-2024-50</v>
          </cell>
          <cell r="AT941">
            <v>0</v>
          </cell>
          <cell r="AU941">
            <v>0</v>
          </cell>
          <cell r="AV941">
            <v>0</v>
          </cell>
          <cell r="AW941">
            <v>0</v>
          </cell>
          <cell r="AX941">
            <v>0</v>
          </cell>
          <cell r="AY941">
            <v>0</v>
          </cell>
          <cell r="AZ941">
            <v>97027</v>
          </cell>
          <cell r="BA941">
            <v>0</v>
          </cell>
          <cell r="BB941">
            <v>0</v>
          </cell>
          <cell r="BC941">
            <v>0</v>
          </cell>
          <cell r="BD941">
            <v>0</v>
          </cell>
          <cell r="BH941">
            <v>0</v>
          </cell>
        </row>
        <row r="942">
          <cell r="E942" t="str">
            <v>FEV6855</v>
          </cell>
          <cell r="F942" t="str">
            <v>805027338_FEV6855</v>
          </cell>
          <cell r="G942">
            <v>45576</v>
          </cell>
          <cell r="H942">
            <v>45576</v>
          </cell>
          <cell r="I942">
            <v>186496</v>
          </cell>
          <cell r="J942">
            <v>186496</v>
          </cell>
          <cell r="L942" t="str">
            <v>Factura pendiente en programacion de pago</v>
          </cell>
          <cell r="M942">
            <v>0</v>
          </cell>
          <cell r="R942" t="str">
            <v>Finalizada</v>
          </cell>
          <cell r="S942">
            <v>45576</v>
          </cell>
          <cell r="T942">
            <v>45603</v>
          </cell>
          <cell r="U942">
            <v>45625</v>
          </cell>
          <cell r="W942">
            <v>63</v>
          </cell>
          <cell r="X942" t="str">
            <v>61-90</v>
          </cell>
          <cell r="Y942">
            <v>186496</v>
          </cell>
          <cell r="Z942">
            <v>186496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J942" t="str">
            <v>Andres Felipe Anacona Timana</v>
          </cell>
          <cell r="AK942">
            <v>0</v>
          </cell>
          <cell r="AL942">
            <v>186496</v>
          </cell>
          <cell r="AM942">
            <v>0</v>
          </cell>
          <cell r="AQ942" t="str">
            <v>Urgencias</v>
          </cell>
          <cell r="AS942" t="str">
            <v>URG-2024-50</v>
          </cell>
          <cell r="AT942">
            <v>0</v>
          </cell>
          <cell r="AU942">
            <v>0</v>
          </cell>
          <cell r="AV942">
            <v>0</v>
          </cell>
          <cell r="AW942">
            <v>0</v>
          </cell>
          <cell r="AX942">
            <v>0</v>
          </cell>
          <cell r="AY942">
            <v>0</v>
          </cell>
          <cell r="AZ942">
            <v>186496</v>
          </cell>
          <cell r="BA942">
            <v>0</v>
          </cell>
          <cell r="BB942">
            <v>0</v>
          </cell>
          <cell r="BC942">
            <v>0</v>
          </cell>
          <cell r="BD942">
            <v>0</v>
          </cell>
          <cell r="BH942">
            <v>0</v>
          </cell>
        </row>
        <row r="943">
          <cell r="E943" t="str">
            <v>FVE81611</v>
          </cell>
          <cell r="F943" t="str">
            <v>805027338_FVE81611</v>
          </cell>
          <cell r="G943">
            <v>45593</v>
          </cell>
          <cell r="H943">
            <v>45593</v>
          </cell>
          <cell r="I943">
            <v>300634</v>
          </cell>
          <cell r="J943">
            <v>300634</v>
          </cell>
          <cell r="L943" t="str">
            <v>Factura pendiente en programacion de pago</v>
          </cell>
          <cell r="M943">
            <v>0</v>
          </cell>
          <cell r="R943" t="str">
            <v>Finalizada</v>
          </cell>
          <cell r="S943">
            <v>45428</v>
          </cell>
          <cell r="T943">
            <v>45597</v>
          </cell>
          <cell r="U943">
            <v>45625</v>
          </cell>
          <cell r="W943">
            <v>63</v>
          </cell>
          <cell r="X943" t="str">
            <v>61-90</v>
          </cell>
          <cell r="Y943">
            <v>300634</v>
          </cell>
          <cell r="Z943">
            <v>300634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J943" t="str">
            <v>Andres Felipe Anacona Timana</v>
          </cell>
          <cell r="AK943">
            <v>0</v>
          </cell>
          <cell r="AL943">
            <v>300634</v>
          </cell>
          <cell r="AM943">
            <v>0</v>
          </cell>
          <cell r="AQ943" t="str">
            <v>Urgencias</v>
          </cell>
          <cell r="AS943" t="str">
            <v>URG-2024-50</v>
          </cell>
          <cell r="AT943">
            <v>0</v>
          </cell>
          <cell r="AU943">
            <v>0</v>
          </cell>
          <cell r="AV943">
            <v>0</v>
          </cell>
          <cell r="AW943">
            <v>0</v>
          </cell>
          <cell r="AX943">
            <v>0</v>
          </cell>
          <cell r="AY943">
            <v>0</v>
          </cell>
          <cell r="AZ943">
            <v>300634</v>
          </cell>
          <cell r="BA943">
            <v>0</v>
          </cell>
          <cell r="BB943">
            <v>0</v>
          </cell>
          <cell r="BC943">
            <v>0</v>
          </cell>
          <cell r="BD943">
            <v>0</v>
          </cell>
          <cell r="BH943">
            <v>0</v>
          </cell>
        </row>
        <row r="944">
          <cell r="E944" t="str">
            <v>FVE82395</v>
          </cell>
          <cell r="F944" t="str">
            <v>805027338_FVE82395</v>
          </cell>
          <cell r="G944">
            <v>45593</v>
          </cell>
          <cell r="H944">
            <v>45593</v>
          </cell>
          <cell r="I944">
            <v>340424</v>
          </cell>
          <cell r="J944">
            <v>340424</v>
          </cell>
          <cell r="L944" t="str">
            <v>Factura pendiente en programacion de pago</v>
          </cell>
          <cell r="M944">
            <v>0</v>
          </cell>
          <cell r="R944" t="str">
            <v>Finalizada</v>
          </cell>
          <cell r="S944">
            <v>45440</v>
          </cell>
          <cell r="T944">
            <v>45597</v>
          </cell>
          <cell r="U944">
            <v>45625</v>
          </cell>
          <cell r="W944">
            <v>63</v>
          </cell>
          <cell r="X944" t="str">
            <v>61-90</v>
          </cell>
          <cell r="Y944">
            <v>340424</v>
          </cell>
          <cell r="Z944">
            <v>340424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J944" t="str">
            <v>Andres Felipe Anacona Timana</v>
          </cell>
          <cell r="AK944">
            <v>0</v>
          </cell>
          <cell r="AL944">
            <v>340424</v>
          </cell>
          <cell r="AM944">
            <v>0</v>
          </cell>
          <cell r="AQ944" t="str">
            <v>Urgencias</v>
          </cell>
          <cell r="AS944" t="str">
            <v>URG-2024-50</v>
          </cell>
          <cell r="AT944">
            <v>0</v>
          </cell>
          <cell r="AU944">
            <v>0</v>
          </cell>
          <cell r="AV944">
            <v>0</v>
          </cell>
          <cell r="AW944">
            <v>0</v>
          </cell>
          <cell r="AX944">
            <v>0</v>
          </cell>
          <cell r="AY944">
            <v>0</v>
          </cell>
          <cell r="AZ944">
            <v>340424</v>
          </cell>
          <cell r="BA944">
            <v>0</v>
          </cell>
          <cell r="BB944">
            <v>0</v>
          </cell>
          <cell r="BC944">
            <v>0</v>
          </cell>
          <cell r="BD944">
            <v>0</v>
          </cell>
          <cell r="BH944">
            <v>0</v>
          </cell>
        </row>
        <row r="945">
          <cell r="E945" t="str">
            <v>FVE81444</v>
          </cell>
          <cell r="F945" t="str">
            <v>805027338_FVE81444</v>
          </cell>
          <cell r="G945">
            <v>45593</v>
          </cell>
          <cell r="H945">
            <v>45593</v>
          </cell>
          <cell r="I945">
            <v>409788</v>
          </cell>
          <cell r="J945">
            <v>409788</v>
          </cell>
          <cell r="L945" t="str">
            <v>Factura pendiente en programacion de pago</v>
          </cell>
          <cell r="M945">
            <v>0</v>
          </cell>
          <cell r="R945" t="str">
            <v>Finalizada</v>
          </cell>
          <cell r="S945">
            <v>45425</v>
          </cell>
          <cell r="T945">
            <v>45597</v>
          </cell>
          <cell r="U945">
            <v>45625</v>
          </cell>
          <cell r="W945">
            <v>63</v>
          </cell>
          <cell r="X945" t="str">
            <v>61-90</v>
          </cell>
          <cell r="Y945">
            <v>409788</v>
          </cell>
          <cell r="Z945">
            <v>409788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J945" t="str">
            <v>Andres Felipe Anacona Timana</v>
          </cell>
          <cell r="AK945">
            <v>0</v>
          </cell>
          <cell r="AL945">
            <v>409788</v>
          </cell>
          <cell r="AM945">
            <v>0</v>
          </cell>
          <cell r="AQ945" t="str">
            <v>Urgencias</v>
          </cell>
          <cell r="AS945" t="str">
            <v>URG-2024-50</v>
          </cell>
          <cell r="AT945">
            <v>0</v>
          </cell>
          <cell r="AU945">
            <v>0</v>
          </cell>
          <cell r="AV945">
            <v>0</v>
          </cell>
          <cell r="AW945">
            <v>0</v>
          </cell>
          <cell r="AX945">
            <v>0</v>
          </cell>
          <cell r="AY945">
            <v>0</v>
          </cell>
          <cell r="AZ945">
            <v>409788</v>
          </cell>
          <cell r="BA945">
            <v>0</v>
          </cell>
          <cell r="BB945">
            <v>0</v>
          </cell>
          <cell r="BC945">
            <v>0</v>
          </cell>
          <cell r="BD945">
            <v>0</v>
          </cell>
          <cell r="BH945">
            <v>0</v>
          </cell>
        </row>
        <row r="946">
          <cell r="E946" t="str">
            <v>FVE80681</v>
          </cell>
          <cell r="F946" t="str">
            <v>805027338_FVE80681</v>
          </cell>
          <cell r="G946">
            <v>45602</v>
          </cell>
          <cell r="H946">
            <v>45602</v>
          </cell>
          <cell r="I946">
            <v>420470</v>
          </cell>
          <cell r="J946">
            <v>420470</v>
          </cell>
          <cell r="L946" t="str">
            <v>Factura pendiente en programacion de pago</v>
          </cell>
          <cell r="M946">
            <v>0</v>
          </cell>
          <cell r="R946" t="str">
            <v>Finalizada</v>
          </cell>
          <cell r="S946">
            <v>45411</v>
          </cell>
          <cell r="T946">
            <v>45603</v>
          </cell>
          <cell r="U946">
            <v>45625</v>
          </cell>
          <cell r="W946">
            <v>63</v>
          </cell>
          <cell r="X946" t="str">
            <v>61-90</v>
          </cell>
          <cell r="Y946">
            <v>420470</v>
          </cell>
          <cell r="Z946">
            <v>420470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J946" t="str">
            <v>Andres Felipe Anacona Timana</v>
          </cell>
          <cell r="AK946">
            <v>0</v>
          </cell>
          <cell r="AL946">
            <v>420470</v>
          </cell>
          <cell r="AM946">
            <v>0</v>
          </cell>
          <cell r="AQ946" t="str">
            <v>Servicios ambulatorios</v>
          </cell>
          <cell r="AS946" t="str">
            <v>URG-2024-50</v>
          </cell>
          <cell r="AT946">
            <v>0</v>
          </cell>
          <cell r="AU946">
            <v>0</v>
          </cell>
          <cell r="AV946">
            <v>0</v>
          </cell>
          <cell r="AW946">
            <v>0</v>
          </cell>
          <cell r="AX946">
            <v>0</v>
          </cell>
          <cell r="AY946">
            <v>0</v>
          </cell>
          <cell r="AZ946">
            <v>420470</v>
          </cell>
          <cell r="BA946">
            <v>0</v>
          </cell>
          <cell r="BB946">
            <v>0</v>
          </cell>
          <cell r="BC946">
            <v>0</v>
          </cell>
          <cell r="BD946">
            <v>0</v>
          </cell>
          <cell r="BH946">
            <v>0</v>
          </cell>
        </row>
        <row r="947">
          <cell r="E947" t="str">
            <v>FVE82394</v>
          </cell>
          <cell r="F947" t="str">
            <v>805027338_FVE82394</v>
          </cell>
          <cell r="G947">
            <v>45593</v>
          </cell>
          <cell r="H947">
            <v>45593</v>
          </cell>
          <cell r="I947">
            <v>575285</v>
          </cell>
          <cell r="J947">
            <v>575285</v>
          </cell>
          <cell r="L947" t="str">
            <v>Factura pendiente en programacion de pago</v>
          </cell>
          <cell r="M947">
            <v>0</v>
          </cell>
          <cell r="R947" t="str">
            <v>Finalizada</v>
          </cell>
          <cell r="S947">
            <v>45440</v>
          </cell>
          <cell r="T947">
            <v>45597</v>
          </cell>
          <cell r="U947">
            <v>45625</v>
          </cell>
          <cell r="W947">
            <v>63</v>
          </cell>
          <cell r="X947" t="str">
            <v>61-90</v>
          </cell>
          <cell r="Y947">
            <v>575285</v>
          </cell>
          <cell r="Z947">
            <v>575285</v>
          </cell>
          <cell r="AA947">
            <v>0</v>
          </cell>
          <cell r="AB947">
            <v>0</v>
          </cell>
          <cell r="AC947">
            <v>0</v>
          </cell>
          <cell r="AD947">
            <v>0</v>
          </cell>
          <cell r="AE947">
            <v>0</v>
          </cell>
          <cell r="AF947">
            <v>0</v>
          </cell>
          <cell r="AJ947" t="str">
            <v>Andres Felipe Anacona Timana</v>
          </cell>
          <cell r="AK947">
            <v>0</v>
          </cell>
          <cell r="AL947">
            <v>575285</v>
          </cell>
          <cell r="AM947">
            <v>0</v>
          </cell>
          <cell r="AQ947" t="str">
            <v>Urgencias</v>
          </cell>
          <cell r="AS947" t="str">
            <v>URG-2024-50</v>
          </cell>
          <cell r="AT947">
            <v>0</v>
          </cell>
          <cell r="AU947">
            <v>0</v>
          </cell>
          <cell r="AV947">
            <v>0</v>
          </cell>
          <cell r="AW947">
            <v>0</v>
          </cell>
          <cell r="AX947">
            <v>0</v>
          </cell>
          <cell r="AY947">
            <v>0</v>
          </cell>
          <cell r="AZ947">
            <v>575285</v>
          </cell>
          <cell r="BA947">
            <v>0</v>
          </cell>
          <cell r="BB947">
            <v>0</v>
          </cell>
          <cell r="BC947">
            <v>0</v>
          </cell>
          <cell r="BD947">
            <v>0</v>
          </cell>
          <cell r="BH947">
            <v>0</v>
          </cell>
        </row>
        <row r="948">
          <cell r="E948" t="str">
            <v>FEV8094</v>
          </cell>
          <cell r="F948" t="str">
            <v>805027338_FEV8094</v>
          </cell>
          <cell r="G948">
            <v>45643</v>
          </cell>
          <cell r="H948">
            <v>45643</v>
          </cell>
          <cell r="I948">
            <v>10573</v>
          </cell>
          <cell r="J948">
            <v>10573</v>
          </cell>
          <cell r="L948" t="str">
            <v>Factura pendiente en programacion de pago</v>
          </cell>
          <cell r="M948">
            <v>0</v>
          </cell>
          <cell r="R948" t="str">
            <v>Finalizada</v>
          </cell>
          <cell r="S948">
            <v>45610</v>
          </cell>
          <cell r="T948">
            <v>45628</v>
          </cell>
          <cell r="U948">
            <v>45639</v>
          </cell>
          <cell r="W948">
            <v>49</v>
          </cell>
          <cell r="X948" t="str">
            <v>31-60</v>
          </cell>
          <cell r="Y948">
            <v>10573</v>
          </cell>
          <cell r="Z948">
            <v>10573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J948" t="str">
            <v>Procesos Servidor</v>
          </cell>
          <cell r="AK948">
            <v>0</v>
          </cell>
          <cell r="AL948">
            <v>10573</v>
          </cell>
          <cell r="AM948">
            <v>0</v>
          </cell>
          <cell r="AQ948" t="str">
            <v>Servicios ambulatorios</v>
          </cell>
          <cell r="AS948" t="str">
            <v>URG-2024-50</v>
          </cell>
          <cell r="AT948">
            <v>0</v>
          </cell>
          <cell r="AU948">
            <v>0</v>
          </cell>
          <cell r="AV948">
            <v>0</v>
          </cell>
          <cell r="AW948">
            <v>0</v>
          </cell>
          <cell r="AX948">
            <v>0</v>
          </cell>
          <cell r="AY948">
            <v>0</v>
          </cell>
          <cell r="AZ948">
            <v>10573</v>
          </cell>
          <cell r="BA948">
            <v>0</v>
          </cell>
          <cell r="BB948">
            <v>0</v>
          </cell>
          <cell r="BC948">
            <v>0</v>
          </cell>
          <cell r="BD948">
            <v>0</v>
          </cell>
          <cell r="BH948">
            <v>0</v>
          </cell>
        </row>
        <row r="949">
          <cell r="E949" t="str">
            <v>FEV8626</v>
          </cell>
          <cell r="F949" t="str">
            <v>805027338_FEV8626</v>
          </cell>
          <cell r="G949">
            <v>45643</v>
          </cell>
          <cell r="H949">
            <v>45643</v>
          </cell>
          <cell r="I949">
            <v>10573</v>
          </cell>
          <cell r="J949">
            <v>10573</v>
          </cell>
          <cell r="L949" t="str">
            <v>Factura pendiente en programacion de pago</v>
          </cell>
          <cell r="M949">
            <v>0</v>
          </cell>
          <cell r="R949" t="str">
            <v>Finalizada</v>
          </cell>
          <cell r="S949">
            <v>45622</v>
          </cell>
          <cell r="T949">
            <v>45628</v>
          </cell>
          <cell r="U949">
            <v>45639</v>
          </cell>
          <cell r="W949">
            <v>49</v>
          </cell>
          <cell r="X949" t="str">
            <v>31-60</v>
          </cell>
          <cell r="Y949">
            <v>10573</v>
          </cell>
          <cell r="Z949">
            <v>10573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J949" t="str">
            <v>Procesos Servidor</v>
          </cell>
          <cell r="AK949">
            <v>0</v>
          </cell>
          <cell r="AL949">
            <v>10573</v>
          </cell>
          <cell r="AM949">
            <v>0</v>
          </cell>
          <cell r="AQ949" t="str">
            <v>Servicios ambulatorios</v>
          </cell>
          <cell r="AS949" t="str">
            <v>URG-2024-50</v>
          </cell>
          <cell r="AT949">
            <v>0</v>
          </cell>
          <cell r="AU949">
            <v>0</v>
          </cell>
          <cell r="AV949">
            <v>0</v>
          </cell>
          <cell r="AW949">
            <v>0</v>
          </cell>
          <cell r="AX949">
            <v>0</v>
          </cell>
          <cell r="AY949">
            <v>0</v>
          </cell>
          <cell r="AZ949">
            <v>10573</v>
          </cell>
          <cell r="BA949">
            <v>0</v>
          </cell>
          <cell r="BB949">
            <v>0</v>
          </cell>
          <cell r="BC949">
            <v>0</v>
          </cell>
          <cell r="BD949">
            <v>0</v>
          </cell>
          <cell r="BH949">
            <v>0</v>
          </cell>
        </row>
        <row r="950">
          <cell r="E950" t="str">
            <v>FEV8648</v>
          </cell>
          <cell r="F950" t="str">
            <v>805027338_FEV8648</v>
          </cell>
          <cell r="G950">
            <v>45643</v>
          </cell>
          <cell r="H950">
            <v>45643</v>
          </cell>
          <cell r="I950">
            <v>10573</v>
          </cell>
          <cell r="J950">
            <v>10573</v>
          </cell>
          <cell r="L950" t="str">
            <v>Factura pendiente en programacion de pago</v>
          </cell>
          <cell r="M950">
            <v>0</v>
          </cell>
          <cell r="R950" t="str">
            <v>Finalizada</v>
          </cell>
          <cell r="S950">
            <v>45622</v>
          </cell>
          <cell r="T950">
            <v>45628</v>
          </cell>
          <cell r="U950">
            <v>45639</v>
          </cell>
          <cell r="W950">
            <v>49</v>
          </cell>
          <cell r="X950" t="str">
            <v>31-60</v>
          </cell>
          <cell r="Y950">
            <v>10573</v>
          </cell>
          <cell r="Z950">
            <v>10573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J950" t="str">
            <v>Procesos Servidor</v>
          </cell>
          <cell r="AK950">
            <v>0</v>
          </cell>
          <cell r="AL950">
            <v>10573</v>
          </cell>
          <cell r="AM950">
            <v>0</v>
          </cell>
          <cell r="AQ950" t="str">
            <v>Servicios ambulatorios</v>
          </cell>
          <cell r="AS950" t="str">
            <v>URG-2024-50</v>
          </cell>
          <cell r="AT950">
            <v>0</v>
          </cell>
          <cell r="AU950">
            <v>0</v>
          </cell>
          <cell r="AV950">
            <v>0</v>
          </cell>
          <cell r="AW950">
            <v>0</v>
          </cell>
          <cell r="AX950">
            <v>0</v>
          </cell>
          <cell r="AY950">
            <v>0</v>
          </cell>
          <cell r="AZ950">
            <v>10573</v>
          </cell>
          <cell r="BA950">
            <v>0</v>
          </cell>
          <cell r="BB950">
            <v>0</v>
          </cell>
          <cell r="BC950">
            <v>0</v>
          </cell>
          <cell r="BD950">
            <v>0</v>
          </cell>
          <cell r="BH950">
            <v>0</v>
          </cell>
        </row>
        <row r="951">
          <cell r="E951" t="str">
            <v>FEV8678</v>
          </cell>
          <cell r="F951" t="str">
            <v>805027338_FEV8678</v>
          </cell>
          <cell r="G951">
            <v>45643</v>
          </cell>
          <cell r="H951">
            <v>45643</v>
          </cell>
          <cell r="I951">
            <v>10573</v>
          </cell>
          <cell r="J951">
            <v>10573</v>
          </cell>
          <cell r="L951" t="str">
            <v>Factura pendiente en programacion de pago</v>
          </cell>
          <cell r="M951">
            <v>0</v>
          </cell>
          <cell r="R951" t="str">
            <v>Finalizada</v>
          </cell>
          <cell r="S951">
            <v>45623</v>
          </cell>
          <cell r="T951">
            <v>45628</v>
          </cell>
          <cell r="U951">
            <v>45639</v>
          </cell>
          <cell r="W951">
            <v>49</v>
          </cell>
          <cell r="X951" t="str">
            <v>31-60</v>
          </cell>
          <cell r="Y951">
            <v>10573</v>
          </cell>
          <cell r="Z951">
            <v>10573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J951" t="str">
            <v>Procesos Servidor</v>
          </cell>
          <cell r="AK951">
            <v>0</v>
          </cell>
          <cell r="AL951">
            <v>10573</v>
          </cell>
          <cell r="AM951">
            <v>0</v>
          </cell>
          <cell r="AQ951" t="str">
            <v>Servicios ambulatorios</v>
          </cell>
          <cell r="AS951" t="str">
            <v>URG-2024-50</v>
          </cell>
          <cell r="AT951">
            <v>0</v>
          </cell>
          <cell r="AU951">
            <v>0</v>
          </cell>
          <cell r="AV951">
            <v>0</v>
          </cell>
          <cell r="AW951">
            <v>0</v>
          </cell>
          <cell r="AX951">
            <v>0</v>
          </cell>
          <cell r="AY951">
            <v>0</v>
          </cell>
          <cell r="AZ951">
            <v>10573</v>
          </cell>
          <cell r="BA951">
            <v>0</v>
          </cell>
          <cell r="BB951">
            <v>0</v>
          </cell>
          <cell r="BC951">
            <v>0</v>
          </cell>
          <cell r="BD951">
            <v>0</v>
          </cell>
          <cell r="BH951">
            <v>0</v>
          </cell>
        </row>
        <row r="952">
          <cell r="E952" t="str">
            <v>FEV8408</v>
          </cell>
          <cell r="F952" t="str">
            <v>805027338_FEV8408</v>
          </cell>
          <cell r="G952">
            <v>45643</v>
          </cell>
          <cell r="H952">
            <v>45643</v>
          </cell>
          <cell r="I952">
            <v>21146</v>
          </cell>
          <cell r="J952">
            <v>21146</v>
          </cell>
          <cell r="L952" t="str">
            <v>Factura pendiente en programacion de pago</v>
          </cell>
          <cell r="M952">
            <v>0</v>
          </cell>
          <cell r="R952" t="str">
            <v>Finalizada</v>
          </cell>
          <cell r="S952">
            <v>45617</v>
          </cell>
          <cell r="T952">
            <v>45628</v>
          </cell>
          <cell r="U952">
            <v>45639</v>
          </cell>
          <cell r="W952">
            <v>49</v>
          </cell>
          <cell r="X952" t="str">
            <v>31-60</v>
          </cell>
          <cell r="Y952">
            <v>21146</v>
          </cell>
          <cell r="Z952">
            <v>21146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J952" t="str">
            <v>Procesos Servidor</v>
          </cell>
          <cell r="AK952">
            <v>0</v>
          </cell>
          <cell r="AL952">
            <v>21146</v>
          </cell>
          <cell r="AM952">
            <v>0</v>
          </cell>
          <cell r="AQ952" t="str">
            <v>Servicios ambulatorios</v>
          </cell>
          <cell r="AS952" t="str">
            <v>URG-2024-50</v>
          </cell>
          <cell r="AT952">
            <v>0</v>
          </cell>
          <cell r="AU952">
            <v>0</v>
          </cell>
          <cell r="AV952">
            <v>0</v>
          </cell>
          <cell r="AW952">
            <v>0</v>
          </cell>
          <cell r="AX952">
            <v>0</v>
          </cell>
          <cell r="AY952">
            <v>0</v>
          </cell>
          <cell r="AZ952">
            <v>21146</v>
          </cell>
          <cell r="BA952">
            <v>0</v>
          </cell>
          <cell r="BB952">
            <v>0</v>
          </cell>
          <cell r="BC952">
            <v>0</v>
          </cell>
          <cell r="BD952">
            <v>0</v>
          </cell>
          <cell r="BH952">
            <v>0</v>
          </cell>
        </row>
        <row r="953">
          <cell r="E953" t="str">
            <v>FEV8551</v>
          </cell>
          <cell r="F953" t="str">
            <v>805027338_FEV8551</v>
          </cell>
          <cell r="G953">
            <v>45643</v>
          </cell>
          <cell r="H953">
            <v>45643</v>
          </cell>
          <cell r="I953">
            <v>21146</v>
          </cell>
          <cell r="J953">
            <v>21146</v>
          </cell>
          <cell r="L953" t="str">
            <v>Factura pendiente en programacion de pago</v>
          </cell>
          <cell r="M953">
            <v>0</v>
          </cell>
          <cell r="R953" t="str">
            <v>Finalizada</v>
          </cell>
          <cell r="S953">
            <v>45621</v>
          </cell>
          <cell r="T953">
            <v>45628</v>
          </cell>
          <cell r="U953">
            <v>45639</v>
          </cell>
          <cell r="W953">
            <v>49</v>
          </cell>
          <cell r="X953" t="str">
            <v>31-60</v>
          </cell>
          <cell r="Y953">
            <v>21146</v>
          </cell>
          <cell r="Z953">
            <v>21146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J953" t="str">
            <v>Procesos Servidor</v>
          </cell>
          <cell r="AK953">
            <v>0</v>
          </cell>
          <cell r="AL953">
            <v>21146</v>
          </cell>
          <cell r="AM953">
            <v>0</v>
          </cell>
          <cell r="AQ953" t="str">
            <v>Servicios ambulatorios</v>
          </cell>
          <cell r="AS953" t="str">
            <v>URG-2024-50</v>
          </cell>
          <cell r="AT953">
            <v>0</v>
          </cell>
          <cell r="AU953">
            <v>0</v>
          </cell>
          <cell r="AV953">
            <v>0</v>
          </cell>
          <cell r="AW953">
            <v>0</v>
          </cell>
          <cell r="AX953">
            <v>0</v>
          </cell>
          <cell r="AY953">
            <v>0</v>
          </cell>
          <cell r="AZ953">
            <v>21146</v>
          </cell>
          <cell r="BA953">
            <v>0</v>
          </cell>
          <cell r="BB953">
            <v>0</v>
          </cell>
          <cell r="BC953">
            <v>0</v>
          </cell>
          <cell r="BD953">
            <v>0</v>
          </cell>
          <cell r="BH953">
            <v>0</v>
          </cell>
        </row>
        <row r="954">
          <cell r="E954" t="str">
            <v>FEV8721</v>
          </cell>
          <cell r="F954" t="str">
            <v>805027338_FEV8721</v>
          </cell>
          <cell r="G954">
            <v>45643</v>
          </cell>
          <cell r="H954">
            <v>45643</v>
          </cell>
          <cell r="I954">
            <v>52865</v>
          </cell>
          <cell r="J954">
            <v>52865</v>
          </cell>
          <cell r="L954" t="str">
            <v>Factura pendiente en programacion de pago</v>
          </cell>
          <cell r="M954">
            <v>0</v>
          </cell>
          <cell r="R954" t="str">
            <v>Finalizada</v>
          </cell>
          <cell r="S954">
            <v>45624</v>
          </cell>
          <cell r="T954">
            <v>45628</v>
          </cell>
          <cell r="U954">
            <v>45639</v>
          </cell>
          <cell r="W954">
            <v>49</v>
          </cell>
          <cell r="X954" t="str">
            <v>31-60</v>
          </cell>
          <cell r="Y954">
            <v>52865</v>
          </cell>
          <cell r="Z954">
            <v>52865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J954" t="str">
            <v>Procesos Servidor</v>
          </cell>
          <cell r="AK954">
            <v>0</v>
          </cell>
          <cell r="AL954">
            <v>52865</v>
          </cell>
          <cell r="AM954">
            <v>0</v>
          </cell>
          <cell r="AQ954" t="str">
            <v>Servicios ambulatorios</v>
          </cell>
          <cell r="AS954" t="str">
            <v>URG-2024-50</v>
          </cell>
          <cell r="AT954">
            <v>0</v>
          </cell>
          <cell r="AU954">
            <v>0</v>
          </cell>
          <cell r="AV954">
            <v>0</v>
          </cell>
          <cell r="AW954">
            <v>0</v>
          </cell>
          <cell r="AX954">
            <v>0</v>
          </cell>
          <cell r="AY954">
            <v>0</v>
          </cell>
          <cell r="AZ954">
            <v>52865</v>
          </cell>
          <cell r="BA954">
            <v>0</v>
          </cell>
          <cell r="BB954">
            <v>0</v>
          </cell>
          <cell r="BC954">
            <v>0</v>
          </cell>
          <cell r="BD954">
            <v>0</v>
          </cell>
          <cell r="BH954">
            <v>0</v>
          </cell>
        </row>
        <row r="955">
          <cell r="E955" t="str">
            <v>FEV8206</v>
          </cell>
          <cell r="F955" t="str">
            <v>805027338_FEV8206</v>
          </cell>
          <cell r="G955">
            <v>45643</v>
          </cell>
          <cell r="H955">
            <v>45643</v>
          </cell>
          <cell r="I955">
            <v>297366</v>
          </cell>
          <cell r="J955">
            <v>297366</v>
          </cell>
          <cell r="L955" t="str">
            <v>Factura pendiente en programacion de pago</v>
          </cell>
          <cell r="M955">
            <v>0</v>
          </cell>
          <cell r="R955" t="str">
            <v>Finalizada</v>
          </cell>
          <cell r="S955">
            <v>45613</v>
          </cell>
          <cell r="T955">
            <v>45628</v>
          </cell>
          <cell r="U955">
            <v>45645</v>
          </cell>
          <cell r="W955">
            <v>43</v>
          </cell>
          <cell r="X955" t="str">
            <v>31-60</v>
          </cell>
          <cell r="Y955">
            <v>297366</v>
          </cell>
          <cell r="Z955">
            <v>297366</v>
          </cell>
          <cell r="AA955">
            <v>0</v>
          </cell>
          <cell r="AB955">
            <v>0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J955" t="str">
            <v>Andres Felipe Anacona Timana</v>
          </cell>
          <cell r="AK955">
            <v>0</v>
          </cell>
          <cell r="AL955">
            <v>297366</v>
          </cell>
          <cell r="AM955">
            <v>0</v>
          </cell>
          <cell r="AQ955" t="str">
            <v>Urgencias</v>
          </cell>
          <cell r="AS955" t="str">
            <v>URG-2024-50</v>
          </cell>
          <cell r="AT955">
            <v>0</v>
          </cell>
          <cell r="AU955">
            <v>0</v>
          </cell>
          <cell r="AV955">
            <v>0</v>
          </cell>
          <cell r="AW955">
            <v>0</v>
          </cell>
          <cell r="AX955">
            <v>0</v>
          </cell>
          <cell r="AY955">
            <v>0</v>
          </cell>
          <cell r="AZ955">
            <v>297366</v>
          </cell>
          <cell r="BA955">
            <v>0</v>
          </cell>
          <cell r="BB955">
            <v>0</v>
          </cell>
          <cell r="BC955">
            <v>0</v>
          </cell>
          <cell r="BD955">
            <v>0</v>
          </cell>
          <cell r="BH955">
            <v>0</v>
          </cell>
        </row>
        <row r="956">
          <cell r="E956" t="str">
            <v>FEV8223</v>
          </cell>
          <cell r="F956" t="str">
            <v>805027338_FEV8223</v>
          </cell>
          <cell r="G956">
            <v>45643</v>
          </cell>
          <cell r="H956">
            <v>45643</v>
          </cell>
          <cell r="I956">
            <v>92469</v>
          </cell>
          <cell r="J956">
            <v>92469</v>
          </cell>
          <cell r="L956" t="str">
            <v>Factura pendiente en programacion de pago</v>
          </cell>
          <cell r="M956">
            <v>0</v>
          </cell>
          <cell r="R956" t="str">
            <v>Finalizada</v>
          </cell>
          <cell r="S956">
            <v>45614</v>
          </cell>
          <cell r="T956">
            <v>45628</v>
          </cell>
          <cell r="U956">
            <v>45647</v>
          </cell>
          <cell r="W956">
            <v>41</v>
          </cell>
          <cell r="X956" t="str">
            <v>31-60</v>
          </cell>
          <cell r="Y956">
            <v>92469</v>
          </cell>
          <cell r="Z956">
            <v>92469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E956">
            <v>0</v>
          </cell>
          <cell r="AF956">
            <v>0</v>
          </cell>
          <cell r="AJ956" t="str">
            <v>Andres Felipe Anacona Timana</v>
          </cell>
          <cell r="AK956">
            <v>0</v>
          </cell>
          <cell r="AL956">
            <v>92469</v>
          </cell>
          <cell r="AM956">
            <v>0</v>
          </cell>
          <cell r="AQ956" t="str">
            <v>Urgencias</v>
          </cell>
          <cell r="AS956" t="str">
            <v>URG-2024-50</v>
          </cell>
          <cell r="AT956">
            <v>0</v>
          </cell>
          <cell r="AU956">
            <v>0</v>
          </cell>
          <cell r="AV956">
            <v>0</v>
          </cell>
          <cell r="AW956">
            <v>0</v>
          </cell>
          <cell r="AX956">
            <v>0</v>
          </cell>
          <cell r="AY956">
            <v>0</v>
          </cell>
          <cell r="AZ956">
            <v>92469</v>
          </cell>
          <cell r="BA956">
            <v>0</v>
          </cell>
          <cell r="BB956">
            <v>0</v>
          </cell>
          <cell r="BC956">
            <v>0</v>
          </cell>
          <cell r="BD956">
            <v>0</v>
          </cell>
          <cell r="BH956">
            <v>0</v>
          </cell>
        </row>
        <row r="957">
          <cell r="E957" t="str">
            <v>FVE11688</v>
          </cell>
          <cell r="F957" t="str">
            <v>805027338_FVE11688</v>
          </cell>
          <cell r="G957">
            <v>44853</v>
          </cell>
          <cell r="H957">
            <v>44853</v>
          </cell>
          <cell r="I957">
            <v>424933</v>
          </cell>
          <cell r="J957">
            <v>424933</v>
          </cell>
          <cell r="L957" t="str">
            <v>Factura pendiente en programacion de pago - Glosa por contestar IPS</v>
          </cell>
          <cell r="M957">
            <v>0</v>
          </cell>
          <cell r="R957" t="str">
            <v>Para respuesta prestador</v>
          </cell>
          <cell r="S957">
            <v>44342</v>
          </cell>
          <cell r="T957">
            <v>44852</v>
          </cell>
          <cell r="U957">
            <v>44852</v>
          </cell>
          <cell r="W957">
            <v>836</v>
          </cell>
          <cell r="X957" t="str">
            <v>Más de 360</v>
          </cell>
          <cell r="Y957">
            <v>487129</v>
          </cell>
          <cell r="Z957">
            <v>487129</v>
          </cell>
          <cell r="AA957">
            <v>0</v>
          </cell>
          <cell r="AB957">
            <v>0</v>
          </cell>
          <cell r="AC957">
            <v>0</v>
          </cell>
          <cell r="AD957">
            <v>62196</v>
          </cell>
          <cell r="AE957">
            <v>0</v>
          </cell>
          <cell r="AF957">
            <v>0</v>
          </cell>
          <cell r="AI957" t="str">
            <v>TARIFA: Se realiza glosa por valor de $62.196 se valida tarifa de precios con entidad de 4nivel tarifa pactada $49.170 se objeta la diferencia medicamento NALOXONA 0,4 mg / 1 mL S SOLUCIÓN INYECTABLE AMPOLLA x 1 mL. Luisa Mora</v>
          </cell>
          <cell r="AK957">
            <v>0</v>
          </cell>
          <cell r="AL957">
            <v>424933</v>
          </cell>
          <cell r="AM957">
            <v>62196</v>
          </cell>
          <cell r="AN957" t="str">
            <v>GLOSA</v>
          </cell>
          <cell r="AO957" t="str">
            <v>.TARIFA: Se realiza glosa por valor de $62.196 se valida tari fa de precios con entidad de 4nivel tarifa pactada $49.170se objeta la diferencia medicamento NALOXONA 0,4 mg / 1 mL S SOLUCIÓN INYECTABLE AMPOLLA x 1 mL. Luisa Mora</v>
          </cell>
          <cell r="AP957" t="str">
            <v>TARIFA</v>
          </cell>
          <cell r="AR957" t="str">
            <v>Ambulatorio</v>
          </cell>
          <cell r="AS957" t="str">
            <v>MIG-805027338</v>
          </cell>
          <cell r="AT957">
            <v>0</v>
          </cell>
          <cell r="AU957">
            <v>0</v>
          </cell>
          <cell r="AV957">
            <v>0</v>
          </cell>
          <cell r="AW957">
            <v>0</v>
          </cell>
          <cell r="AX957">
            <v>0</v>
          </cell>
          <cell r="AY957">
            <v>62196</v>
          </cell>
          <cell r="AZ957">
            <v>362737</v>
          </cell>
          <cell r="BA957">
            <v>0</v>
          </cell>
          <cell r="BB957">
            <v>0</v>
          </cell>
          <cell r="BC957">
            <v>0</v>
          </cell>
          <cell r="BD957">
            <v>0</v>
          </cell>
          <cell r="BH957">
            <v>0</v>
          </cell>
        </row>
        <row r="958">
          <cell r="E958" t="str">
            <v>FVE5248</v>
          </cell>
          <cell r="F958" t="str">
            <v>805027338_FVE5248</v>
          </cell>
          <cell r="G958">
            <v>44835</v>
          </cell>
          <cell r="H958">
            <v>44835</v>
          </cell>
          <cell r="I958">
            <v>80800</v>
          </cell>
          <cell r="J958">
            <v>80800</v>
          </cell>
          <cell r="L958" t="str">
            <v>Facturacion covid</v>
          </cell>
          <cell r="M958">
            <v>80800</v>
          </cell>
          <cell r="N958">
            <v>1910487592</v>
          </cell>
          <cell r="O958" t="str">
            <v>ESTADO DOS</v>
          </cell>
          <cell r="P958" t="str">
            <v>DEVOLUCION CUENTAS</v>
          </cell>
          <cell r="Q958" t="str">
            <v>SOLICITAR IMAGEN</v>
          </cell>
          <cell r="R958" t="str">
            <v>Finalizada</v>
          </cell>
          <cell r="S958">
            <v>44246</v>
          </cell>
          <cell r="T958">
            <v>44817</v>
          </cell>
          <cell r="U958">
            <v>44938</v>
          </cell>
          <cell r="W958">
            <v>750</v>
          </cell>
          <cell r="X958" t="str">
            <v>Más de 360</v>
          </cell>
          <cell r="Y958">
            <v>80800</v>
          </cell>
          <cell r="Z958">
            <v>80800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I958" t="str">
            <v>COVID-19: Se realiza devolucion de factura, no hay reportede laboratorio ni soporte de sismuestras, favor anexar para y reportar para continuar con el tramite de pago. Luisa Mora</v>
          </cell>
          <cell r="AK958">
            <v>0</v>
          </cell>
          <cell r="AL958">
            <v>80800</v>
          </cell>
          <cell r="AM958">
            <v>0</v>
          </cell>
          <cell r="AS958" t="str">
            <v>MIG-805027338</v>
          </cell>
          <cell r="AT958">
            <v>0</v>
          </cell>
          <cell r="AU958">
            <v>0</v>
          </cell>
          <cell r="AV958">
            <v>0</v>
          </cell>
          <cell r="AW958">
            <v>0</v>
          </cell>
          <cell r="AX958">
            <v>0</v>
          </cell>
          <cell r="AY958">
            <v>0</v>
          </cell>
          <cell r="AZ958">
            <v>0</v>
          </cell>
          <cell r="BA958">
            <v>0</v>
          </cell>
          <cell r="BB958">
            <v>80800</v>
          </cell>
          <cell r="BC958">
            <v>0</v>
          </cell>
          <cell r="BD958">
            <v>0</v>
          </cell>
          <cell r="BH958">
            <v>0</v>
          </cell>
        </row>
        <row r="959">
          <cell r="E959" t="str">
            <v>FVE18951</v>
          </cell>
          <cell r="F959" t="str">
            <v>805027338_FVE18951</v>
          </cell>
          <cell r="G959">
            <v>44936</v>
          </cell>
          <cell r="H959">
            <v>44936</v>
          </cell>
          <cell r="I959">
            <v>80800</v>
          </cell>
          <cell r="J959">
            <v>80800</v>
          </cell>
          <cell r="L959" t="str">
            <v>Facturacion covid</v>
          </cell>
          <cell r="M959">
            <v>80800</v>
          </cell>
          <cell r="N959">
            <v>1222227232</v>
          </cell>
          <cell r="O959" t="str">
            <v>ESTADO DOS</v>
          </cell>
          <cell r="P959" t="str">
            <v>DEVOLUCION CUENTAS</v>
          </cell>
          <cell r="Q959" t="str">
            <v>SOLICITAR IMAGEN</v>
          </cell>
          <cell r="R959" t="str">
            <v>Finalizada</v>
          </cell>
          <cell r="S959">
            <v>44399</v>
          </cell>
          <cell r="T959">
            <v>44932</v>
          </cell>
          <cell r="U959">
            <v>44932</v>
          </cell>
          <cell r="W959">
            <v>756</v>
          </cell>
          <cell r="X959" t="str">
            <v>Más de 360</v>
          </cell>
          <cell r="Y959">
            <v>80800</v>
          </cell>
          <cell r="Z959">
            <v>80800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K959">
            <v>0</v>
          </cell>
          <cell r="AL959">
            <v>80800</v>
          </cell>
          <cell r="AM959">
            <v>0</v>
          </cell>
          <cell r="AS959" t="str">
            <v>MIG-805027338</v>
          </cell>
          <cell r="AT959">
            <v>0</v>
          </cell>
          <cell r="AU959">
            <v>0</v>
          </cell>
          <cell r="AV959">
            <v>0</v>
          </cell>
          <cell r="AW959">
            <v>0</v>
          </cell>
          <cell r="AX959">
            <v>0</v>
          </cell>
          <cell r="AY959">
            <v>0</v>
          </cell>
          <cell r="AZ959">
            <v>0</v>
          </cell>
          <cell r="BA959">
            <v>0</v>
          </cell>
          <cell r="BB959">
            <v>80800</v>
          </cell>
          <cell r="BC959">
            <v>0</v>
          </cell>
          <cell r="BD959">
            <v>0</v>
          </cell>
          <cell r="BH959">
            <v>0</v>
          </cell>
        </row>
        <row r="960">
          <cell r="E960" t="str">
            <v>FVE18981</v>
          </cell>
          <cell r="F960" t="str">
            <v>805027338_FVE18981</v>
          </cell>
          <cell r="G960">
            <v>44936</v>
          </cell>
          <cell r="H960">
            <v>44936</v>
          </cell>
          <cell r="I960">
            <v>80800</v>
          </cell>
          <cell r="J960">
            <v>80800</v>
          </cell>
          <cell r="L960" t="str">
            <v>Facturacion covid</v>
          </cell>
          <cell r="M960">
            <v>80800</v>
          </cell>
          <cell r="N960">
            <v>1222227233</v>
          </cell>
          <cell r="O960" t="str">
            <v>ESTADO DOS</v>
          </cell>
          <cell r="P960" t="str">
            <v>DEVOLUCION CUENTAS</v>
          </cell>
          <cell r="Q960" t="str">
            <v>SOLICITAR IMAGEN</v>
          </cell>
          <cell r="R960" t="str">
            <v>Finalizada</v>
          </cell>
          <cell r="S960">
            <v>44399</v>
          </cell>
          <cell r="T960">
            <v>44932</v>
          </cell>
          <cell r="U960">
            <v>44932</v>
          </cell>
          <cell r="W960">
            <v>756</v>
          </cell>
          <cell r="X960" t="str">
            <v>Más de 360</v>
          </cell>
          <cell r="Y960">
            <v>80800</v>
          </cell>
          <cell r="Z960">
            <v>80800</v>
          </cell>
          <cell r="AA960">
            <v>0</v>
          </cell>
          <cell r="AB960">
            <v>0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K960">
            <v>0</v>
          </cell>
          <cell r="AL960">
            <v>80800</v>
          </cell>
          <cell r="AM960">
            <v>0</v>
          </cell>
          <cell r="AS960" t="str">
            <v>MIG-805027338</v>
          </cell>
          <cell r="AT960">
            <v>0</v>
          </cell>
          <cell r="AU960">
            <v>0</v>
          </cell>
          <cell r="AV960">
            <v>0</v>
          </cell>
          <cell r="AW960">
            <v>0</v>
          </cell>
          <cell r="AX960">
            <v>0</v>
          </cell>
          <cell r="AY960">
            <v>0</v>
          </cell>
          <cell r="AZ960">
            <v>0</v>
          </cell>
          <cell r="BA960">
            <v>0</v>
          </cell>
          <cell r="BB960">
            <v>80800</v>
          </cell>
          <cell r="BC960">
            <v>0</v>
          </cell>
          <cell r="BD960">
            <v>0</v>
          </cell>
          <cell r="BH960">
            <v>0</v>
          </cell>
        </row>
        <row r="961">
          <cell r="E961" t="str">
            <v>FVE18982</v>
          </cell>
          <cell r="F961" t="str">
            <v>805027338_FVE18982</v>
          </cell>
          <cell r="G961">
            <v>44936</v>
          </cell>
          <cell r="H961">
            <v>44936</v>
          </cell>
          <cell r="I961">
            <v>80800</v>
          </cell>
          <cell r="J961">
            <v>80800</v>
          </cell>
          <cell r="L961" t="str">
            <v>Facturacion covid</v>
          </cell>
          <cell r="M961">
            <v>80800</v>
          </cell>
          <cell r="N961">
            <v>1222227234</v>
          </cell>
          <cell r="O961" t="str">
            <v>ESTADO DOS</v>
          </cell>
          <cell r="P961" t="str">
            <v>DEVOLUCION CUENTAS</v>
          </cell>
          <cell r="Q961" t="str">
            <v>SOLICITAR IMAGEN</v>
          </cell>
          <cell r="R961" t="str">
            <v>Finalizada</v>
          </cell>
          <cell r="S961">
            <v>44399</v>
          </cell>
          <cell r="T961">
            <v>44932</v>
          </cell>
          <cell r="U961">
            <v>44932</v>
          </cell>
          <cell r="W961">
            <v>756</v>
          </cell>
          <cell r="X961" t="str">
            <v>Más de 360</v>
          </cell>
          <cell r="Y961">
            <v>80800</v>
          </cell>
          <cell r="Z961">
            <v>80800</v>
          </cell>
          <cell r="AA961">
            <v>0</v>
          </cell>
          <cell r="AB961">
            <v>0</v>
          </cell>
          <cell r="AC961">
            <v>0</v>
          </cell>
          <cell r="AD961">
            <v>0</v>
          </cell>
          <cell r="AE961">
            <v>0</v>
          </cell>
          <cell r="AF961">
            <v>0</v>
          </cell>
          <cell r="AK961">
            <v>0</v>
          </cell>
          <cell r="AL961">
            <v>80800</v>
          </cell>
          <cell r="AM961">
            <v>0</v>
          </cell>
          <cell r="AS961" t="str">
            <v>MIG-805027338</v>
          </cell>
          <cell r="AT961">
            <v>0</v>
          </cell>
          <cell r="AU961">
            <v>0</v>
          </cell>
          <cell r="AV961">
            <v>0</v>
          </cell>
          <cell r="AW961">
            <v>0</v>
          </cell>
          <cell r="AX961">
            <v>0</v>
          </cell>
          <cell r="AY961">
            <v>0</v>
          </cell>
          <cell r="AZ961">
            <v>0</v>
          </cell>
          <cell r="BA961">
            <v>0</v>
          </cell>
          <cell r="BB961">
            <v>80800</v>
          </cell>
          <cell r="BC961">
            <v>0</v>
          </cell>
          <cell r="BD961">
            <v>0</v>
          </cell>
          <cell r="BH961">
            <v>0</v>
          </cell>
        </row>
        <row r="962">
          <cell r="E962" t="str">
            <v>FVE19210</v>
          </cell>
          <cell r="F962" t="str">
            <v>805027338_FVE19210</v>
          </cell>
          <cell r="G962">
            <v>44936</v>
          </cell>
          <cell r="H962">
            <v>44936</v>
          </cell>
          <cell r="I962">
            <v>80800</v>
          </cell>
          <cell r="J962">
            <v>80800</v>
          </cell>
          <cell r="L962" t="str">
            <v>Facturacion covid</v>
          </cell>
          <cell r="M962">
            <v>80800</v>
          </cell>
          <cell r="N962">
            <v>1222227236</v>
          </cell>
          <cell r="O962" t="str">
            <v>ESTADO DOS</v>
          </cell>
          <cell r="P962" t="str">
            <v>DEVOLUCION CUENTAS</v>
          </cell>
          <cell r="Q962" t="str">
            <v>SOLICITAR IMAGEN</v>
          </cell>
          <cell r="R962" t="str">
            <v>Finalizada</v>
          </cell>
          <cell r="S962">
            <v>44407</v>
          </cell>
          <cell r="T962">
            <v>44932</v>
          </cell>
          <cell r="U962">
            <v>44932</v>
          </cell>
          <cell r="W962">
            <v>756</v>
          </cell>
          <cell r="X962" t="str">
            <v>Más de 360</v>
          </cell>
          <cell r="Y962">
            <v>80800</v>
          </cell>
          <cell r="Z962">
            <v>80800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K962">
            <v>0</v>
          </cell>
          <cell r="AL962">
            <v>80800</v>
          </cell>
          <cell r="AM962">
            <v>0</v>
          </cell>
          <cell r="AS962" t="str">
            <v>MIG-805027338</v>
          </cell>
          <cell r="AT962">
            <v>0</v>
          </cell>
          <cell r="AU962">
            <v>0</v>
          </cell>
          <cell r="AV962">
            <v>0</v>
          </cell>
          <cell r="AW962">
            <v>0</v>
          </cell>
          <cell r="AX962">
            <v>0</v>
          </cell>
          <cell r="AY962">
            <v>0</v>
          </cell>
          <cell r="AZ962">
            <v>0</v>
          </cell>
          <cell r="BA962">
            <v>0</v>
          </cell>
          <cell r="BB962">
            <v>80800</v>
          </cell>
          <cell r="BC962">
            <v>0</v>
          </cell>
          <cell r="BD962">
            <v>0</v>
          </cell>
          <cell r="BH962">
            <v>0</v>
          </cell>
        </row>
        <row r="963">
          <cell r="E963" t="str">
            <v>FVE10087</v>
          </cell>
          <cell r="F963" t="str">
            <v>805027338_FVE10087</v>
          </cell>
          <cell r="G963">
            <v>44853</v>
          </cell>
          <cell r="H963">
            <v>44853</v>
          </cell>
          <cell r="I963">
            <v>80800</v>
          </cell>
          <cell r="J963">
            <v>80800</v>
          </cell>
          <cell r="L963" t="str">
            <v>Facturacion covid</v>
          </cell>
          <cell r="M963">
            <v>80800</v>
          </cell>
          <cell r="N963">
            <v>1222155950</v>
          </cell>
          <cell r="O963" t="str">
            <v>ESTADO DOS</v>
          </cell>
          <cell r="P963" t="str">
            <v>DEVOLUCION CUENTAS</v>
          </cell>
          <cell r="Q963" t="str">
            <v>SOLICITAR IMAGEN</v>
          </cell>
          <cell r="R963" t="str">
            <v>Finalizada</v>
          </cell>
          <cell r="S963">
            <v>44301</v>
          </cell>
          <cell r="T963">
            <v>44853</v>
          </cell>
          <cell r="U963">
            <v>44853</v>
          </cell>
          <cell r="W963">
            <v>835</v>
          </cell>
          <cell r="X963" t="str">
            <v>Más de 360</v>
          </cell>
          <cell r="Y963">
            <v>80800</v>
          </cell>
          <cell r="Z963">
            <v>80800</v>
          </cell>
          <cell r="AA963">
            <v>0</v>
          </cell>
          <cell r="AB963">
            <v>0</v>
          </cell>
          <cell r="AC963">
            <v>0</v>
          </cell>
          <cell r="AD963">
            <v>0</v>
          </cell>
          <cell r="AE963">
            <v>0</v>
          </cell>
          <cell r="AF963">
            <v>0</v>
          </cell>
          <cell r="AK963">
            <v>0</v>
          </cell>
          <cell r="AL963">
            <v>80800</v>
          </cell>
          <cell r="AM963">
            <v>0</v>
          </cell>
          <cell r="AS963" t="str">
            <v>MIG-805027338</v>
          </cell>
          <cell r="AT963">
            <v>0</v>
          </cell>
          <cell r="AU963">
            <v>0</v>
          </cell>
          <cell r="AV963">
            <v>0</v>
          </cell>
          <cell r="AW963">
            <v>0</v>
          </cell>
          <cell r="AX963">
            <v>0</v>
          </cell>
          <cell r="AY963">
            <v>0</v>
          </cell>
          <cell r="AZ963">
            <v>0</v>
          </cell>
          <cell r="BA963">
            <v>0</v>
          </cell>
          <cell r="BB963">
            <v>80800</v>
          </cell>
          <cell r="BC963">
            <v>0</v>
          </cell>
          <cell r="BD963">
            <v>0</v>
          </cell>
          <cell r="BH963">
            <v>0</v>
          </cell>
        </row>
        <row r="964">
          <cell r="E964" t="str">
            <v>FVE10089</v>
          </cell>
          <cell r="F964" t="str">
            <v>805027338_FVE10089</v>
          </cell>
          <cell r="G964">
            <v>44853</v>
          </cell>
          <cell r="H964">
            <v>44853</v>
          </cell>
          <cell r="I964">
            <v>80800</v>
          </cell>
          <cell r="J964">
            <v>80800</v>
          </cell>
          <cell r="L964" t="str">
            <v>Facturacion covid</v>
          </cell>
          <cell r="M964">
            <v>80800</v>
          </cell>
          <cell r="N964">
            <v>1222155951</v>
          </cell>
          <cell r="O964" t="str">
            <v>ESTADO DOS</v>
          </cell>
          <cell r="P964" t="str">
            <v>DEVOLUCION CUENTAS</v>
          </cell>
          <cell r="Q964" t="str">
            <v>SOLICITAR IMAGEN</v>
          </cell>
          <cell r="R964" t="str">
            <v>Finalizada</v>
          </cell>
          <cell r="S964">
            <v>44301</v>
          </cell>
          <cell r="T964">
            <v>44853</v>
          </cell>
          <cell r="U964">
            <v>44853</v>
          </cell>
          <cell r="W964">
            <v>835</v>
          </cell>
          <cell r="X964" t="str">
            <v>Más de 360</v>
          </cell>
          <cell r="Y964">
            <v>80800</v>
          </cell>
          <cell r="Z964">
            <v>80800</v>
          </cell>
          <cell r="AA964">
            <v>0</v>
          </cell>
          <cell r="AB964">
            <v>0</v>
          </cell>
          <cell r="AC964">
            <v>0</v>
          </cell>
          <cell r="AD964">
            <v>0</v>
          </cell>
          <cell r="AE964">
            <v>0</v>
          </cell>
          <cell r="AF964">
            <v>0</v>
          </cell>
          <cell r="AK964">
            <v>0</v>
          </cell>
          <cell r="AL964">
            <v>80800</v>
          </cell>
          <cell r="AM964">
            <v>0</v>
          </cell>
          <cell r="AS964" t="str">
            <v>MIG-805027338</v>
          </cell>
          <cell r="AT964">
            <v>0</v>
          </cell>
          <cell r="AU964">
            <v>0</v>
          </cell>
          <cell r="AV964">
            <v>0</v>
          </cell>
          <cell r="AW964">
            <v>0</v>
          </cell>
          <cell r="AX964">
            <v>0</v>
          </cell>
          <cell r="AY964">
            <v>0</v>
          </cell>
          <cell r="AZ964">
            <v>0</v>
          </cell>
          <cell r="BA964">
            <v>0</v>
          </cell>
          <cell r="BB964">
            <v>80800</v>
          </cell>
          <cell r="BC964">
            <v>0</v>
          </cell>
          <cell r="BD964">
            <v>0</v>
          </cell>
          <cell r="BH964">
            <v>0</v>
          </cell>
        </row>
        <row r="965">
          <cell r="E965" t="str">
            <v>FVE10090</v>
          </cell>
          <cell r="F965" t="str">
            <v>805027338_FVE10090</v>
          </cell>
          <cell r="G965">
            <v>44853</v>
          </cell>
          <cell r="H965">
            <v>44853</v>
          </cell>
          <cell r="I965">
            <v>80800</v>
          </cell>
          <cell r="J965">
            <v>80800</v>
          </cell>
          <cell r="L965" t="str">
            <v>Facturacion covid</v>
          </cell>
          <cell r="M965">
            <v>80800</v>
          </cell>
          <cell r="N965">
            <v>1222155952</v>
          </cell>
          <cell r="O965" t="str">
            <v>ESTADO DOS</v>
          </cell>
          <cell r="P965" t="str">
            <v>DEVOLUCION CUENTAS</v>
          </cell>
          <cell r="Q965" t="str">
            <v>SOLICITAR IMAGEN</v>
          </cell>
          <cell r="R965" t="str">
            <v>Finalizada</v>
          </cell>
          <cell r="S965">
            <v>44301</v>
          </cell>
          <cell r="T965">
            <v>44853</v>
          </cell>
          <cell r="U965">
            <v>44853</v>
          </cell>
          <cell r="W965">
            <v>835</v>
          </cell>
          <cell r="X965" t="str">
            <v>Más de 360</v>
          </cell>
          <cell r="Y965">
            <v>80800</v>
          </cell>
          <cell r="Z965">
            <v>80800</v>
          </cell>
          <cell r="AA965">
            <v>0</v>
          </cell>
          <cell r="AB965">
            <v>0</v>
          </cell>
          <cell r="AC965">
            <v>0</v>
          </cell>
          <cell r="AD965">
            <v>0</v>
          </cell>
          <cell r="AE965">
            <v>0</v>
          </cell>
          <cell r="AF965">
            <v>0</v>
          </cell>
          <cell r="AK965">
            <v>0</v>
          </cell>
          <cell r="AL965">
            <v>80800</v>
          </cell>
          <cell r="AM965">
            <v>0</v>
          </cell>
          <cell r="AS965" t="str">
            <v>MIG-805027338</v>
          </cell>
          <cell r="AT965">
            <v>0</v>
          </cell>
          <cell r="AU965">
            <v>0</v>
          </cell>
          <cell r="AV965">
            <v>0</v>
          </cell>
          <cell r="AW965">
            <v>0</v>
          </cell>
          <cell r="AX965">
            <v>0</v>
          </cell>
          <cell r="AY965">
            <v>0</v>
          </cell>
          <cell r="AZ965">
            <v>0</v>
          </cell>
          <cell r="BA965">
            <v>0</v>
          </cell>
          <cell r="BB965">
            <v>80800</v>
          </cell>
          <cell r="BC965">
            <v>0</v>
          </cell>
          <cell r="BD965">
            <v>0</v>
          </cell>
          <cell r="BH965">
            <v>0</v>
          </cell>
        </row>
        <row r="966">
          <cell r="E966" t="str">
            <v>FVE10337</v>
          </cell>
          <cell r="F966" t="str">
            <v>805027338_FVE10337</v>
          </cell>
          <cell r="G966">
            <v>44853</v>
          </cell>
          <cell r="H966">
            <v>44853</v>
          </cell>
          <cell r="I966">
            <v>80800</v>
          </cell>
          <cell r="J966">
            <v>80800</v>
          </cell>
          <cell r="L966" t="str">
            <v>Facturacion covid</v>
          </cell>
          <cell r="M966">
            <v>80800</v>
          </cell>
          <cell r="N966">
            <v>1222155962</v>
          </cell>
          <cell r="O966" t="str">
            <v>ESTADO DOS</v>
          </cell>
          <cell r="P966" t="str">
            <v>DEVOLUCION CUENTAS</v>
          </cell>
          <cell r="Q966" t="str">
            <v>SOLICITAR IMAGEN</v>
          </cell>
          <cell r="R966" t="str">
            <v>Finalizada</v>
          </cell>
          <cell r="S966">
            <v>44313</v>
          </cell>
          <cell r="T966">
            <v>44853</v>
          </cell>
          <cell r="U966">
            <v>44853</v>
          </cell>
          <cell r="W966">
            <v>835</v>
          </cell>
          <cell r="X966" t="str">
            <v>Más de 360</v>
          </cell>
          <cell r="Y966">
            <v>80800</v>
          </cell>
          <cell r="Z966">
            <v>80800</v>
          </cell>
          <cell r="AA966">
            <v>0</v>
          </cell>
          <cell r="AB966">
            <v>0</v>
          </cell>
          <cell r="AC966">
            <v>0</v>
          </cell>
          <cell r="AD966">
            <v>0</v>
          </cell>
          <cell r="AE966">
            <v>0</v>
          </cell>
          <cell r="AF966">
            <v>0</v>
          </cell>
          <cell r="AK966">
            <v>0</v>
          </cell>
          <cell r="AL966">
            <v>80800</v>
          </cell>
          <cell r="AM966">
            <v>0</v>
          </cell>
          <cell r="AS966" t="str">
            <v>MIG-805027338</v>
          </cell>
          <cell r="AT966">
            <v>0</v>
          </cell>
          <cell r="AU966">
            <v>0</v>
          </cell>
          <cell r="AV966">
            <v>0</v>
          </cell>
          <cell r="AW966">
            <v>0</v>
          </cell>
          <cell r="AX966">
            <v>0</v>
          </cell>
          <cell r="AY966">
            <v>0</v>
          </cell>
          <cell r="AZ966">
            <v>0</v>
          </cell>
          <cell r="BA966">
            <v>0</v>
          </cell>
          <cell r="BB966">
            <v>80800</v>
          </cell>
          <cell r="BC966">
            <v>0</v>
          </cell>
          <cell r="BD966">
            <v>0</v>
          </cell>
          <cell r="BH966">
            <v>0</v>
          </cell>
        </row>
        <row r="967">
          <cell r="E967" t="str">
            <v>FVE10341</v>
          </cell>
          <cell r="F967" t="str">
            <v>805027338_FVE10341</v>
          </cell>
          <cell r="G967">
            <v>44853</v>
          </cell>
          <cell r="H967">
            <v>44853</v>
          </cell>
          <cell r="I967">
            <v>80800</v>
          </cell>
          <cell r="J967">
            <v>80800</v>
          </cell>
          <cell r="L967" t="str">
            <v>Facturacion covid</v>
          </cell>
          <cell r="M967">
            <v>80800</v>
          </cell>
          <cell r="N967">
            <v>1222155965</v>
          </cell>
          <cell r="O967" t="str">
            <v>ESTADO DOS</v>
          </cell>
          <cell r="P967" t="str">
            <v>DEVOLUCION CUENTAS</v>
          </cell>
          <cell r="Q967" t="str">
            <v>SOLICITAR IMAGEN</v>
          </cell>
          <cell r="R967" t="str">
            <v>Finalizada</v>
          </cell>
          <cell r="S967">
            <v>44313</v>
          </cell>
          <cell r="T967">
            <v>44853</v>
          </cell>
          <cell r="U967">
            <v>44853</v>
          </cell>
          <cell r="W967">
            <v>835</v>
          </cell>
          <cell r="X967" t="str">
            <v>Más de 360</v>
          </cell>
          <cell r="Y967">
            <v>80800</v>
          </cell>
          <cell r="Z967">
            <v>80800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K967">
            <v>0</v>
          </cell>
          <cell r="AL967">
            <v>80800</v>
          </cell>
          <cell r="AM967">
            <v>0</v>
          </cell>
          <cell r="AS967" t="str">
            <v>MIG-805027338</v>
          </cell>
          <cell r="AT967">
            <v>0</v>
          </cell>
          <cell r="AU967">
            <v>0</v>
          </cell>
          <cell r="AV967">
            <v>0</v>
          </cell>
          <cell r="AW967">
            <v>0</v>
          </cell>
          <cell r="AX967">
            <v>0</v>
          </cell>
          <cell r="AY967">
            <v>0</v>
          </cell>
          <cell r="AZ967">
            <v>0</v>
          </cell>
          <cell r="BA967">
            <v>0</v>
          </cell>
          <cell r="BB967">
            <v>80800</v>
          </cell>
          <cell r="BC967">
            <v>0</v>
          </cell>
          <cell r="BD967">
            <v>0</v>
          </cell>
          <cell r="BH967">
            <v>0</v>
          </cell>
        </row>
        <row r="968">
          <cell r="E968" t="str">
            <v>FVE10748</v>
          </cell>
          <cell r="F968" t="str">
            <v>805027338_FVE10748</v>
          </cell>
          <cell r="G968">
            <v>44853</v>
          </cell>
          <cell r="H968">
            <v>44853</v>
          </cell>
          <cell r="I968">
            <v>80800</v>
          </cell>
          <cell r="J968">
            <v>80800</v>
          </cell>
          <cell r="L968" t="str">
            <v>Facturacion covid</v>
          </cell>
          <cell r="M968">
            <v>80800</v>
          </cell>
          <cell r="N968">
            <v>1222155971</v>
          </cell>
          <cell r="O968" t="str">
            <v>ESTADO DOS</v>
          </cell>
          <cell r="P968" t="str">
            <v>DEVOLUCION CUENTAS</v>
          </cell>
          <cell r="Q968" t="str">
            <v>SOLICITAR IMAGEN</v>
          </cell>
          <cell r="R968" t="str">
            <v>Finalizada</v>
          </cell>
          <cell r="S968">
            <v>44302</v>
          </cell>
          <cell r="T968">
            <v>44853</v>
          </cell>
          <cell r="U968">
            <v>44853</v>
          </cell>
          <cell r="W968">
            <v>835</v>
          </cell>
          <cell r="X968" t="str">
            <v>Más de 360</v>
          </cell>
          <cell r="Y968">
            <v>80800</v>
          </cell>
          <cell r="Z968">
            <v>80800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K968">
            <v>0</v>
          </cell>
          <cell r="AL968">
            <v>80800</v>
          </cell>
          <cell r="AM968">
            <v>0</v>
          </cell>
          <cell r="AS968" t="str">
            <v>MIG-805027338</v>
          </cell>
          <cell r="AT968">
            <v>0</v>
          </cell>
          <cell r="AU968">
            <v>0</v>
          </cell>
          <cell r="AV968">
            <v>0</v>
          </cell>
          <cell r="AW968">
            <v>0</v>
          </cell>
          <cell r="AX968">
            <v>0</v>
          </cell>
          <cell r="AY968">
            <v>0</v>
          </cell>
          <cell r="AZ968">
            <v>0</v>
          </cell>
          <cell r="BA968">
            <v>0</v>
          </cell>
          <cell r="BB968">
            <v>80800</v>
          </cell>
          <cell r="BC968">
            <v>0</v>
          </cell>
          <cell r="BD968">
            <v>0</v>
          </cell>
          <cell r="BH968">
            <v>0</v>
          </cell>
        </row>
        <row r="969">
          <cell r="E969" t="str">
            <v>FVE10762</v>
          </cell>
          <cell r="F969" t="str">
            <v>805027338_FVE10762</v>
          </cell>
          <cell r="G969">
            <v>44853</v>
          </cell>
          <cell r="H969">
            <v>44853</v>
          </cell>
          <cell r="I969">
            <v>80800</v>
          </cell>
          <cell r="J969">
            <v>80800</v>
          </cell>
          <cell r="L969" t="str">
            <v>Facturacion covid</v>
          </cell>
          <cell r="M969">
            <v>80800</v>
          </cell>
          <cell r="N969">
            <v>1222155980</v>
          </cell>
          <cell r="O969" t="str">
            <v>ESTADO DOS</v>
          </cell>
          <cell r="P969" t="str">
            <v>DEVOLUCION CUENTAS</v>
          </cell>
          <cell r="Q969" t="str">
            <v>SOLICITAR IMAGEN</v>
          </cell>
          <cell r="R969" t="str">
            <v>Finalizada</v>
          </cell>
          <cell r="S969">
            <v>44305</v>
          </cell>
          <cell r="T969">
            <v>44853</v>
          </cell>
          <cell r="U969">
            <v>44853</v>
          </cell>
          <cell r="W969">
            <v>835</v>
          </cell>
          <cell r="X969" t="str">
            <v>Más de 360</v>
          </cell>
          <cell r="Y969">
            <v>80800</v>
          </cell>
          <cell r="Z969">
            <v>80800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K969">
            <v>0</v>
          </cell>
          <cell r="AL969">
            <v>80800</v>
          </cell>
          <cell r="AM969">
            <v>0</v>
          </cell>
          <cell r="AS969" t="str">
            <v>MIG-805027338</v>
          </cell>
          <cell r="AT969">
            <v>0</v>
          </cell>
          <cell r="AU969">
            <v>0</v>
          </cell>
          <cell r="AV969">
            <v>0</v>
          </cell>
          <cell r="AW969">
            <v>0</v>
          </cell>
          <cell r="AX969">
            <v>0</v>
          </cell>
          <cell r="AY969">
            <v>0</v>
          </cell>
          <cell r="AZ969">
            <v>0</v>
          </cell>
          <cell r="BA969">
            <v>0</v>
          </cell>
          <cell r="BB969">
            <v>80800</v>
          </cell>
          <cell r="BC969">
            <v>0</v>
          </cell>
          <cell r="BD969">
            <v>0</v>
          </cell>
          <cell r="BH969">
            <v>0</v>
          </cell>
        </row>
        <row r="970">
          <cell r="E970" t="str">
            <v>FVE10772</v>
          </cell>
          <cell r="F970" t="str">
            <v>805027338_FVE10772</v>
          </cell>
          <cell r="G970">
            <v>44853</v>
          </cell>
          <cell r="H970">
            <v>44853</v>
          </cell>
          <cell r="I970">
            <v>80800</v>
          </cell>
          <cell r="J970">
            <v>80800</v>
          </cell>
          <cell r="L970" t="str">
            <v>Facturacion covid</v>
          </cell>
          <cell r="M970">
            <v>80800</v>
          </cell>
          <cell r="N970">
            <v>1222155986</v>
          </cell>
          <cell r="O970" t="str">
            <v>ESTADO DOS</v>
          </cell>
          <cell r="P970" t="str">
            <v>DEVOLUCION CUENTAS</v>
          </cell>
          <cell r="Q970" t="str">
            <v>SOLICITAR IMAGEN</v>
          </cell>
          <cell r="R970" t="str">
            <v>Finalizada</v>
          </cell>
          <cell r="S970">
            <v>44308</v>
          </cell>
          <cell r="T970">
            <v>44853</v>
          </cell>
          <cell r="U970">
            <v>44853</v>
          </cell>
          <cell r="W970">
            <v>835</v>
          </cell>
          <cell r="X970" t="str">
            <v>Más de 360</v>
          </cell>
          <cell r="Y970">
            <v>80800</v>
          </cell>
          <cell r="Z970">
            <v>80800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</v>
          </cell>
          <cell r="AF970">
            <v>0</v>
          </cell>
          <cell r="AK970">
            <v>0</v>
          </cell>
          <cell r="AL970">
            <v>80800</v>
          </cell>
          <cell r="AM970">
            <v>0</v>
          </cell>
          <cell r="AS970" t="str">
            <v>MIG-805027338</v>
          </cell>
          <cell r="AT970">
            <v>0</v>
          </cell>
          <cell r="AU970">
            <v>0</v>
          </cell>
          <cell r="AV970">
            <v>0</v>
          </cell>
          <cell r="AW970">
            <v>0</v>
          </cell>
          <cell r="AX970">
            <v>0</v>
          </cell>
          <cell r="AY970">
            <v>0</v>
          </cell>
          <cell r="AZ970">
            <v>0</v>
          </cell>
          <cell r="BA970">
            <v>0</v>
          </cell>
          <cell r="BB970">
            <v>80800</v>
          </cell>
          <cell r="BC970">
            <v>0</v>
          </cell>
          <cell r="BD970">
            <v>0</v>
          </cell>
          <cell r="BH970">
            <v>0</v>
          </cell>
        </row>
        <row r="971">
          <cell r="E971" t="str">
            <v>FVE18770</v>
          </cell>
          <cell r="F971" t="str">
            <v>805027338_FVE18770</v>
          </cell>
          <cell r="G971">
            <v>44677</v>
          </cell>
          <cell r="H971">
            <v>44677</v>
          </cell>
          <cell r="I971">
            <v>80800</v>
          </cell>
          <cell r="J971">
            <v>80800</v>
          </cell>
          <cell r="L971" t="str">
            <v>Facturacion covid</v>
          </cell>
          <cell r="M971">
            <v>80800</v>
          </cell>
          <cell r="N971">
            <v>1222155646</v>
          </cell>
          <cell r="O971" t="str">
            <v>ESTADO DOS</v>
          </cell>
          <cell r="P971" t="str">
            <v>DEVOLUCION CUENTAS</v>
          </cell>
          <cell r="Q971" t="str">
            <v>SOLICITAR IMAGEN</v>
          </cell>
          <cell r="R971" t="str">
            <v>Finalizada</v>
          </cell>
          <cell r="S971">
            <v>44406</v>
          </cell>
          <cell r="T971">
            <v>44853</v>
          </cell>
          <cell r="U971">
            <v>44853</v>
          </cell>
          <cell r="W971">
            <v>835</v>
          </cell>
          <cell r="X971" t="str">
            <v>Más de 360</v>
          </cell>
          <cell r="Y971">
            <v>80800</v>
          </cell>
          <cell r="Z971">
            <v>80800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  <cell r="AF971">
            <v>0</v>
          </cell>
          <cell r="AK971">
            <v>0</v>
          </cell>
          <cell r="AL971">
            <v>80800</v>
          </cell>
          <cell r="AM971">
            <v>0</v>
          </cell>
          <cell r="AS971" t="str">
            <v>MIG-805027338</v>
          </cell>
          <cell r="AT971">
            <v>0</v>
          </cell>
          <cell r="AU971">
            <v>0</v>
          </cell>
          <cell r="AV971">
            <v>0</v>
          </cell>
          <cell r="AW971">
            <v>0</v>
          </cell>
          <cell r="AX971">
            <v>0</v>
          </cell>
          <cell r="AY971">
            <v>0</v>
          </cell>
          <cell r="AZ971">
            <v>0</v>
          </cell>
          <cell r="BA971">
            <v>0</v>
          </cell>
          <cell r="BB971">
            <v>80800</v>
          </cell>
          <cell r="BC971">
            <v>0</v>
          </cell>
          <cell r="BD971">
            <v>0</v>
          </cell>
          <cell r="BH971">
            <v>0</v>
          </cell>
        </row>
        <row r="972">
          <cell r="E972" t="str">
            <v>FVE18957</v>
          </cell>
          <cell r="F972" t="str">
            <v>805027338_FVE18957</v>
          </cell>
          <cell r="G972">
            <v>44677</v>
          </cell>
          <cell r="H972">
            <v>44677</v>
          </cell>
          <cell r="I972">
            <v>80800</v>
          </cell>
          <cell r="J972">
            <v>80800</v>
          </cell>
          <cell r="L972" t="str">
            <v>Facturacion covid</v>
          </cell>
          <cell r="M972">
            <v>80800</v>
          </cell>
          <cell r="N972">
            <v>1222155647</v>
          </cell>
          <cell r="O972" t="str">
            <v>ESTADO DOS</v>
          </cell>
          <cell r="P972" t="str">
            <v>DEVOLUCION CUENTAS</v>
          </cell>
          <cell r="Q972" t="str">
            <v>SOLICITAR IMAGEN</v>
          </cell>
          <cell r="R972" t="str">
            <v>Finalizada</v>
          </cell>
          <cell r="S972">
            <v>44403</v>
          </cell>
          <cell r="T972">
            <v>44853</v>
          </cell>
          <cell r="U972">
            <v>44853</v>
          </cell>
          <cell r="W972">
            <v>835</v>
          </cell>
          <cell r="X972" t="str">
            <v>Más de 360</v>
          </cell>
          <cell r="Y972">
            <v>80800</v>
          </cell>
          <cell r="Z972">
            <v>80800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K972">
            <v>0</v>
          </cell>
          <cell r="AL972">
            <v>80800</v>
          </cell>
          <cell r="AM972">
            <v>0</v>
          </cell>
          <cell r="AS972" t="str">
            <v>MIG-805027338</v>
          </cell>
          <cell r="AT972">
            <v>0</v>
          </cell>
          <cell r="AU972">
            <v>0</v>
          </cell>
          <cell r="AV972">
            <v>0</v>
          </cell>
          <cell r="AW972">
            <v>0</v>
          </cell>
          <cell r="AX972">
            <v>0</v>
          </cell>
          <cell r="AY972">
            <v>0</v>
          </cell>
          <cell r="AZ972">
            <v>0</v>
          </cell>
          <cell r="BA972">
            <v>0</v>
          </cell>
          <cell r="BB972">
            <v>80800</v>
          </cell>
          <cell r="BC972">
            <v>0</v>
          </cell>
          <cell r="BD972">
            <v>0</v>
          </cell>
          <cell r="BH972">
            <v>0</v>
          </cell>
        </row>
        <row r="973">
          <cell r="E973" t="str">
            <v>FVE22299</v>
          </cell>
          <cell r="F973" t="str">
            <v>805027338_FVE22299</v>
          </cell>
          <cell r="G973">
            <v>44677</v>
          </cell>
          <cell r="H973">
            <v>44677</v>
          </cell>
          <cell r="I973">
            <v>80800</v>
          </cell>
          <cell r="J973">
            <v>80800</v>
          </cell>
          <cell r="L973" t="str">
            <v>Facturacion covid</v>
          </cell>
          <cell r="M973">
            <v>80800</v>
          </cell>
          <cell r="N973">
            <v>1222155621</v>
          </cell>
          <cell r="O973" t="str">
            <v>ESTADO DOS</v>
          </cell>
          <cell r="P973" t="str">
            <v>DEVOLUCION CUENTAS</v>
          </cell>
          <cell r="Q973" t="str">
            <v>SOLICITAR IMAGEN</v>
          </cell>
          <cell r="R973" t="str">
            <v>Finalizada</v>
          </cell>
          <cell r="S973">
            <v>44431</v>
          </cell>
          <cell r="T973">
            <v>44853</v>
          </cell>
          <cell r="U973">
            <v>44853</v>
          </cell>
          <cell r="W973">
            <v>835</v>
          </cell>
          <cell r="X973" t="str">
            <v>Más de 360</v>
          </cell>
          <cell r="Y973">
            <v>80800</v>
          </cell>
          <cell r="Z973">
            <v>80800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E973">
            <v>0</v>
          </cell>
          <cell r="AF973">
            <v>0</v>
          </cell>
          <cell r="AK973">
            <v>0</v>
          </cell>
          <cell r="AL973">
            <v>80800</v>
          </cell>
          <cell r="AM973">
            <v>0</v>
          </cell>
          <cell r="AS973" t="str">
            <v>MIG-805027338</v>
          </cell>
          <cell r="AT973">
            <v>0</v>
          </cell>
          <cell r="AU973">
            <v>0</v>
          </cell>
          <cell r="AV973">
            <v>0</v>
          </cell>
          <cell r="AW973">
            <v>0</v>
          </cell>
          <cell r="AX973">
            <v>0</v>
          </cell>
          <cell r="AY973">
            <v>0</v>
          </cell>
          <cell r="AZ973">
            <v>0</v>
          </cell>
          <cell r="BA973">
            <v>0</v>
          </cell>
          <cell r="BB973">
            <v>80800</v>
          </cell>
          <cell r="BC973">
            <v>0</v>
          </cell>
          <cell r="BD973">
            <v>0</v>
          </cell>
          <cell r="BH973">
            <v>0</v>
          </cell>
        </row>
        <row r="974">
          <cell r="E974" t="str">
            <v>FVE10095</v>
          </cell>
          <cell r="F974" t="str">
            <v>805027338_FVE10095</v>
          </cell>
          <cell r="G974">
            <v>44853</v>
          </cell>
          <cell r="H974">
            <v>44853</v>
          </cell>
          <cell r="I974">
            <v>80800</v>
          </cell>
          <cell r="J974">
            <v>80800</v>
          </cell>
          <cell r="L974" t="str">
            <v>Facturacion covid</v>
          </cell>
          <cell r="M974">
            <v>80800</v>
          </cell>
          <cell r="N974">
            <v>1222155589</v>
          </cell>
          <cell r="O974" t="str">
            <v>ESTADO DOS</v>
          </cell>
          <cell r="P974" t="str">
            <v>DEVOLUCION CUENTAS</v>
          </cell>
          <cell r="Q974" t="str">
            <v>SOLICITAR IMAGEN</v>
          </cell>
          <cell r="R974" t="str">
            <v>Finalizada</v>
          </cell>
          <cell r="S974">
            <v>44312</v>
          </cell>
          <cell r="T974">
            <v>44853</v>
          </cell>
          <cell r="U974">
            <v>44853</v>
          </cell>
          <cell r="W974">
            <v>835</v>
          </cell>
          <cell r="X974" t="str">
            <v>Más de 360</v>
          </cell>
          <cell r="Y974">
            <v>80800</v>
          </cell>
          <cell r="Z974">
            <v>80800</v>
          </cell>
          <cell r="AA974">
            <v>0</v>
          </cell>
          <cell r="AB974">
            <v>0</v>
          </cell>
          <cell r="AC974">
            <v>0</v>
          </cell>
          <cell r="AD974">
            <v>0</v>
          </cell>
          <cell r="AE974">
            <v>0</v>
          </cell>
          <cell r="AF974">
            <v>0</v>
          </cell>
          <cell r="AK974">
            <v>0</v>
          </cell>
          <cell r="AL974">
            <v>80800</v>
          </cell>
          <cell r="AM974">
            <v>0</v>
          </cell>
          <cell r="AS974" t="str">
            <v>MIG-805027338</v>
          </cell>
          <cell r="AT974">
            <v>0</v>
          </cell>
          <cell r="AU974">
            <v>0</v>
          </cell>
          <cell r="AV974">
            <v>0</v>
          </cell>
          <cell r="AW974">
            <v>0</v>
          </cell>
          <cell r="AX974">
            <v>0</v>
          </cell>
          <cell r="AY974">
            <v>0</v>
          </cell>
          <cell r="AZ974">
            <v>0</v>
          </cell>
          <cell r="BA974">
            <v>0</v>
          </cell>
          <cell r="BB974">
            <v>80800</v>
          </cell>
          <cell r="BC974">
            <v>0</v>
          </cell>
          <cell r="BD974">
            <v>0</v>
          </cell>
          <cell r="BH974">
            <v>0</v>
          </cell>
        </row>
        <row r="975">
          <cell r="E975" t="str">
            <v>FVE10611</v>
          </cell>
          <cell r="F975" t="str">
            <v>805027338_FVE10611</v>
          </cell>
          <cell r="G975">
            <v>44853</v>
          </cell>
          <cell r="H975">
            <v>44853</v>
          </cell>
          <cell r="I975">
            <v>80800</v>
          </cell>
          <cell r="J975">
            <v>80800</v>
          </cell>
          <cell r="L975" t="str">
            <v>Facturacion covid</v>
          </cell>
          <cell r="M975">
            <v>80800</v>
          </cell>
          <cell r="N975">
            <v>1222155591</v>
          </cell>
          <cell r="O975" t="str">
            <v>ESTADO DOS</v>
          </cell>
          <cell r="P975" t="str">
            <v>DEVOLUCION CUENTAS</v>
          </cell>
          <cell r="Q975" t="str">
            <v>SOLICITAR IMAGEN</v>
          </cell>
          <cell r="R975" t="str">
            <v>Finalizada</v>
          </cell>
          <cell r="S975">
            <v>44302</v>
          </cell>
          <cell r="T975">
            <v>44853</v>
          </cell>
          <cell r="U975">
            <v>44853</v>
          </cell>
          <cell r="W975">
            <v>835</v>
          </cell>
          <cell r="X975" t="str">
            <v>Más de 360</v>
          </cell>
          <cell r="Y975">
            <v>80800</v>
          </cell>
          <cell r="Z975">
            <v>80800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K975">
            <v>0</v>
          </cell>
          <cell r="AL975">
            <v>80800</v>
          </cell>
          <cell r="AM975">
            <v>0</v>
          </cell>
          <cell r="AS975" t="str">
            <v>MIG-805027338</v>
          </cell>
          <cell r="AT975">
            <v>0</v>
          </cell>
          <cell r="AU975">
            <v>0</v>
          </cell>
          <cell r="AV975">
            <v>0</v>
          </cell>
          <cell r="AW975">
            <v>0</v>
          </cell>
          <cell r="AX975">
            <v>0</v>
          </cell>
          <cell r="AY975">
            <v>0</v>
          </cell>
          <cell r="AZ975">
            <v>0</v>
          </cell>
          <cell r="BA975">
            <v>0</v>
          </cell>
          <cell r="BB975">
            <v>80800</v>
          </cell>
          <cell r="BC975">
            <v>0</v>
          </cell>
          <cell r="BD975">
            <v>0</v>
          </cell>
          <cell r="BH975">
            <v>0</v>
          </cell>
        </row>
        <row r="976">
          <cell r="E976" t="str">
            <v>FVE10612</v>
          </cell>
          <cell r="F976" t="str">
            <v>805027338_FVE10612</v>
          </cell>
          <cell r="G976">
            <v>44853</v>
          </cell>
          <cell r="H976">
            <v>44853</v>
          </cell>
          <cell r="I976">
            <v>80800</v>
          </cell>
          <cell r="J976">
            <v>80800</v>
          </cell>
          <cell r="L976" t="str">
            <v>Facturacion covid</v>
          </cell>
          <cell r="M976">
            <v>80800</v>
          </cell>
          <cell r="N976">
            <v>1222155592</v>
          </cell>
          <cell r="O976" t="str">
            <v>ESTADO DOS</v>
          </cell>
          <cell r="P976" t="str">
            <v>DEVOLUCION CUENTAS</v>
          </cell>
          <cell r="Q976" t="str">
            <v>SOLICITAR IMAGEN</v>
          </cell>
          <cell r="R976" t="str">
            <v>Finalizada</v>
          </cell>
          <cell r="S976">
            <v>44305</v>
          </cell>
          <cell r="T976">
            <v>44853</v>
          </cell>
          <cell r="U976">
            <v>44853</v>
          </cell>
          <cell r="W976">
            <v>835</v>
          </cell>
          <cell r="X976" t="str">
            <v>Más de 360</v>
          </cell>
          <cell r="Y976">
            <v>80800</v>
          </cell>
          <cell r="Z976">
            <v>80800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K976">
            <v>0</v>
          </cell>
          <cell r="AL976">
            <v>80800</v>
          </cell>
          <cell r="AM976">
            <v>0</v>
          </cell>
          <cell r="AS976" t="str">
            <v>MIG-805027338</v>
          </cell>
          <cell r="AT976">
            <v>0</v>
          </cell>
          <cell r="AU976">
            <v>0</v>
          </cell>
          <cell r="AV976">
            <v>0</v>
          </cell>
          <cell r="AW976">
            <v>0</v>
          </cell>
          <cell r="AX976">
            <v>0</v>
          </cell>
          <cell r="AY976">
            <v>0</v>
          </cell>
          <cell r="AZ976">
            <v>0</v>
          </cell>
          <cell r="BA976">
            <v>0</v>
          </cell>
          <cell r="BB976">
            <v>80800</v>
          </cell>
          <cell r="BC976">
            <v>0</v>
          </cell>
          <cell r="BD976">
            <v>0</v>
          </cell>
          <cell r="BH976">
            <v>0</v>
          </cell>
        </row>
        <row r="977">
          <cell r="E977" t="str">
            <v>FVE10615</v>
          </cell>
          <cell r="F977" t="str">
            <v>805027338_FVE10615</v>
          </cell>
          <cell r="G977">
            <v>44853</v>
          </cell>
          <cell r="H977">
            <v>44853</v>
          </cell>
          <cell r="I977">
            <v>80800</v>
          </cell>
          <cell r="J977">
            <v>80800</v>
          </cell>
          <cell r="L977" t="str">
            <v>Facturacion covid</v>
          </cell>
          <cell r="M977">
            <v>80800</v>
          </cell>
          <cell r="N977">
            <v>1222155594</v>
          </cell>
          <cell r="O977" t="str">
            <v>ESTADO DOS</v>
          </cell>
          <cell r="P977" t="str">
            <v>DEVOLUCION CUENTAS</v>
          </cell>
          <cell r="Q977" t="str">
            <v>SOLICITAR IMAGEN</v>
          </cell>
          <cell r="R977" t="str">
            <v>Finalizada</v>
          </cell>
          <cell r="S977">
            <v>44308</v>
          </cell>
          <cell r="T977">
            <v>44853</v>
          </cell>
          <cell r="U977">
            <v>44853</v>
          </cell>
          <cell r="W977">
            <v>835</v>
          </cell>
          <cell r="X977" t="str">
            <v>Más de 360</v>
          </cell>
          <cell r="Y977">
            <v>80800</v>
          </cell>
          <cell r="Z977">
            <v>80800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K977">
            <v>0</v>
          </cell>
          <cell r="AL977">
            <v>80800</v>
          </cell>
          <cell r="AM977">
            <v>0</v>
          </cell>
          <cell r="AS977" t="str">
            <v>MIG-805027338</v>
          </cell>
          <cell r="AT977">
            <v>0</v>
          </cell>
          <cell r="AU977">
            <v>0</v>
          </cell>
          <cell r="AV977">
            <v>0</v>
          </cell>
          <cell r="AW977">
            <v>0</v>
          </cell>
          <cell r="AX977">
            <v>0</v>
          </cell>
          <cell r="AY977">
            <v>0</v>
          </cell>
          <cell r="AZ977">
            <v>0</v>
          </cell>
          <cell r="BA977">
            <v>0</v>
          </cell>
          <cell r="BB977">
            <v>80800</v>
          </cell>
          <cell r="BC977">
            <v>0</v>
          </cell>
          <cell r="BD977">
            <v>0</v>
          </cell>
          <cell r="BH977">
            <v>0</v>
          </cell>
        </row>
        <row r="978">
          <cell r="E978" t="str">
            <v>FVE10616</v>
          </cell>
          <cell r="F978" t="str">
            <v>805027338_FVE10616</v>
          </cell>
          <cell r="G978">
            <v>44853</v>
          </cell>
          <cell r="H978">
            <v>44853</v>
          </cell>
          <cell r="I978">
            <v>80800</v>
          </cell>
          <cell r="J978">
            <v>80800</v>
          </cell>
          <cell r="L978" t="str">
            <v>Facturacion covid</v>
          </cell>
          <cell r="M978">
            <v>80800</v>
          </cell>
          <cell r="N978">
            <v>1222155595</v>
          </cell>
          <cell r="O978" t="str">
            <v>ESTADO DOS</v>
          </cell>
          <cell r="P978" t="str">
            <v>DEVOLUCION CUENTAS</v>
          </cell>
          <cell r="Q978" t="str">
            <v>SOLICITAR IMAGEN</v>
          </cell>
          <cell r="R978" t="str">
            <v>Finalizada</v>
          </cell>
          <cell r="S978">
            <v>44308</v>
          </cell>
          <cell r="T978">
            <v>44853</v>
          </cell>
          <cell r="U978">
            <v>44853</v>
          </cell>
          <cell r="W978">
            <v>835</v>
          </cell>
          <cell r="X978" t="str">
            <v>Más de 360</v>
          </cell>
          <cell r="Y978">
            <v>80800</v>
          </cell>
          <cell r="Z978">
            <v>80800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K978">
            <v>0</v>
          </cell>
          <cell r="AL978">
            <v>80800</v>
          </cell>
          <cell r="AM978">
            <v>0</v>
          </cell>
          <cell r="AS978" t="str">
            <v>MIG-805027338</v>
          </cell>
          <cell r="AT978">
            <v>0</v>
          </cell>
          <cell r="AU978">
            <v>0</v>
          </cell>
          <cell r="AV978">
            <v>0</v>
          </cell>
          <cell r="AW978">
            <v>0</v>
          </cell>
          <cell r="AX978">
            <v>0</v>
          </cell>
          <cell r="AY978">
            <v>0</v>
          </cell>
          <cell r="AZ978">
            <v>0</v>
          </cell>
          <cell r="BA978">
            <v>0</v>
          </cell>
          <cell r="BB978">
            <v>80800</v>
          </cell>
          <cell r="BC978">
            <v>0</v>
          </cell>
          <cell r="BD978">
            <v>0</v>
          </cell>
          <cell r="BH978">
            <v>0</v>
          </cell>
        </row>
        <row r="979">
          <cell r="E979" t="str">
            <v>FVE30724</v>
          </cell>
          <cell r="F979" t="str">
            <v>805027338_FVE30724</v>
          </cell>
          <cell r="G979">
            <v>44677</v>
          </cell>
          <cell r="H979">
            <v>44677</v>
          </cell>
          <cell r="I979">
            <v>80800</v>
          </cell>
          <cell r="J979">
            <v>80800</v>
          </cell>
          <cell r="L979" t="str">
            <v>Facturacion covid</v>
          </cell>
          <cell r="M979">
            <v>80800</v>
          </cell>
          <cell r="N979">
            <v>1222147539</v>
          </cell>
          <cell r="O979" t="str">
            <v>ESTADO DOS</v>
          </cell>
          <cell r="P979" t="str">
            <v>DEVOLUCION CUENTAS</v>
          </cell>
          <cell r="Q979" t="str">
            <v>SOLICITAR IMAGEN</v>
          </cell>
          <cell r="R979" t="str">
            <v>Finalizada</v>
          </cell>
          <cell r="S979">
            <v>44505</v>
          </cell>
          <cell r="T979">
            <v>44827</v>
          </cell>
          <cell r="U979">
            <v>44827</v>
          </cell>
          <cell r="W979">
            <v>861</v>
          </cell>
          <cell r="X979" t="str">
            <v>Más de 360</v>
          </cell>
          <cell r="Y979">
            <v>80800</v>
          </cell>
          <cell r="Z979">
            <v>80800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K979">
            <v>0</v>
          </cell>
          <cell r="AL979">
            <v>80800</v>
          </cell>
          <cell r="AM979">
            <v>0</v>
          </cell>
          <cell r="AS979" t="str">
            <v>MIG-805027338</v>
          </cell>
          <cell r="AT979">
            <v>0</v>
          </cell>
          <cell r="AU979">
            <v>0</v>
          </cell>
          <cell r="AV979">
            <v>0</v>
          </cell>
          <cell r="AW979">
            <v>0</v>
          </cell>
          <cell r="AX979">
            <v>0</v>
          </cell>
          <cell r="AY979">
            <v>0</v>
          </cell>
          <cell r="AZ979">
            <v>0</v>
          </cell>
          <cell r="BA979">
            <v>0</v>
          </cell>
          <cell r="BB979">
            <v>80800</v>
          </cell>
          <cell r="BC979">
            <v>0</v>
          </cell>
          <cell r="BD979">
            <v>0</v>
          </cell>
          <cell r="BH979">
            <v>0</v>
          </cell>
        </row>
        <row r="980">
          <cell r="E980" t="str">
            <v>FVE22219</v>
          </cell>
          <cell r="F980" t="str">
            <v>805027338_FVE22219</v>
          </cell>
          <cell r="G980">
            <v>44677</v>
          </cell>
          <cell r="H980">
            <v>44677</v>
          </cell>
          <cell r="I980">
            <v>80800</v>
          </cell>
          <cell r="J980">
            <v>80800</v>
          </cell>
          <cell r="L980" t="str">
            <v>Facturacion covid</v>
          </cell>
          <cell r="M980">
            <v>80800</v>
          </cell>
          <cell r="N980">
            <v>1222152898</v>
          </cell>
          <cell r="O980" t="str">
            <v>ESTADO DOS</v>
          </cell>
          <cell r="P980" t="str">
            <v>RADICADO A LA ADRES</v>
          </cell>
          <cell r="R980" t="str">
            <v>Finalizada</v>
          </cell>
          <cell r="S980">
            <v>44417</v>
          </cell>
          <cell r="T980">
            <v>44818</v>
          </cell>
          <cell r="U980">
            <v>44818</v>
          </cell>
          <cell r="W980">
            <v>870</v>
          </cell>
          <cell r="X980" t="str">
            <v>Más de 360</v>
          </cell>
          <cell r="Y980">
            <v>80800</v>
          </cell>
          <cell r="Z980">
            <v>80800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E980">
            <v>0</v>
          </cell>
          <cell r="AF980">
            <v>0</v>
          </cell>
          <cell r="AK980">
            <v>0</v>
          </cell>
          <cell r="AL980">
            <v>80800</v>
          </cell>
          <cell r="AM980">
            <v>0</v>
          </cell>
          <cell r="AS980" t="str">
            <v>MIG-805027338</v>
          </cell>
          <cell r="AT980">
            <v>0</v>
          </cell>
          <cell r="AU980">
            <v>0</v>
          </cell>
          <cell r="AV980">
            <v>0</v>
          </cell>
          <cell r="AW980">
            <v>0</v>
          </cell>
          <cell r="AX980">
            <v>0</v>
          </cell>
          <cell r="AY980">
            <v>0</v>
          </cell>
          <cell r="AZ980">
            <v>0</v>
          </cell>
          <cell r="BA980">
            <v>0</v>
          </cell>
          <cell r="BB980">
            <v>80800</v>
          </cell>
          <cell r="BC980">
            <v>0</v>
          </cell>
          <cell r="BD980">
            <v>0</v>
          </cell>
          <cell r="BH980">
            <v>0</v>
          </cell>
        </row>
        <row r="981">
          <cell r="E981" t="str">
            <v>FVE33430</v>
          </cell>
          <cell r="F981" t="str">
            <v>805027338_FVE33430</v>
          </cell>
          <cell r="G981">
            <v>44680</v>
          </cell>
          <cell r="H981">
            <v>44680</v>
          </cell>
          <cell r="I981">
            <v>80800</v>
          </cell>
          <cell r="J981">
            <v>80800</v>
          </cell>
          <cell r="L981" t="str">
            <v>Facturacion covid</v>
          </cell>
          <cell r="M981">
            <v>80800</v>
          </cell>
          <cell r="N981">
            <v>1222152663</v>
          </cell>
          <cell r="O981" t="str">
            <v>ESTADO DOS</v>
          </cell>
          <cell r="P981" t="str">
            <v>DEVOLUCION CUENTAS</v>
          </cell>
          <cell r="Q981" t="str">
            <v>CARGADO A OTRA EPS</v>
          </cell>
          <cell r="R981" t="str">
            <v>Finalizada</v>
          </cell>
          <cell r="S981">
            <v>44574</v>
          </cell>
          <cell r="T981">
            <v>44811</v>
          </cell>
          <cell r="U981">
            <v>44811</v>
          </cell>
          <cell r="W981">
            <v>877</v>
          </cell>
          <cell r="X981" t="str">
            <v>Más de 360</v>
          </cell>
          <cell r="Y981">
            <v>80800</v>
          </cell>
          <cell r="Z981">
            <v>80800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K981">
            <v>0</v>
          </cell>
          <cell r="AL981">
            <v>80800</v>
          </cell>
          <cell r="AM981">
            <v>0</v>
          </cell>
          <cell r="AS981" t="str">
            <v>MIG-805027338</v>
          </cell>
          <cell r="AT981">
            <v>0</v>
          </cell>
          <cell r="AU981">
            <v>0</v>
          </cell>
          <cell r="AV981">
            <v>0</v>
          </cell>
          <cell r="AW981">
            <v>0</v>
          </cell>
          <cell r="AX981">
            <v>0</v>
          </cell>
          <cell r="AY981">
            <v>0</v>
          </cell>
          <cell r="AZ981">
            <v>0</v>
          </cell>
          <cell r="BA981">
            <v>0</v>
          </cell>
          <cell r="BB981">
            <v>80800</v>
          </cell>
          <cell r="BC981">
            <v>0</v>
          </cell>
          <cell r="BD981">
            <v>0</v>
          </cell>
          <cell r="BH981">
            <v>0</v>
          </cell>
        </row>
        <row r="982">
          <cell r="E982" t="str">
            <v>FVE37733</v>
          </cell>
          <cell r="F982" t="str">
            <v>805027338_FVE37733</v>
          </cell>
          <cell r="G982">
            <v>44680</v>
          </cell>
          <cell r="H982">
            <v>44680</v>
          </cell>
          <cell r="I982">
            <v>80800</v>
          </cell>
          <cell r="J982">
            <v>80800</v>
          </cell>
          <cell r="L982" t="str">
            <v>Facturacion covid</v>
          </cell>
          <cell r="M982">
            <v>80800</v>
          </cell>
          <cell r="N982">
            <v>1222145791</v>
          </cell>
          <cell r="O982" t="str">
            <v>ESTADO DOS</v>
          </cell>
          <cell r="P982" t="str">
            <v>DEVOLUCION CUENTAS</v>
          </cell>
          <cell r="Q982" t="str">
            <v>CAMBIAR A EPSS12</v>
          </cell>
          <cell r="R982" t="str">
            <v>Finalizada</v>
          </cell>
          <cell r="S982">
            <v>44575</v>
          </cell>
          <cell r="T982">
            <v>44811</v>
          </cell>
          <cell r="U982">
            <v>44811</v>
          </cell>
          <cell r="W982">
            <v>877</v>
          </cell>
          <cell r="X982" t="str">
            <v>Más de 360</v>
          </cell>
          <cell r="Y982">
            <v>80800</v>
          </cell>
          <cell r="Z982">
            <v>80800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K982">
            <v>0</v>
          </cell>
          <cell r="AL982">
            <v>80800</v>
          </cell>
          <cell r="AM982">
            <v>0</v>
          </cell>
          <cell r="AS982" t="str">
            <v>MIG-805027338</v>
          </cell>
          <cell r="AT982">
            <v>0</v>
          </cell>
          <cell r="AU982">
            <v>0</v>
          </cell>
          <cell r="AV982">
            <v>0</v>
          </cell>
          <cell r="AW982">
            <v>0</v>
          </cell>
          <cell r="AX982">
            <v>0</v>
          </cell>
          <cell r="AY982">
            <v>0</v>
          </cell>
          <cell r="AZ982">
            <v>0</v>
          </cell>
          <cell r="BA982">
            <v>0</v>
          </cell>
          <cell r="BB982">
            <v>80800</v>
          </cell>
          <cell r="BC982">
            <v>0</v>
          </cell>
          <cell r="BD982">
            <v>0</v>
          </cell>
          <cell r="BH982">
            <v>0</v>
          </cell>
        </row>
        <row r="983">
          <cell r="E983" t="str">
            <v>FVE37737</v>
          </cell>
          <cell r="F983" t="str">
            <v>805027338_FVE37737</v>
          </cell>
          <cell r="G983">
            <v>44680</v>
          </cell>
          <cell r="H983">
            <v>44680</v>
          </cell>
          <cell r="I983">
            <v>80800</v>
          </cell>
          <cell r="J983">
            <v>80800</v>
          </cell>
          <cell r="L983" t="str">
            <v>Facturacion covid</v>
          </cell>
          <cell r="M983">
            <v>80800</v>
          </cell>
          <cell r="N983">
            <v>1222145792</v>
          </cell>
          <cell r="O983" t="str">
            <v>ESTADO DOS</v>
          </cell>
          <cell r="P983" t="str">
            <v>DEVOLUCION CUENTAS</v>
          </cell>
          <cell r="Q983" t="str">
            <v>CAMBIAR A EPSS12</v>
          </cell>
          <cell r="R983" t="str">
            <v>Finalizada</v>
          </cell>
          <cell r="S983">
            <v>44575</v>
          </cell>
          <cell r="T983">
            <v>44811</v>
          </cell>
          <cell r="U983">
            <v>44811</v>
          </cell>
          <cell r="W983">
            <v>877</v>
          </cell>
          <cell r="X983" t="str">
            <v>Más de 360</v>
          </cell>
          <cell r="Y983">
            <v>80800</v>
          </cell>
          <cell r="Z983">
            <v>80800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K983">
            <v>0</v>
          </cell>
          <cell r="AL983">
            <v>80800</v>
          </cell>
          <cell r="AM983">
            <v>0</v>
          </cell>
          <cell r="AS983" t="str">
            <v>MIG-805027338</v>
          </cell>
          <cell r="AT983">
            <v>0</v>
          </cell>
          <cell r="AU983">
            <v>0</v>
          </cell>
          <cell r="AV983">
            <v>0</v>
          </cell>
          <cell r="AW983">
            <v>0</v>
          </cell>
          <cell r="AX983">
            <v>0</v>
          </cell>
          <cell r="AY983">
            <v>0</v>
          </cell>
          <cell r="AZ983">
            <v>0</v>
          </cell>
          <cell r="BA983">
            <v>0</v>
          </cell>
          <cell r="BB983">
            <v>80800</v>
          </cell>
          <cell r="BC983">
            <v>0</v>
          </cell>
          <cell r="BD983">
            <v>0</v>
          </cell>
          <cell r="BH983">
            <v>0</v>
          </cell>
        </row>
        <row r="984">
          <cell r="E984" t="str">
            <v>FVE37745</v>
          </cell>
          <cell r="F984" t="str">
            <v>805027338_FVE37745</v>
          </cell>
          <cell r="G984">
            <v>44680</v>
          </cell>
          <cell r="H984">
            <v>44680</v>
          </cell>
          <cell r="I984">
            <v>80800</v>
          </cell>
          <cell r="J984">
            <v>80800</v>
          </cell>
          <cell r="L984" t="str">
            <v>Facturacion covid</v>
          </cell>
          <cell r="M984">
            <v>80800</v>
          </cell>
          <cell r="N984">
            <v>1222145793</v>
          </cell>
          <cell r="O984" t="str">
            <v>ESTADO DOS</v>
          </cell>
          <cell r="P984" t="str">
            <v>DEVOLUCION CUENTAS</v>
          </cell>
          <cell r="Q984" t="str">
            <v>CAMBIAR A EPSS12</v>
          </cell>
          <cell r="R984" t="str">
            <v>Finalizada</v>
          </cell>
          <cell r="S984">
            <v>44575</v>
          </cell>
          <cell r="T984">
            <v>44811</v>
          </cell>
          <cell r="U984">
            <v>44811</v>
          </cell>
          <cell r="W984">
            <v>877</v>
          </cell>
          <cell r="X984" t="str">
            <v>Más de 360</v>
          </cell>
          <cell r="Y984">
            <v>80800</v>
          </cell>
          <cell r="Z984">
            <v>80800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K984">
            <v>0</v>
          </cell>
          <cell r="AL984">
            <v>80800</v>
          </cell>
          <cell r="AM984">
            <v>0</v>
          </cell>
          <cell r="AS984" t="str">
            <v>MIG-805027338</v>
          </cell>
          <cell r="AT984">
            <v>0</v>
          </cell>
          <cell r="AU984">
            <v>0</v>
          </cell>
          <cell r="AV984">
            <v>0</v>
          </cell>
          <cell r="AW984">
            <v>0</v>
          </cell>
          <cell r="AX984">
            <v>0</v>
          </cell>
          <cell r="AY984">
            <v>0</v>
          </cell>
          <cell r="AZ984">
            <v>0</v>
          </cell>
          <cell r="BA984">
            <v>0</v>
          </cell>
          <cell r="BB984">
            <v>80800</v>
          </cell>
          <cell r="BC984">
            <v>0</v>
          </cell>
          <cell r="BD984">
            <v>0</v>
          </cell>
          <cell r="BH984">
            <v>0</v>
          </cell>
        </row>
        <row r="985">
          <cell r="E985" t="str">
            <v>FVE38470</v>
          </cell>
          <cell r="F985" t="str">
            <v>805027338_FVE38470</v>
          </cell>
          <cell r="G985">
            <v>44680</v>
          </cell>
          <cell r="H985">
            <v>44680</v>
          </cell>
          <cell r="I985">
            <v>80800</v>
          </cell>
          <cell r="J985">
            <v>80800</v>
          </cell>
          <cell r="L985" t="str">
            <v>Facturacion covid</v>
          </cell>
          <cell r="M985">
            <v>80800</v>
          </cell>
          <cell r="N985">
            <v>1222152699</v>
          </cell>
          <cell r="O985" t="str">
            <v>ESTADO DOS</v>
          </cell>
          <cell r="P985" t="str">
            <v>RADICADO A LA ADRES</v>
          </cell>
          <cell r="R985" t="str">
            <v>Finalizada</v>
          </cell>
          <cell r="S985">
            <v>44589</v>
          </cell>
          <cell r="T985">
            <v>44811</v>
          </cell>
          <cell r="U985">
            <v>44811</v>
          </cell>
          <cell r="W985">
            <v>877</v>
          </cell>
          <cell r="X985" t="str">
            <v>Más de 360</v>
          </cell>
          <cell r="Y985">
            <v>80800</v>
          </cell>
          <cell r="Z985">
            <v>80800</v>
          </cell>
          <cell r="AA985">
            <v>0</v>
          </cell>
          <cell r="AB985">
            <v>0</v>
          </cell>
          <cell r="AC985">
            <v>0</v>
          </cell>
          <cell r="AD985">
            <v>0</v>
          </cell>
          <cell r="AE985">
            <v>0</v>
          </cell>
          <cell r="AF985">
            <v>0</v>
          </cell>
          <cell r="AK985">
            <v>0</v>
          </cell>
          <cell r="AL985">
            <v>80800</v>
          </cell>
          <cell r="AM985">
            <v>0</v>
          </cell>
          <cell r="AS985" t="str">
            <v>MIG-805027338</v>
          </cell>
          <cell r="AT985">
            <v>0</v>
          </cell>
          <cell r="AU985">
            <v>0</v>
          </cell>
          <cell r="AV985">
            <v>0</v>
          </cell>
          <cell r="AW985">
            <v>0</v>
          </cell>
          <cell r="AX985">
            <v>0</v>
          </cell>
          <cell r="AY985">
            <v>0</v>
          </cell>
          <cell r="AZ985">
            <v>0</v>
          </cell>
          <cell r="BA985">
            <v>0</v>
          </cell>
          <cell r="BB985">
            <v>80800</v>
          </cell>
          <cell r="BC985">
            <v>0</v>
          </cell>
          <cell r="BD985">
            <v>0</v>
          </cell>
          <cell r="BH985">
            <v>0</v>
          </cell>
        </row>
        <row r="986">
          <cell r="E986" t="str">
            <v>FVE49670</v>
          </cell>
          <cell r="F986" t="str">
            <v>805027338_FVE49670</v>
          </cell>
          <cell r="G986">
            <v>44786</v>
          </cell>
          <cell r="H986">
            <v>44786</v>
          </cell>
          <cell r="I986">
            <v>80800</v>
          </cell>
          <cell r="J986">
            <v>80800</v>
          </cell>
          <cell r="L986" t="str">
            <v>Facturacion covid</v>
          </cell>
          <cell r="M986">
            <v>80800</v>
          </cell>
          <cell r="N986">
            <v>1222151865</v>
          </cell>
          <cell r="O986" t="str">
            <v>ESTADO DOS</v>
          </cell>
          <cell r="P986" t="str">
            <v>RADICADO A LA ADRES</v>
          </cell>
          <cell r="R986" t="str">
            <v>Finalizada</v>
          </cell>
          <cell r="S986">
            <v>44763</v>
          </cell>
          <cell r="T986">
            <v>44790</v>
          </cell>
          <cell r="U986">
            <v>44790</v>
          </cell>
          <cell r="W986">
            <v>898</v>
          </cell>
          <cell r="X986" t="str">
            <v>Más de 360</v>
          </cell>
          <cell r="Y986">
            <v>80800</v>
          </cell>
          <cell r="Z986">
            <v>80800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E986">
            <v>0</v>
          </cell>
          <cell r="AF986">
            <v>0</v>
          </cell>
          <cell r="AK986">
            <v>0</v>
          </cell>
          <cell r="AL986">
            <v>80800</v>
          </cell>
          <cell r="AM986">
            <v>0</v>
          </cell>
          <cell r="AS986" t="str">
            <v>MIG-805027338</v>
          </cell>
          <cell r="AT986">
            <v>0</v>
          </cell>
          <cell r="AU986">
            <v>0</v>
          </cell>
          <cell r="AV986">
            <v>0</v>
          </cell>
          <cell r="AW986">
            <v>0</v>
          </cell>
          <cell r="AX986">
            <v>0</v>
          </cell>
          <cell r="AY986">
            <v>0</v>
          </cell>
          <cell r="AZ986">
            <v>0</v>
          </cell>
          <cell r="BA986">
            <v>0</v>
          </cell>
          <cell r="BB986">
            <v>80800</v>
          </cell>
          <cell r="BC986">
            <v>0</v>
          </cell>
          <cell r="BD986">
            <v>0</v>
          </cell>
          <cell r="BH986">
            <v>0</v>
          </cell>
        </row>
        <row r="987">
          <cell r="E987" t="str">
            <v>FVE19212</v>
          </cell>
          <cell r="F987" t="str">
            <v>805027338_FVE19212</v>
          </cell>
          <cell r="G987">
            <v>44629</v>
          </cell>
          <cell r="H987">
            <v>44629</v>
          </cell>
          <cell r="I987">
            <v>80800</v>
          </cell>
          <cell r="J987">
            <v>80800</v>
          </cell>
          <cell r="L987" t="str">
            <v>Facturacion covid</v>
          </cell>
          <cell r="M987">
            <v>80800</v>
          </cell>
          <cell r="N987">
            <v>1221994978</v>
          </cell>
          <cell r="O987" t="str">
            <v>ESTADO DOS</v>
          </cell>
          <cell r="P987" t="str">
            <v>RADICADO A LA ADRES</v>
          </cell>
          <cell r="R987" t="str">
            <v>Finalizada</v>
          </cell>
          <cell r="S987">
            <v>44433</v>
          </cell>
          <cell r="T987">
            <v>44575</v>
          </cell>
          <cell r="U987">
            <v>44575</v>
          </cell>
          <cell r="W987">
            <v>1113</v>
          </cell>
          <cell r="X987" t="str">
            <v>Más de 360</v>
          </cell>
          <cell r="Y987">
            <v>80800</v>
          </cell>
          <cell r="Z987">
            <v>80800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E987">
            <v>0</v>
          </cell>
          <cell r="AF987">
            <v>0</v>
          </cell>
          <cell r="AK987">
            <v>0</v>
          </cell>
          <cell r="AL987">
            <v>80800</v>
          </cell>
          <cell r="AM987">
            <v>0</v>
          </cell>
          <cell r="AS987" t="str">
            <v>MIG-805027338</v>
          </cell>
          <cell r="AT987">
            <v>0</v>
          </cell>
          <cell r="AU987">
            <v>0</v>
          </cell>
          <cell r="AV987">
            <v>0</v>
          </cell>
          <cell r="AW987">
            <v>0</v>
          </cell>
          <cell r="AX987">
            <v>0</v>
          </cell>
          <cell r="AY987">
            <v>0</v>
          </cell>
          <cell r="AZ987">
            <v>0</v>
          </cell>
          <cell r="BA987">
            <v>0</v>
          </cell>
          <cell r="BB987">
            <v>80800</v>
          </cell>
          <cell r="BC987">
            <v>0</v>
          </cell>
          <cell r="BD987">
            <v>0</v>
          </cell>
          <cell r="BH987">
            <v>0</v>
          </cell>
        </row>
        <row r="988">
          <cell r="E988" t="str">
            <v>FVE11870</v>
          </cell>
          <cell r="F988" t="str">
            <v>805027338_FVE11870</v>
          </cell>
          <cell r="G988">
            <v>44394</v>
          </cell>
          <cell r="H988">
            <v>44394</v>
          </cell>
          <cell r="I988">
            <v>80800</v>
          </cell>
          <cell r="J988">
            <v>80800</v>
          </cell>
          <cell r="L988" t="str">
            <v>Facturacion covid</v>
          </cell>
          <cell r="M988">
            <v>0</v>
          </cell>
          <cell r="O988" t="str">
            <v>ESTADO DOS</v>
          </cell>
          <cell r="P988" t="str">
            <v>DEVOLUCION CUENTAS</v>
          </cell>
          <cell r="Q988" t="str">
            <v>SOLICITAR IMAGEN</v>
          </cell>
          <cell r="R988" t="str">
            <v>Finalizada</v>
          </cell>
          <cell r="S988">
            <v>44356</v>
          </cell>
          <cell r="T988">
            <v>44394</v>
          </cell>
          <cell r="U988">
            <v>44394</v>
          </cell>
          <cell r="W988">
            <v>1294</v>
          </cell>
          <cell r="X988" t="str">
            <v>Más de 360</v>
          </cell>
          <cell r="Y988">
            <v>80800</v>
          </cell>
          <cell r="Z988">
            <v>80800</v>
          </cell>
          <cell r="AA988">
            <v>0</v>
          </cell>
          <cell r="AB988">
            <v>0</v>
          </cell>
          <cell r="AC988">
            <v>0</v>
          </cell>
          <cell r="AD988">
            <v>0</v>
          </cell>
          <cell r="AE988">
            <v>0</v>
          </cell>
          <cell r="AF988">
            <v>0</v>
          </cell>
          <cell r="AK988">
            <v>0</v>
          </cell>
          <cell r="AL988">
            <v>80800</v>
          </cell>
          <cell r="AM988">
            <v>0</v>
          </cell>
          <cell r="AS988" t="str">
            <v>MIG-805027338</v>
          </cell>
          <cell r="AT988">
            <v>0</v>
          </cell>
          <cell r="AU988">
            <v>0</v>
          </cell>
          <cell r="AV988">
            <v>0</v>
          </cell>
          <cell r="AW988">
            <v>0</v>
          </cell>
          <cell r="AX988">
            <v>0</v>
          </cell>
          <cell r="AY988">
            <v>0</v>
          </cell>
          <cell r="AZ988">
            <v>0</v>
          </cell>
          <cell r="BA988">
            <v>0</v>
          </cell>
          <cell r="BB988">
            <v>80800</v>
          </cell>
          <cell r="BC988">
            <v>0</v>
          </cell>
          <cell r="BD988">
            <v>0</v>
          </cell>
          <cell r="BH988">
            <v>0</v>
          </cell>
        </row>
        <row r="989">
          <cell r="E989" t="str">
            <v>FVE12268</v>
          </cell>
          <cell r="F989" t="str">
            <v>805027338_FVE12268</v>
          </cell>
          <cell r="G989">
            <v>44394</v>
          </cell>
          <cell r="H989">
            <v>44394</v>
          </cell>
          <cell r="I989">
            <v>80800</v>
          </cell>
          <cell r="J989">
            <v>80800</v>
          </cell>
          <cell r="L989" t="str">
            <v>Facturacion covid</v>
          </cell>
          <cell r="M989">
            <v>0</v>
          </cell>
          <cell r="O989" t="str">
            <v>ESTADO DOS</v>
          </cell>
          <cell r="P989" t="str">
            <v>PAGADA POR ADRES</v>
          </cell>
          <cell r="Q989">
            <v>44432</v>
          </cell>
          <cell r="R989" t="str">
            <v>Finalizada</v>
          </cell>
          <cell r="S989">
            <v>44357</v>
          </cell>
          <cell r="T989">
            <v>44394</v>
          </cell>
          <cell r="U989">
            <v>44394</v>
          </cell>
          <cell r="W989">
            <v>1294</v>
          </cell>
          <cell r="X989" t="str">
            <v>Más de 360</v>
          </cell>
          <cell r="Y989">
            <v>80800</v>
          </cell>
          <cell r="Z989">
            <v>80800</v>
          </cell>
          <cell r="AA989">
            <v>0</v>
          </cell>
          <cell r="AB989">
            <v>0</v>
          </cell>
          <cell r="AC989">
            <v>0</v>
          </cell>
          <cell r="AD989">
            <v>0</v>
          </cell>
          <cell r="AE989">
            <v>0</v>
          </cell>
          <cell r="AF989">
            <v>0</v>
          </cell>
          <cell r="AK989">
            <v>0</v>
          </cell>
          <cell r="AL989">
            <v>80800</v>
          </cell>
          <cell r="AM989">
            <v>0</v>
          </cell>
          <cell r="AS989" t="str">
            <v>MIG-805027338</v>
          </cell>
          <cell r="AT989">
            <v>0</v>
          </cell>
          <cell r="AU989">
            <v>0</v>
          </cell>
          <cell r="AV989">
            <v>0</v>
          </cell>
          <cell r="AW989">
            <v>0</v>
          </cell>
          <cell r="AX989">
            <v>0</v>
          </cell>
          <cell r="AY989">
            <v>0</v>
          </cell>
          <cell r="AZ989">
            <v>0</v>
          </cell>
          <cell r="BA989">
            <v>0</v>
          </cell>
          <cell r="BB989">
            <v>80800</v>
          </cell>
          <cell r="BC989">
            <v>0</v>
          </cell>
          <cell r="BD989">
            <v>0</v>
          </cell>
          <cell r="BH989">
            <v>0</v>
          </cell>
        </row>
        <row r="990">
          <cell r="E990" t="str">
            <v>FVE47878</v>
          </cell>
          <cell r="F990" t="str">
            <v>805027338_FVE47878</v>
          </cell>
          <cell r="G990">
            <v>44781</v>
          </cell>
          <cell r="H990">
            <v>44781</v>
          </cell>
          <cell r="I990">
            <v>80800</v>
          </cell>
          <cell r="J990">
            <v>80800</v>
          </cell>
          <cell r="L990" t="str">
            <v>Facturacion covid</v>
          </cell>
          <cell r="M990">
            <v>0</v>
          </cell>
          <cell r="O990" t="str">
            <v>ESTADO DOS</v>
          </cell>
          <cell r="P990" t="str">
            <v>PAGADA POR ADRES</v>
          </cell>
          <cell r="Q990">
            <v>45288</v>
          </cell>
          <cell r="R990" t="str">
            <v>Finalizada</v>
          </cell>
          <cell r="S990">
            <v>44735</v>
          </cell>
          <cell r="T990">
            <v>44781</v>
          </cell>
          <cell r="U990">
            <v>44781</v>
          </cell>
          <cell r="W990">
            <v>907</v>
          </cell>
          <cell r="X990" t="str">
            <v>Más de 360</v>
          </cell>
          <cell r="Y990">
            <v>80800</v>
          </cell>
          <cell r="Z990">
            <v>80800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E990">
            <v>0</v>
          </cell>
          <cell r="AF990">
            <v>0</v>
          </cell>
          <cell r="AK990">
            <v>0</v>
          </cell>
          <cell r="AL990">
            <v>80800</v>
          </cell>
          <cell r="AM990">
            <v>0</v>
          </cell>
          <cell r="AS990" t="str">
            <v>MIG-805027338</v>
          </cell>
          <cell r="AT990">
            <v>0</v>
          </cell>
          <cell r="AU990">
            <v>0</v>
          </cell>
          <cell r="AV990">
            <v>0</v>
          </cell>
          <cell r="AW990">
            <v>0</v>
          </cell>
          <cell r="AX990">
            <v>0</v>
          </cell>
          <cell r="AY990">
            <v>0</v>
          </cell>
          <cell r="AZ990">
            <v>0</v>
          </cell>
          <cell r="BA990">
            <v>0</v>
          </cell>
          <cell r="BB990">
            <v>80800</v>
          </cell>
          <cell r="BC990">
            <v>0</v>
          </cell>
          <cell r="BD990">
            <v>0</v>
          </cell>
          <cell r="BH990">
            <v>0</v>
          </cell>
        </row>
        <row r="991">
          <cell r="E991" t="str">
            <v>FVE47879</v>
          </cell>
          <cell r="F991" t="str">
            <v>805027338_FVE47879</v>
          </cell>
          <cell r="G991">
            <v>44781</v>
          </cell>
          <cell r="H991">
            <v>44781</v>
          </cell>
          <cell r="I991">
            <v>80800</v>
          </cell>
          <cell r="J991">
            <v>80800</v>
          </cell>
          <cell r="L991" t="str">
            <v>Facturacion covid</v>
          </cell>
          <cell r="M991">
            <v>0</v>
          </cell>
          <cell r="O991" t="str">
            <v>ESTADO DOS</v>
          </cell>
          <cell r="P991" t="str">
            <v>PAGADA POR ADRES</v>
          </cell>
          <cell r="Q991">
            <v>45288</v>
          </cell>
          <cell r="R991" t="str">
            <v>Finalizada</v>
          </cell>
          <cell r="S991">
            <v>44735</v>
          </cell>
          <cell r="T991">
            <v>44781</v>
          </cell>
          <cell r="U991">
            <v>44781</v>
          </cell>
          <cell r="W991">
            <v>907</v>
          </cell>
          <cell r="X991" t="str">
            <v>Más de 360</v>
          </cell>
          <cell r="Y991">
            <v>80800</v>
          </cell>
          <cell r="Z991">
            <v>80800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E991">
            <v>0</v>
          </cell>
          <cell r="AF991">
            <v>0</v>
          </cell>
          <cell r="AK991">
            <v>0</v>
          </cell>
          <cell r="AL991">
            <v>80800</v>
          </cell>
          <cell r="AM991">
            <v>0</v>
          </cell>
          <cell r="AS991" t="str">
            <v>MIG-805027338</v>
          </cell>
          <cell r="AT991">
            <v>0</v>
          </cell>
          <cell r="AU991">
            <v>0</v>
          </cell>
          <cell r="AV991">
            <v>0</v>
          </cell>
          <cell r="AW991">
            <v>0</v>
          </cell>
          <cell r="AX991">
            <v>0</v>
          </cell>
          <cell r="AY991">
            <v>0</v>
          </cell>
          <cell r="AZ991">
            <v>0</v>
          </cell>
          <cell r="BA991">
            <v>0</v>
          </cell>
          <cell r="BB991">
            <v>80800</v>
          </cell>
          <cell r="BC991">
            <v>0</v>
          </cell>
          <cell r="BD991">
            <v>0</v>
          </cell>
          <cell r="BH991">
            <v>0</v>
          </cell>
        </row>
        <row r="992">
          <cell r="E992" t="str">
            <v>FVE47880</v>
          </cell>
          <cell r="F992" t="str">
            <v>805027338_FVE47880</v>
          </cell>
          <cell r="G992">
            <v>44781</v>
          </cell>
          <cell r="H992">
            <v>44781</v>
          </cell>
          <cell r="I992">
            <v>80800</v>
          </cell>
          <cell r="J992">
            <v>80800</v>
          </cell>
          <cell r="L992" t="str">
            <v>Facturacion covid</v>
          </cell>
          <cell r="M992">
            <v>0</v>
          </cell>
          <cell r="O992" t="str">
            <v>ESTADO DOS</v>
          </cell>
          <cell r="P992" t="str">
            <v>PAGADA POR ADRES</v>
          </cell>
          <cell r="Q992">
            <v>45288</v>
          </cell>
          <cell r="R992" t="str">
            <v>Finalizada</v>
          </cell>
          <cell r="S992">
            <v>44735</v>
          </cell>
          <cell r="T992">
            <v>44781</v>
          </cell>
          <cell r="U992">
            <v>44781</v>
          </cell>
          <cell r="W992">
            <v>907</v>
          </cell>
          <cell r="X992" t="str">
            <v>Más de 360</v>
          </cell>
          <cell r="Y992">
            <v>80800</v>
          </cell>
          <cell r="Z992">
            <v>80800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K992">
            <v>0</v>
          </cell>
          <cell r="AL992">
            <v>80800</v>
          </cell>
          <cell r="AM992">
            <v>0</v>
          </cell>
          <cell r="AS992" t="str">
            <v>MIG-805027338</v>
          </cell>
          <cell r="AT992">
            <v>0</v>
          </cell>
          <cell r="AU992">
            <v>0</v>
          </cell>
          <cell r="AV992">
            <v>0</v>
          </cell>
          <cell r="AW992">
            <v>0</v>
          </cell>
          <cell r="AX992">
            <v>0</v>
          </cell>
          <cell r="AY992">
            <v>0</v>
          </cell>
          <cell r="AZ992">
            <v>0</v>
          </cell>
          <cell r="BA992">
            <v>0</v>
          </cell>
          <cell r="BB992">
            <v>80800</v>
          </cell>
          <cell r="BC992">
            <v>0</v>
          </cell>
          <cell r="BD992">
            <v>0</v>
          </cell>
          <cell r="BH992">
            <v>0</v>
          </cell>
        </row>
        <row r="993">
          <cell r="E993" t="str">
            <v>FVE48934</v>
          </cell>
          <cell r="F993" t="str">
            <v>805027338_FVE48934</v>
          </cell>
          <cell r="G993">
            <v>44786</v>
          </cell>
          <cell r="H993">
            <v>44786</v>
          </cell>
          <cell r="I993">
            <v>80800</v>
          </cell>
          <cell r="J993">
            <v>80800</v>
          </cell>
          <cell r="L993" t="str">
            <v>Facturacion covid</v>
          </cell>
          <cell r="M993">
            <v>0</v>
          </cell>
          <cell r="O993" t="str">
            <v>ESTADO DOS</v>
          </cell>
          <cell r="P993" t="str">
            <v>PAGADA POR ADRES</v>
          </cell>
          <cell r="Q993">
            <v>45288</v>
          </cell>
          <cell r="R993" t="str">
            <v>Finalizada</v>
          </cell>
          <cell r="S993">
            <v>44753</v>
          </cell>
          <cell r="T993">
            <v>44790</v>
          </cell>
          <cell r="U993">
            <v>44790</v>
          </cell>
          <cell r="W993">
            <v>898</v>
          </cell>
          <cell r="X993" t="str">
            <v>Más de 360</v>
          </cell>
          <cell r="Y993">
            <v>80800</v>
          </cell>
          <cell r="Z993">
            <v>80800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K993">
            <v>0</v>
          </cell>
          <cell r="AL993">
            <v>80800</v>
          </cell>
          <cell r="AM993">
            <v>0</v>
          </cell>
          <cell r="AS993" t="str">
            <v>MIG-805027338</v>
          </cell>
          <cell r="AT993">
            <v>0</v>
          </cell>
          <cell r="AU993">
            <v>0</v>
          </cell>
          <cell r="AV993">
            <v>0</v>
          </cell>
          <cell r="AW993">
            <v>0</v>
          </cell>
          <cell r="AX993">
            <v>0</v>
          </cell>
          <cell r="AY993">
            <v>0</v>
          </cell>
          <cell r="AZ993">
            <v>0</v>
          </cell>
          <cell r="BA993">
            <v>0</v>
          </cell>
          <cell r="BB993">
            <v>80800</v>
          </cell>
          <cell r="BC993">
            <v>0</v>
          </cell>
          <cell r="BD993">
            <v>0</v>
          </cell>
          <cell r="BH993">
            <v>0</v>
          </cell>
        </row>
        <row r="994">
          <cell r="E994" t="str">
            <v>FVE49651</v>
          </cell>
          <cell r="F994" t="str">
            <v>805027338_FVE49651</v>
          </cell>
          <cell r="G994">
            <v>44786</v>
          </cell>
          <cell r="H994">
            <v>44786</v>
          </cell>
          <cell r="I994">
            <v>80800</v>
          </cell>
          <cell r="J994">
            <v>80800</v>
          </cell>
          <cell r="L994" t="str">
            <v>Facturacion covid</v>
          </cell>
          <cell r="M994">
            <v>0</v>
          </cell>
          <cell r="O994" t="str">
            <v>ESTADO DOS</v>
          </cell>
          <cell r="P994" t="str">
            <v>PAGADA POR ADRES</v>
          </cell>
          <cell r="Q994">
            <v>45288</v>
          </cell>
          <cell r="R994" t="str">
            <v>Finalizada</v>
          </cell>
          <cell r="S994">
            <v>44743</v>
          </cell>
          <cell r="T994">
            <v>44790</v>
          </cell>
          <cell r="U994">
            <v>44790</v>
          </cell>
          <cell r="W994">
            <v>898</v>
          </cell>
          <cell r="X994" t="str">
            <v>Más de 360</v>
          </cell>
          <cell r="Y994">
            <v>80800</v>
          </cell>
          <cell r="Z994">
            <v>80800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K994">
            <v>0</v>
          </cell>
          <cell r="AL994">
            <v>80800</v>
          </cell>
          <cell r="AM994">
            <v>0</v>
          </cell>
          <cell r="AS994" t="str">
            <v>MIG-805027338</v>
          </cell>
          <cell r="AT994">
            <v>0</v>
          </cell>
          <cell r="AU994">
            <v>0</v>
          </cell>
          <cell r="AV994">
            <v>0</v>
          </cell>
          <cell r="AW994">
            <v>0</v>
          </cell>
          <cell r="AX994">
            <v>0</v>
          </cell>
          <cell r="AY994">
            <v>0</v>
          </cell>
          <cell r="AZ994">
            <v>0</v>
          </cell>
          <cell r="BA994">
            <v>0</v>
          </cell>
          <cell r="BB994">
            <v>80800</v>
          </cell>
          <cell r="BC994">
            <v>0</v>
          </cell>
          <cell r="BD994">
            <v>0</v>
          </cell>
          <cell r="BH994">
            <v>0</v>
          </cell>
        </row>
        <row r="995">
          <cell r="E995" t="str">
            <v>FVE49652</v>
          </cell>
          <cell r="F995" t="str">
            <v>805027338_FVE49652</v>
          </cell>
          <cell r="G995">
            <v>44786</v>
          </cell>
          <cell r="H995">
            <v>44786</v>
          </cell>
          <cell r="I995">
            <v>80800</v>
          </cell>
          <cell r="J995">
            <v>80800</v>
          </cell>
          <cell r="L995" t="str">
            <v>Facturacion covid</v>
          </cell>
          <cell r="M995">
            <v>0</v>
          </cell>
          <cell r="O995" t="str">
            <v>ESTADO DOS</v>
          </cell>
          <cell r="P995" t="str">
            <v>PAGADA POR ADRES</v>
          </cell>
          <cell r="Q995">
            <v>45288</v>
          </cell>
          <cell r="R995" t="str">
            <v>Finalizada</v>
          </cell>
          <cell r="S995">
            <v>44743</v>
          </cell>
          <cell r="T995">
            <v>44790</v>
          </cell>
          <cell r="U995">
            <v>44790</v>
          </cell>
          <cell r="W995">
            <v>898</v>
          </cell>
          <cell r="X995" t="str">
            <v>Más de 360</v>
          </cell>
          <cell r="Y995">
            <v>80800</v>
          </cell>
          <cell r="Z995">
            <v>80800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K995">
            <v>0</v>
          </cell>
          <cell r="AL995">
            <v>80800</v>
          </cell>
          <cell r="AM995">
            <v>0</v>
          </cell>
          <cell r="AS995" t="str">
            <v>MIG-805027338</v>
          </cell>
          <cell r="AT995">
            <v>0</v>
          </cell>
          <cell r="AU995">
            <v>0</v>
          </cell>
          <cell r="AV995">
            <v>0</v>
          </cell>
          <cell r="AW995">
            <v>0</v>
          </cell>
          <cell r="AX995">
            <v>0</v>
          </cell>
          <cell r="AY995">
            <v>0</v>
          </cell>
          <cell r="AZ995">
            <v>0</v>
          </cell>
          <cell r="BA995">
            <v>0</v>
          </cell>
          <cell r="BB995">
            <v>80800</v>
          </cell>
          <cell r="BC995">
            <v>0</v>
          </cell>
          <cell r="BD995">
            <v>0</v>
          </cell>
          <cell r="BH995">
            <v>0</v>
          </cell>
        </row>
        <row r="996">
          <cell r="E996" t="str">
            <v>FVE49661</v>
          </cell>
          <cell r="F996" t="str">
            <v>805027338_FVE49661</v>
          </cell>
          <cell r="G996">
            <v>44786</v>
          </cell>
          <cell r="H996">
            <v>44786</v>
          </cell>
          <cell r="I996">
            <v>80800</v>
          </cell>
          <cell r="J996">
            <v>80800</v>
          </cell>
          <cell r="L996" t="str">
            <v>Facturacion covid</v>
          </cell>
          <cell r="M996">
            <v>0</v>
          </cell>
          <cell r="O996" t="str">
            <v>ESTADO DOS</v>
          </cell>
          <cell r="P996" t="str">
            <v>PAGADA POR ADRES</v>
          </cell>
          <cell r="Q996">
            <v>45288</v>
          </cell>
          <cell r="R996" t="str">
            <v>Finalizada</v>
          </cell>
          <cell r="S996">
            <v>44747</v>
          </cell>
          <cell r="T996">
            <v>44790</v>
          </cell>
          <cell r="U996">
            <v>44790</v>
          </cell>
          <cell r="W996">
            <v>898</v>
          </cell>
          <cell r="X996" t="str">
            <v>Más de 360</v>
          </cell>
          <cell r="Y996">
            <v>80800</v>
          </cell>
          <cell r="Z996">
            <v>80800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K996">
            <v>0</v>
          </cell>
          <cell r="AL996">
            <v>80800</v>
          </cell>
          <cell r="AM996">
            <v>0</v>
          </cell>
          <cell r="AS996" t="str">
            <v>MIG-805027338</v>
          </cell>
          <cell r="AT996">
            <v>0</v>
          </cell>
          <cell r="AU996">
            <v>0</v>
          </cell>
          <cell r="AV996">
            <v>0</v>
          </cell>
          <cell r="AW996">
            <v>0</v>
          </cell>
          <cell r="AX996">
            <v>0</v>
          </cell>
          <cell r="AY996">
            <v>0</v>
          </cell>
          <cell r="AZ996">
            <v>0</v>
          </cell>
          <cell r="BA996">
            <v>0</v>
          </cell>
          <cell r="BB996">
            <v>80800</v>
          </cell>
          <cell r="BC996">
            <v>0</v>
          </cell>
          <cell r="BD996">
            <v>0</v>
          </cell>
          <cell r="BH996">
            <v>0</v>
          </cell>
        </row>
        <row r="997">
          <cell r="E997" t="str">
            <v>FVE49664</v>
          </cell>
          <cell r="F997" t="str">
            <v>805027338_FVE49664</v>
          </cell>
          <cell r="G997">
            <v>44786</v>
          </cell>
          <cell r="H997">
            <v>44786</v>
          </cell>
          <cell r="I997">
            <v>80800</v>
          </cell>
          <cell r="J997">
            <v>80800</v>
          </cell>
          <cell r="L997" t="str">
            <v>Facturacion covid</v>
          </cell>
          <cell r="M997">
            <v>0</v>
          </cell>
          <cell r="O997" t="str">
            <v>ESTADO DOS</v>
          </cell>
          <cell r="P997" t="str">
            <v>PAGADA POR ADRES</v>
          </cell>
          <cell r="Q997">
            <v>45288</v>
          </cell>
          <cell r="R997" t="str">
            <v>Finalizada</v>
          </cell>
          <cell r="S997">
            <v>44749</v>
          </cell>
          <cell r="T997">
            <v>44790</v>
          </cell>
          <cell r="U997">
            <v>44790</v>
          </cell>
          <cell r="W997">
            <v>898</v>
          </cell>
          <cell r="X997" t="str">
            <v>Más de 360</v>
          </cell>
          <cell r="Y997">
            <v>80800</v>
          </cell>
          <cell r="Z997">
            <v>80800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K997">
            <v>0</v>
          </cell>
          <cell r="AL997">
            <v>80800</v>
          </cell>
          <cell r="AM997">
            <v>0</v>
          </cell>
          <cell r="AS997" t="str">
            <v>MIG-805027338</v>
          </cell>
          <cell r="AT997">
            <v>0</v>
          </cell>
          <cell r="AU997">
            <v>0</v>
          </cell>
          <cell r="AV997">
            <v>0</v>
          </cell>
          <cell r="AW997">
            <v>0</v>
          </cell>
          <cell r="AX997">
            <v>0</v>
          </cell>
          <cell r="AY997">
            <v>0</v>
          </cell>
          <cell r="AZ997">
            <v>0</v>
          </cell>
          <cell r="BA997">
            <v>0</v>
          </cell>
          <cell r="BB997">
            <v>80800</v>
          </cell>
          <cell r="BC997">
            <v>0</v>
          </cell>
          <cell r="BD997">
            <v>0</v>
          </cell>
          <cell r="BH997">
            <v>0</v>
          </cell>
        </row>
        <row r="998">
          <cell r="E998" t="str">
            <v>FVE49665</v>
          </cell>
          <cell r="F998" t="str">
            <v>805027338_FVE49665</v>
          </cell>
          <cell r="G998">
            <v>44786</v>
          </cell>
          <cell r="H998">
            <v>44786</v>
          </cell>
          <cell r="I998">
            <v>80800</v>
          </cell>
          <cell r="J998">
            <v>80800</v>
          </cell>
          <cell r="L998" t="str">
            <v>Facturacion covid</v>
          </cell>
          <cell r="M998">
            <v>0</v>
          </cell>
          <cell r="O998" t="str">
            <v>ESTADO DOS</v>
          </cell>
          <cell r="P998" t="str">
            <v>PAGADA POR ADRES</v>
          </cell>
          <cell r="Q998">
            <v>45288</v>
          </cell>
          <cell r="R998" t="str">
            <v>Finalizada</v>
          </cell>
          <cell r="S998">
            <v>44749</v>
          </cell>
          <cell r="T998">
            <v>44790</v>
          </cell>
          <cell r="U998">
            <v>44790</v>
          </cell>
          <cell r="W998">
            <v>898</v>
          </cell>
          <cell r="X998" t="str">
            <v>Más de 360</v>
          </cell>
          <cell r="Y998">
            <v>80800</v>
          </cell>
          <cell r="Z998">
            <v>80800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K998">
            <v>0</v>
          </cell>
          <cell r="AL998">
            <v>80800</v>
          </cell>
          <cell r="AM998">
            <v>0</v>
          </cell>
          <cell r="AS998" t="str">
            <v>MIG-805027338</v>
          </cell>
          <cell r="AT998">
            <v>0</v>
          </cell>
          <cell r="AU998">
            <v>0</v>
          </cell>
          <cell r="AV998">
            <v>0</v>
          </cell>
          <cell r="AW998">
            <v>0</v>
          </cell>
          <cell r="AX998">
            <v>0</v>
          </cell>
          <cell r="AY998">
            <v>0</v>
          </cell>
          <cell r="AZ998">
            <v>0</v>
          </cell>
          <cell r="BA998">
            <v>0</v>
          </cell>
          <cell r="BB998">
            <v>80800</v>
          </cell>
          <cell r="BC998">
            <v>0</v>
          </cell>
          <cell r="BD998">
            <v>0</v>
          </cell>
          <cell r="BH998">
            <v>0</v>
          </cell>
        </row>
        <row r="999">
          <cell r="E999" t="str">
            <v>FVE49668</v>
          </cell>
          <cell r="F999" t="str">
            <v>805027338_FVE49668</v>
          </cell>
          <cell r="G999">
            <v>44786</v>
          </cell>
          <cell r="H999">
            <v>44786</v>
          </cell>
          <cell r="I999">
            <v>80800</v>
          </cell>
          <cell r="J999">
            <v>80800</v>
          </cell>
          <cell r="L999" t="str">
            <v>Facturacion covid</v>
          </cell>
          <cell r="M999">
            <v>0</v>
          </cell>
          <cell r="O999" t="str">
            <v>ESTADO DOS</v>
          </cell>
          <cell r="P999" t="str">
            <v>PAGADA POR ADRES</v>
          </cell>
          <cell r="Q999">
            <v>45288</v>
          </cell>
          <cell r="R999" t="str">
            <v>Finalizada</v>
          </cell>
          <cell r="S999">
            <v>44749</v>
          </cell>
          <cell r="T999">
            <v>44790</v>
          </cell>
          <cell r="U999">
            <v>44790</v>
          </cell>
          <cell r="W999">
            <v>898</v>
          </cell>
          <cell r="X999" t="str">
            <v>Más de 360</v>
          </cell>
          <cell r="Y999">
            <v>80800</v>
          </cell>
          <cell r="Z999">
            <v>80800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K999">
            <v>0</v>
          </cell>
          <cell r="AL999">
            <v>80800</v>
          </cell>
          <cell r="AM999">
            <v>0</v>
          </cell>
          <cell r="AS999" t="str">
            <v>MIG-805027338</v>
          </cell>
          <cell r="AT999">
            <v>0</v>
          </cell>
          <cell r="AU999">
            <v>0</v>
          </cell>
          <cell r="AV999">
            <v>0</v>
          </cell>
          <cell r="AW999">
            <v>0</v>
          </cell>
          <cell r="AX999">
            <v>0</v>
          </cell>
          <cell r="AY999">
            <v>0</v>
          </cell>
          <cell r="AZ999">
            <v>0</v>
          </cell>
          <cell r="BA999">
            <v>0</v>
          </cell>
          <cell r="BB999">
            <v>80800</v>
          </cell>
          <cell r="BC999">
            <v>0</v>
          </cell>
          <cell r="BD999">
            <v>0</v>
          </cell>
          <cell r="BH999">
            <v>0</v>
          </cell>
        </row>
        <row r="1000">
          <cell r="E1000" t="str">
            <v>FVE49762</v>
          </cell>
          <cell r="F1000" t="str">
            <v>805027338_FVE49762</v>
          </cell>
          <cell r="G1000">
            <v>44786</v>
          </cell>
          <cell r="H1000">
            <v>44786</v>
          </cell>
          <cell r="I1000">
            <v>80800</v>
          </cell>
          <cell r="J1000">
            <v>80800</v>
          </cell>
          <cell r="L1000" t="str">
            <v>Facturacion covid</v>
          </cell>
          <cell r="M1000">
            <v>0</v>
          </cell>
          <cell r="O1000" t="str">
            <v>ESTADO DOS</v>
          </cell>
          <cell r="P1000" t="str">
            <v>PAGADA POR ADRES</v>
          </cell>
          <cell r="Q1000">
            <v>45288</v>
          </cell>
          <cell r="R1000" t="str">
            <v>Finalizada</v>
          </cell>
          <cell r="S1000">
            <v>44771</v>
          </cell>
          <cell r="T1000">
            <v>44790</v>
          </cell>
          <cell r="U1000">
            <v>44790</v>
          </cell>
          <cell r="W1000">
            <v>898</v>
          </cell>
          <cell r="X1000" t="str">
            <v>Más de 360</v>
          </cell>
          <cell r="Y1000">
            <v>80800</v>
          </cell>
          <cell r="Z1000">
            <v>80800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I1000" t="str">
            <v>COVID-19: SE REALIZA DEVOLUCION DE FACTURAFECHAS MAL REPORTADAS EN SISMUESTRAS FAVOR CORREGIR PARA CONTINUAR CON TRAMITE LUISA MORA</v>
          </cell>
          <cell r="AK1000">
            <v>0</v>
          </cell>
          <cell r="AL1000">
            <v>0</v>
          </cell>
          <cell r="AM1000">
            <v>0</v>
          </cell>
          <cell r="AS1000" t="str">
            <v>MIG-805027338</v>
          </cell>
          <cell r="AT1000">
            <v>0</v>
          </cell>
          <cell r="AU1000">
            <v>0</v>
          </cell>
          <cell r="AV1000">
            <v>0</v>
          </cell>
          <cell r="AW1000">
            <v>0</v>
          </cell>
          <cell r="AX1000">
            <v>0</v>
          </cell>
          <cell r="AY1000">
            <v>0</v>
          </cell>
          <cell r="AZ1000">
            <v>0</v>
          </cell>
          <cell r="BA1000">
            <v>0</v>
          </cell>
          <cell r="BB1000">
            <v>80800</v>
          </cell>
          <cell r="BC1000">
            <v>0</v>
          </cell>
          <cell r="BD1000">
            <v>0</v>
          </cell>
          <cell r="BH1000">
            <v>0</v>
          </cell>
        </row>
        <row r="1001">
          <cell r="E1001" t="str">
            <v>FVE49763</v>
          </cell>
          <cell r="F1001" t="str">
            <v>805027338_FVE49763</v>
          </cell>
          <cell r="G1001">
            <v>44786</v>
          </cell>
          <cell r="H1001">
            <v>44786</v>
          </cell>
          <cell r="I1001">
            <v>80800</v>
          </cell>
          <cell r="J1001">
            <v>80800</v>
          </cell>
          <cell r="L1001" t="str">
            <v>Facturacion covid</v>
          </cell>
          <cell r="M1001">
            <v>0</v>
          </cell>
          <cell r="O1001" t="str">
            <v>ESTADO DOS</v>
          </cell>
          <cell r="P1001" t="str">
            <v>PAGADA POR ADRES</v>
          </cell>
          <cell r="Q1001">
            <v>45288</v>
          </cell>
          <cell r="R1001" t="str">
            <v>Finalizada</v>
          </cell>
          <cell r="S1001">
            <v>44771</v>
          </cell>
          <cell r="T1001">
            <v>44790</v>
          </cell>
          <cell r="U1001">
            <v>44790</v>
          </cell>
          <cell r="W1001">
            <v>898</v>
          </cell>
          <cell r="X1001" t="str">
            <v>Más de 360</v>
          </cell>
          <cell r="Y1001">
            <v>80800</v>
          </cell>
          <cell r="Z1001">
            <v>80800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I1001" t="str">
            <v>COVID-19: SE REALIZA DEVOLUCION DE FACTURAFECHAS MAL REPORTADAS EN SISMUESTRAS FAVOR CORREGIR PARA CONTINUAR CON TRAMITE LUISA MORA</v>
          </cell>
          <cell r="AK1001">
            <v>0</v>
          </cell>
          <cell r="AL1001">
            <v>0</v>
          </cell>
          <cell r="AM1001">
            <v>0</v>
          </cell>
          <cell r="AS1001" t="str">
            <v>MIG-805027338</v>
          </cell>
          <cell r="AT1001">
            <v>0</v>
          </cell>
          <cell r="AU1001">
            <v>0</v>
          </cell>
          <cell r="AV1001">
            <v>0</v>
          </cell>
          <cell r="AW1001">
            <v>0</v>
          </cell>
          <cell r="AX1001">
            <v>0</v>
          </cell>
          <cell r="AY1001">
            <v>0</v>
          </cell>
          <cell r="AZ1001">
            <v>0</v>
          </cell>
          <cell r="BA1001">
            <v>0</v>
          </cell>
          <cell r="BB1001">
            <v>80800</v>
          </cell>
          <cell r="BC1001">
            <v>0</v>
          </cell>
          <cell r="BD1001">
            <v>0</v>
          </cell>
          <cell r="BH1001">
            <v>0</v>
          </cell>
        </row>
        <row r="1002">
          <cell r="E1002" t="str">
            <v>FVE49764</v>
          </cell>
          <cell r="F1002" t="str">
            <v>805027338_FVE49764</v>
          </cell>
          <cell r="G1002">
            <v>44786</v>
          </cell>
          <cell r="H1002">
            <v>44786</v>
          </cell>
          <cell r="I1002">
            <v>80800</v>
          </cell>
          <cell r="J1002">
            <v>80800</v>
          </cell>
          <cell r="L1002" t="str">
            <v>Facturacion covid</v>
          </cell>
          <cell r="M1002">
            <v>0</v>
          </cell>
          <cell r="O1002" t="str">
            <v>ESTADO DOS</v>
          </cell>
          <cell r="P1002" t="str">
            <v>PAGADA POR ADRES</v>
          </cell>
          <cell r="Q1002">
            <v>45288</v>
          </cell>
          <cell r="R1002" t="str">
            <v>Finalizada</v>
          </cell>
          <cell r="S1002">
            <v>44771</v>
          </cell>
          <cell r="T1002">
            <v>44790</v>
          </cell>
          <cell r="U1002">
            <v>44790</v>
          </cell>
          <cell r="W1002">
            <v>898</v>
          </cell>
          <cell r="X1002" t="str">
            <v>Más de 360</v>
          </cell>
          <cell r="Y1002">
            <v>80800</v>
          </cell>
          <cell r="Z1002">
            <v>80800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I1002" t="str">
            <v>COVID-19: SE REALIZA DEVOLUCION DE FACTURAFECHAS MAL REPORTADAS EN SISMUESTRAS FAVOR CORREGIR PARA CONTINUAR CON TRAMITE LUISA MORA</v>
          </cell>
          <cell r="AK1002">
            <v>0</v>
          </cell>
          <cell r="AL1002">
            <v>0</v>
          </cell>
          <cell r="AM1002">
            <v>0</v>
          </cell>
          <cell r="AS1002" t="str">
            <v>MIG-805027338</v>
          </cell>
          <cell r="AT1002">
            <v>0</v>
          </cell>
          <cell r="AU1002">
            <v>0</v>
          </cell>
          <cell r="AV1002">
            <v>0</v>
          </cell>
          <cell r="AW1002">
            <v>0</v>
          </cell>
          <cell r="AX1002">
            <v>0</v>
          </cell>
          <cell r="AY1002">
            <v>0</v>
          </cell>
          <cell r="AZ1002">
            <v>0</v>
          </cell>
          <cell r="BA1002">
            <v>0</v>
          </cell>
          <cell r="BB1002">
            <v>80800</v>
          </cell>
          <cell r="BC1002">
            <v>0</v>
          </cell>
          <cell r="BD1002">
            <v>0</v>
          </cell>
          <cell r="BH1002">
            <v>0</v>
          </cell>
        </row>
        <row r="1003">
          <cell r="E1003" t="str">
            <v>FVE49653</v>
          </cell>
          <cell r="F1003" t="str">
            <v>805027338_FVE49653</v>
          </cell>
          <cell r="G1003">
            <v>44786</v>
          </cell>
          <cell r="H1003">
            <v>44786</v>
          </cell>
          <cell r="I1003">
            <v>80800</v>
          </cell>
          <cell r="J1003">
            <v>80800</v>
          </cell>
          <cell r="L1003" t="str">
            <v>Facturacion covid</v>
          </cell>
          <cell r="M1003">
            <v>0</v>
          </cell>
          <cell r="O1003" t="str">
            <v>ESTADO DOS</v>
          </cell>
          <cell r="P1003" t="str">
            <v>PAGADA POR ADRES</v>
          </cell>
          <cell r="Q1003">
            <v>45288</v>
          </cell>
          <cell r="R1003" t="str">
            <v>Finalizada</v>
          </cell>
          <cell r="S1003">
            <v>44743</v>
          </cell>
          <cell r="T1003">
            <v>44790</v>
          </cell>
          <cell r="U1003">
            <v>44790</v>
          </cell>
          <cell r="W1003">
            <v>898</v>
          </cell>
          <cell r="X1003" t="str">
            <v>Más de 360</v>
          </cell>
          <cell r="Y1003">
            <v>80800</v>
          </cell>
          <cell r="Z1003">
            <v>80800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E1003">
            <v>0</v>
          </cell>
          <cell r="AF1003">
            <v>0</v>
          </cell>
          <cell r="AK1003">
            <v>0</v>
          </cell>
          <cell r="AL1003">
            <v>80800</v>
          </cell>
          <cell r="AM1003">
            <v>0</v>
          </cell>
          <cell r="AS1003" t="str">
            <v>MIG-805027338</v>
          </cell>
          <cell r="AT1003">
            <v>0</v>
          </cell>
          <cell r="AU1003">
            <v>0</v>
          </cell>
          <cell r="AV1003">
            <v>0</v>
          </cell>
          <cell r="AW1003">
            <v>0</v>
          </cell>
          <cell r="AX1003">
            <v>0</v>
          </cell>
          <cell r="AY1003">
            <v>0</v>
          </cell>
          <cell r="AZ1003">
            <v>0</v>
          </cell>
          <cell r="BA1003">
            <v>0</v>
          </cell>
          <cell r="BB1003">
            <v>80800</v>
          </cell>
          <cell r="BC1003">
            <v>0</v>
          </cell>
          <cell r="BD1003">
            <v>0</v>
          </cell>
          <cell r="BH1003">
            <v>0</v>
          </cell>
        </row>
        <row r="1004">
          <cell r="E1004" t="str">
            <v>FVE49655</v>
          </cell>
          <cell r="F1004" t="str">
            <v>805027338_FVE49655</v>
          </cell>
          <cell r="G1004">
            <v>44786</v>
          </cell>
          <cell r="H1004">
            <v>44786</v>
          </cell>
          <cell r="I1004">
            <v>80800</v>
          </cell>
          <cell r="J1004">
            <v>80800</v>
          </cell>
          <cell r="L1004" t="str">
            <v>Facturacion covid</v>
          </cell>
          <cell r="M1004">
            <v>0</v>
          </cell>
          <cell r="O1004" t="str">
            <v>ESTADO DOS</v>
          </cell>
          <cell r="P1004" t="str">
            <v>PAGADA POR ADRES</v>
          </cell>
          <cell r="Q1004">
            <v>44560</v>
          </cell>
          <cell r="R1004" t="str">
            <v>Finalizada</v>
          </cell>
          <cell r="S1004">
            <v>44743</v>
          </cell>
          <cell r="T1004">
            <v>44790</v>
          </cell>
          <cell r="U1004">
            <v>44790</v>
          </cell>
          <cell r="W1004">
            <v>898</v>
          </cell>
          <cell r="X1004" t="str">
            <v>Más de 360</v>
          </cell>
          <cell r="Y1004">
            <v>80800</v>
          </cell>
          <cell r="Z1004">
            <v>80800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K1004">
            <v>0</v>
          </cell>
          <cell r="AL1004">
            <v>80800</v>
          </cell>
          <cell r="AM1004">
            <v>0</v>
          </cell>
          <cell r="AS1004" t="str">
            <v>MIG-805027338</v>
          </cell>
          <cell r="AT1004">
            <v>0</v>
          </cell>
          <cell r="AU1004">
            <v>0</v>
          </cell>
          <cell r="AV1004">
            <v>0</v>
          </cell>
          <cell r="AW1004">
            <v>0</v>
          </cell>
          <cell r="AX1004">
            <v>0</v>
          </cell>
          <cell r="AY1004">
            <v>0</v>
          </cell>
          <cell r="AZ1004">
            <v>0</v>
          </cell>
          <cell r="BA1004">
            <v>0</v>
          </cell>
          <cell r="BB1004">
            <v>80800</v>
          </cell>
          <cell r="BC1004">
            <v>0</v>
          </cell>
          <cell r="BD1004">
            <v>0</v>
          </cell>
          <cell r="BH1004">
            <v>0</v>
          </cell>
        </row>
        <row r="1005">
          <cell r="E1005" t="str">
            <v>FVE49669</v>
          </cell>
          <cell r="F1005" t="str">
            <v>805027338_FVE49669</v>
          </cell>
          <cell r="G1005">
            <v>44786</v>
          </cell>
          <cell r="H1005">
            <v>44786</v>
          </cell>
          <cell r="I1005">
            <v>80800</v>
          </cell>
          <cell r="J1005">
            <v>80800</v>
          </cell>
          <cell r="L1005" t="str">
            <v>Facturacion covid</v>
          </cell>
          <cell r="M1005">
            <v>0</v>
          </cell>
          <cell r="O1005" t="str">
            <v>ESTADO DOS</v>
          </cell>
          <cell r="P1005" t="str">
            <v>PAGADA POR ADRES</v>
          </cell>
          <cell r="Q1005">
            <v>44455</v>
          </cell>
          <cell r="R1005" t="str">
            <v>Finalizada</v>
          </cell>
          <cell r="S1005">
            <v>44749</v>
          </cell>
          <cell r="T1005">
            <v>44790</v>
          </cell>
          <cell r="U1005">
            <v>44790</v>
          </cell>
          <cell r="W1005">
            <v>898</v>
          </cell>
          <cell r="X1005" t="str">
            <v>Más de 360</v>
          </cell>
          <cell r="Y1005">
            <v>80800</v>
          </cell>
          <cell r="Z1005">
            <v>80800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E1005">
            <v>0</v>
          </cell>
          <cell r="AF1005">
            <v>0</v>
          </cell>
          <cell r="AK1005">
            <v>0</v>
          </cell>
          <cell r="AL1005">
            <v>80800</v>
          </cell>
          <cell r="AM1005">
            <v>0</v>
          </cell>
          <cell r="AS1005" t="str">
            <v>MIG-805027338</v>
          </cell>
          <cell r="AT1005">
            <v>0</v>
          </cell>
          <cell r="AU1005">
            <v>0</v>
          </cell>
          <cell r="AV1005">
            <v>0</v>
          </cell>
          <cell r="AW1005">
            <v>0</v>
          </cell>
          <cell r="AX1005">
            <v>0</v>
          </cell>
          <cell r="AY1005">
            <v>0</v>
          </cell>
          <cell r="AZ1005">
            <v>0</v>
          </cell>
          <cell r="BA1005">
            <v>0</v>
          </cell>
          <cell r="BB1005">
            <v>80800</v>
          </cell>
          <cell r="BC1005">
            <v>0</v>
          </cell>
          <cell r="BD1005">
            <v>0</v>
          </cell>
          <cell r="BH1005">
            <v>0</v>
          </cell>
        </row>
        <row r="1006">
          <cell r="E1006" t="str">
            <v>FVE30747</v>
          </cell>
          <cell r="F1006" t="str">
            <v>805027338_FVE30747</v>
          </cell>
          <cell r="G1006">
            <v>44677</v>
          </cell>
          <cell r="H1006">
            <v>44677</v>
          </cell>
          <cell r="I1006">
            <v>80800</v>
          </cell>
          <cell r="J1006">
            <v>80800</v>
          </cell>
          <cell r="L1006" t="str">
            <v>Facturacion covid</v>
          </cell>
          <cell r="M1006">
            <v>0</v>
          </cell>
          <cell r="O1006" t="str">
            <v>ESTADO DOS</v>
          </cell>
          <cell r="P1006" t="str">
            <v>PAGADA POR ADRES</v>
          </cell>
          <cell r="Q1006">
            <v>44909</v>
          </cell>
          <cell r="R1006" t="str">
            <v>Finalizada</v>
          </cell>
          <cell r="S1006">
            <v>44529</v>
          </cell>
          <cell r="T1006">
            <v>44810</v>
          </cell>
          <cell r="U1006">
            <v>44810</v>
          </cell>
          <cell r="W1006">
            <v>878</v>
          </cell>
          <cell r="X1006" t="str">
            <v>Más de 360</v>
          </cell>
          <cell r="Y1006">
            <v>80800</v>
          </cell>
          <cell r="Z1006">
            <v>80800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0</v>
          </cell>
          <cell r="AF1006">
            <v>0</v>
          </cell>
          <cell r="AK1006">
            <v>0</v>
          </cell>
          <cell r="AL1006">
            <v>80800</v>
          </cell>
          <cell r="AM1006">
            <v>0</v>
          </cell>
          <cell r="AS1006" t="str">
            <v>MIG-805027338</v>
          </cell>
          <cell r="AT1006">
            <v>0</v>
          </cell>
          <cell r="AU1006">
            <v>0</v>
          </cell>
          <cell r="AV1006">
            <v>0</v>
          </cell>
          <cell r="AW1006">
            <v>0</v>
          </cell>
          <cell r="AX1006">
            <v>0</v>
          </cell>
          <cell r="AY1006">
            <v>0</v>
          </cell>
          <cell r="AZ1006">
            <v>0</v>
          </cell>
          <cell r="BA1006">
            <v>0</v>
          </cell>
          <cell r="BB1006">
            <v>80800</v>
          </cell>
          <cell r="BC1006">
            <v>0</v>
          </cell>
          <cell r="BD1006">
            <v>0</v>
          </cell>
          <cell r="BH1006">
            <v>0</v>
          </cell>
        </row>
        <row r="1007">
          <cell r="E1007" t="str">
            <v>FVE30760</v>
          </cell>
          <cell r="F1007" t="str">
            <v>805027338_FVE30760</v>
          </cell>
          <cell r="G1007">
            <v>44677</v>
          </cell>
          <cell r="H1007">
            <v>44677</v>
          </cell>
          <cell r="I1007">
            <v>80800</v>
          </cell>
          <cell r="J1007">
            <v>80800</v>
          </cell>
          <cell r="L1007" t="str">
            <v>Facturacion covid</v>
          </cell>
          <cell r="M1007">
            <v>0</v>
          </cell>
          <cell r="O1007" t="str">
            <v>ESTADO DOS</v>
          </cell>
          <cell r="P1007" t="str">
            <v>PAGADA POR ADRES</v>
          </cell>
          <cell r="Q1007">
            <v>44909</v>
          </cell>
          <cell r="R1007" t="str">
            <v>Finalizada</v>
          </cell>
          <cell r="S1007">
            <v>44518</v>
          </cell>
          <cell r="T1007">
            <v>44810</v>
          </cell>
          <cell r="U1007">
            <v>44810</v>
          </cell>
          <cell r="W1007">
            <v>878</v>
          </cell>
          <cell r="X1007" t="str">
            <v>Más de 360</v>
          </cell>
          <cell r="Y1007">
            <v>80800</v>
          </cell>
          <cell r="Z1007">
            <v>80800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K1007">
            <v>0</v>
          </cell>
          <cell r="AL1007">
            <v>80800</v>
          </cell>
          <cell r="AM1007">
            <v>0</v>
          </cell>
          <cell r="AS1007" t="str">
            <v>MIG-805027338</v>
          </cell>
          <cell r="AT1007">
            <v>0</v>
          </cell>
          <cell r="AU1007">
            <v>0</v>
          </cell>
          <cell r="AV1007">
            <v>0</v>
          </cell>
          <cell r="AW1007">
            <v>0</v>
          </cell>
          <cell r="AX1007">
            <v>0</v>
          </cell>
          <cell r="AY1007">
            <v>0</v>
          </cell>
          <cell r="AZ1007">
            <v>0</v>
          </cell>
          <cell r="BA1007">
            <v>0</v>
          </cell>
          <cell r="BB1007">
            <v>80800</v>
          </cell>
          <cell r="BC1007">
            <v>0</v>
          </cell>
          <cell r="BD1007">
            <v>0</v>
          </cell>
          <cell r="BH1007">
            <v>0</v>
          </cell>
        </row>
        <row r="1008">
          <cell r="E1008" t="str">
            <v>FVE50067</v>
          </cell>
          <cell r="F1008" t="str">
            <v>805027338_FVE50067</v>
          </cell>
          <cell r="G1008">
            <v>44835</v>
          </cell>
          <cell r="H1008">
            <v>44835</v>
          </cell>
          <cell r="I1008">
            <v>80800</v>
          </cell>
          <cell r="J1008">
            <v>80800</v>
          </cell>
          <cell r="L1008" t="str">
            <v>Facturacion covid</v>
          </cell>
          <cell r="M1008">
            <v>0</v>
          </cell>
          <cell r="O1008" t="str">
            <v>ESTADO DOS</v>
          </cell>
          <cell r="P1008" t="str">
            <v>PAGADA POR ADRES</v>
          </cell>
          <cell r="Q1008">
            <v>45288</v>
          </cell>
          <cell r="R1008" t="str">
            <v>Finalizada</v>
          </cell>
          <cell r="S1008">
            <v>44778</v>
          </cell>
          <cell r="T1008">
            <v>44811</v>
          </cell>
          <cell r="U1008">
            <v>44811</v>
          </cell>
          <cell r="W1008">
            <v>877</v>
          </cell>
          <cell r="X1008" t="str">
            <v>Más de 360</v>
          </cell>
          <cell r="Y1008">
            <v>80800</v>
          </cell>
          <cell r="Z1008">
            <v>80800</v>
          </cell>
          <cell r="AA1008">
            <v>0</v>
          </cell>
          <cell r="AB1008">
            <v>0</v>
          </cell>
          <cell r="AC1008">
            <v>0</v>
          </cell>
          <cell r="AD1008">
            <v>0</v>
          </cell>
          <cell r="AE1008">
            <v>0</v>
          </cell>
          <cell r="AF1008">
            <v>0</v>
          </cell>
          <cell r="AK1008">
            <v>0</v>
          </cell>
          <cell r="AL1008">
            <v>80800</v>
          </cell>
          <cell r="AM1008">
            <v>0</v>
          </cell>
          <cell r="AS1008" t="str">
            <v>MIG-805027338</v>
          </cell>
          <cell r="AT1008">
            <v>0</v>
          </cell>
          <cell r="AU1008">
            <v>0</v>
          </cell>
          <cell r="AV1008">
            <v>0</v>
          </cell>
          <cell r="AW1008">
            <v>0</v>
          </cell>
          <cell r="AX1008">
            <v>0</v>
          </cell>
          <cell r="AY1008">
            <v>0</v>
          </cell>
          <cell r="AZ1008">
            <v>0</v>
          </cell>
          <cell r="BA1008">
            <v>0</v>
          </cell>
          <cell r="BB1008">
            <v>80800</v>
          </cell>
          <cell r="BC1008">
            <v>0</v>
          </cell>
          <cell r="BD1008">
            <v>0</v>
          </cell>
          <cell r="BH1008">
            <v>0</v>
          </cell>
        </row>
        <row r="1009">
          <cell r="E1009" t="str">
            <v>FVE50398</v>
          </cell>
          <cell r="F1009" t="str">
            <v>805027338_FVE50398</v>
          </cell>
          <cell r="G1009">
            <v>44835</v>
          </cell>
          <cell r="H1009">
            <v>44835</v>
          </cell>
          <cell r="I1009">
            <v>80800</v>
          </cell>
          <cell r="J1009">
            <v>80800</v>
          </cell>
          <cell r="L1009" t="str">
            <v>Facturacion covid</v>
          </cell>
          <cell r="M1009">
            <v>0</v>
          </cell>
          <cell r="O1009" t="str">
            <v>ESTADO DOS</v>
          </cell>
          <cell r="P1009" t="str">
            <v>PAGADA POR ADRES</v>
          </cell>
          <cell r="Q1009">
            <v>45288</v>
          </cell>
          <cell r="R1009" t="str">
            <v>Finalizada</v>
          </cell>
          <cell r="S1009">
            <v>44792</v>
          </cell>
          <cell r="T1009">
            <v>44811</v>
          </cell>
          <cell r="U1009">
            <v>44811</v>
          </cell>
          <cell r="W1009">
            <v>877</v>
          </cell>
          <cell r="X1009" t="str">
            <v>Más de 360</v>
          </cell>
          <cell r="Y1009">
            <v>80800</v>
          </cell>
          <cell r="Z1009">
            <v>80800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0</v>
          </cell>
          <cell r="AF1009">
            <v>0</v>
          </cell>
          <cell r="AK1009">
            <v>0</v>
          </cell>
          <cell r="AL1009">
            <v>80800</v>
          </cell>
          <cell r="AM1009">
            <v>0</v>
          </cell>
          <cell r="AS1009" t="str">
            <v>MIG-805027338</v>
          </cell>
          <cell r="AT1009">
            <v>0</v>
          </cell>
          <cell r="AU1009">
            <v>0</v>
          </cell>
          <cell r="AV1009">
            <v>0</v>
          </cell>
          <cell r="AW1009">
            <v>0</v>
          </cell>
          <cell r="AX1009">
            <v>0</v>
          </cell>
          <cell r="AY1009">
            <v>0</v>
          </cell>
          <cell r="AZ1009">
            <v>0</v>
          </cell>
          <cell r="BA1009">
            <v>0</v>
          </cell>
          <cell r="BB1009">
            <v>80800</v>
          </cell>
          <cell r="BC1009">
            <v>0</v>
          </cell>
          <cell r="BD1009">
            <v>0</v>
          </cell>
          <cell r="BH1009">
            <v>0</v>
          </cell>
        </row>
        <row r="1010">
          <cell r="E1010" t="str">
            <v>FVE50414</v>
          </cell>
          <cell r="F1010" t="str">
            <v>805027338_FVE50414</v>
          </cell>
          <cell r="G1010">
            <v>44835</v>
          </cell>
          <cell r="H1010">
            <v>44835</v>
          </cell>
          <cell r="I1010">
            <v>80800</v>
          </cell>
          <cell r="J1010">
            <v>80800</v>
          </cell>
          <cell r="L1010" t="str">
            <v>Facturacion covid</v>
          </cell>
          <cell r="M1010">
            <v>0</v>
          </cell>
          <cell r="O1010" t="str">
            <v>ESTADO DOS</v>
          </cell>
          <cell r="P1010" t="str">
            <v>PAGADA POR ADRES</v>
          </cell>
          <cell r="Q1010">
            <v>45288</v>
          </cell>
          <cell r="R1010" t="str">
            <v>Finalizada</v>
          </cell>
          <cell r="S1010">
            <v>44792</v>
          </cell>
          <cell r="T1010">
            <v>44811</v>
          </cell>
          <cell r="U1010">
            <v>44811</v>
          </cell>
          <cell r="W1010">
            <v>877</v>
          </cell>
          <cell r="X1010" t="str">
            <v>Más de 360</v>
          </cell>
          <cell r="Y1010">
            <v>80800</v>
          </cell>
          <cell r="Z1010">
            <v>80800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E1010">
            <v>0</v>
          </cell>
          <cell r="AF1010">
            <v>0</v>
          </cell>
          <cell r="AK1010">
            <v>0</v>
          </cell>
          <cell r="AL1010">
            <v>80800</v>
          </cell>
          <cell r="AM1010">
            <v>0</v>
          </cell>
          <cell r="AS1010" t="str">
            <v>MIG-805027338</v>
          </cell>
          <cell r="AT1010">
            <v>0</v>
          </cell>
          <cell r="AU1010">
            <v>0</v>
          </cell>
          <cell r="AV1010">
            <v>0</v>
          </cell>
          <cell r="AW1010">
            <v>0</v>
          </cell>
          <cell r="AX1010">
            <v>0</v>
          </cell>
          <cell r="AY1010">
            <v>0</v>
          </cell>
          <cell r="AZ1010">
            <v>0</v>
          </cell>
          <cell r="BA1010">
            <v>0</v>
          </cell>
          <cell r="BB1010">
            <v>80800</v>
          </cell>
          <cell r="BC1010">
            <v>0</v>
          </cell>
          <cell r="BD1010">
            <v>0</v>
          </cell>
          <cell r="BH1010">
            <v>0</v>
          </cell>
        </row>
        <row r="1011">
          <cell r="E1011" t="str">
            <v>FVE38484</v>
          </cell>
          <cell r="F1011" t="str">
            <v>805027338_FVE38484</v>
          </cell>
          <cell r="G1011">
            <v>44680</v>
          </cell>
          <cell r="H1011">
            <v>44680</v>
          </cell>
          <cell r="I1011">
            <v>80744</v>
          </cell>
          <cell r="J1011">
            <v>80744</v>
          </cell>
          <cell r="L1011" t="str">
            <v>Facturacion covid</v>
          </cell>
          <cell r="M1011">
            <v>0</v>
          </cell>
          <cell r="O1011" t="str">
            <v>ESTADO DOS</v>
          </cell>
          <cell r="P1011" t="str">
            <v>PAGADA POR ADRES</v>
          </cell>
          <cell r="Q1011">
            <v>44909</v>
          </cell>
          <cell r="R1011" t="str">
            <v>Finalizada</v>
          </cell>
          <cell r="S1011">
            <v>44579</v>
          </cell>
          <cell r="T1011">
            <v>44811</v>
          </cell>
          <cell r="U1011">
            <v>44811</v>
          </cell>
          <cell r="W1011">
            <v>877</v>
          </cell>
          <cell r="X1011" t="str">
            <v>Más de 360</v>
          </cell>
          <cell r="Y1011">
            <v>80800</v>
          </cell>
          <cell r="Z1011">
            <v>80800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K1011">
            <v>0</v>
          </cell>
          <cell r="AL1011">
            <v>80800</v>
          </cell>
          <cell r="AM1011">
            <v>0</v>
          </cell>
          <cell r="AS1011" t="str">
            <v>MIG-805027338</v>
          </cell>
          <cell r="AT1011">
            <v>0</v>
          </cell>
          <cell r="AU1011">
            <v>0</v>
          </cell>
          <cell r="AV1011">
            <v>0</v>
          </cell>
          <cell r="AW1011">
            <v>0</v>
          </cell>
          <cell r="AX1011">
            <v>0</v>
          </cell>
          <cell r="AY1011">
            <v>0</v>
          </cell>
          <cell r="AZ1011">
            <v>0</v>
          </cell>
          <cell r="BA1011">
            <v>0</v>
          </cell>
          <cell r="BB1011">
            <v>80744</v>
          </cell>
          <cell r="BC1011">
            <v>0</v>
          </cell>
          <cell r="BD1011">
            <v>0</v>
          </cell>
          <cell r="BH1011">
            <v>0</v>
          </cell>
        </row>
        <row r="1012">
          <cell r="E1012" t="str">
            <v>FVE34835</v>
          </cell>
          <cell r="F1012" t="str">
            <v>805027338_FVE34835</v>
          </cell>
          <cell r="G1012">
            <v>44680</v>
          </cell>
          <cell r="H1012">
            <v>44680</v>
          </cell>
          <cell r="I1012">
            <v>80800</v>
          </cell>
          <cell r="J1012">
            <v>80800</v>
          </cell>
          <cell r="L1012" t="str">
            <v>Facturacion covid</v>
          </cell>
          <cell r="M1012">
            <v>0</v>
          </cell>
          <cell r="O1012" t="str">
            <v>ESTADO DOS</v>
          </cell>
          <cell r="P1012" t="str">
            <v>PAGADA POR ADRES</v>
          </cell>
          <cell r="Q1012">
            <v>44909</v>
          </cell>
          <cell r="R1012" t="str">
            <v>Finalizada</v>
          </cell>
          <cell r="S1012">
            <v>44580</v>
          </cell>
          <cell r="T1012">
            <v>44811</v>
          </cell>
          <cell r="U1012">
            <v>44811</v>
          </cell>
          <cell r="W1012">
            <v>877</v>
          </cell>
          <cell r="X1012" t="str">
            <v>Más de 360</v>
          </cell>
          <cell r="Y1012">
            <v>80800</v>
          </cell>
          <cell r="Z1012">
            <v>80800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K1012">
            <v>0</v>
          </cell>
          <cell r="AL1012">
            <v>80800</v>
          </cell>
          <cell r="AM1012">
            <v>0</v>
          </cell>
          <cell r="AS1012" t="str">
            <v>MIG-805027338</v>
          </cell>
          <cell r="AT1012">
            <v>0</v>
          </cell>
          <cell r="AU1012">
            <v>0</v>
          </cell>
          <cell r="AV1012">
            <v>0</v>
          </cell>
          <cell r="AW1012">
            <v>0</v>
          </cell>
          <cell r="AX1012">
            <v>0</v>
          </cell>
          <cell r="AY1012">
            <v>0</v>
          </cell>
          <cell r="AZ1012">
            <v>0</v>
          </cell>
          <cell r="BA1012">
            <v>0</v>
          </cell>
          <cell r="BB1012">
            <v>80800</v>
          </cell>
          <cell r="BC1012">
            <v>0</v>
          </cell>
          <cell r="BD1012">
            <v>0</v>
          </cell>
          <cell r="BH1012">
            <v>0</v>
          </cell>
        </row>
        <row r="1013">
          <cell r="E1013" t="str">
            <v>FVE34858</v>
          </cell>
          <cell r="F1013" t="str">
            <v>805027338_FVE34858</v>
          </cell>
          <cell r="G1013">
            <v>44680</v>
          </cell>
          <cell r="H1013">
            <v>44680</v>
          </cell>
          <cell r="I1013">
            <v>80800</v>
          </cell>
          <cell r="J1013">
            <v>80800</v>
          </cell>
          <cell r="L1013" t="str">
            <v>Facturacion covid</v>
          </cell>
          <cell r="M1013">
            <v>0</v>
          </cell>
          <cell r="O1013" t="str">
            <v>ESTADO DOS</v>
          </cell>
          <cell r="P1013" t="str">
            <v>PAGADA POR ADRES</v>
          </cell>
          <cell r="Q1013">
            <v>44909</v>
          </cell>
          <cell r="R1013" t="str">
            <v>Finalizada</v>
          </cell>
          <cell r="S1013">
            <v>44580</v>
          </cell>
          <cell r="T1013">
            <v>44811</v>
          </cell>
          <cell r="U1013">
            <v>44811</v>
          </cell>
          <cell r="W1013">
            <v>877</v>
          </cell>
          <cell r="X1013" t="str">
            <v>Más de 360</v>
          </cell>
          <cell r="Y1013">
            <v>80800</v>
          </cell>
          <cell r="Z1013">
            <v>80800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K1013">
            <v>0</v>
          </cell>
          <cell r="AL1013">
            <v>80800</v>
          </cell>
          <cell r="AM1013">
            <v>0</v>
          </cell>
          <cell r="AS1013" t="str">
            <v>MIG-805027338</v>
          </cell>
          <cell r="AT1013">
            <v>0</v>
          </cell>
          <cell r="AU1013">
            <v>0</v>
          </cell>
          <cell r="AV1013">
            <v>0</v>
          </cell>
          <cell r="AW1013">
            <v>0</v>
          </cell>
          <cell r="AX1013">
            <v>0</v>
          </cell>
          <cell r="AY1013">
            <v>0</v>
          </cell>
          <cell r="AZ1013">
            <v>0</v>
          </cell>
          <cell r="BA1013">
            <v>0</v>
          </cell>
          <cell r="BB1013">
            <v>80800</v>
          </cell>
          <cell r="BC1013">
            <v>0</v>
          </cell>
          <cell r="BD1013">
            <v>0</v>
          </cell>
          <cell r="BH1013">
            <v>0</v>
          </cell>
        </row>
        <row r="1014">
          <cell r="E1014" t="str">
            <v>FVE38196</v>
          </cell>
          <cell r="F1014" t="str">
            <v>805027338_FVE38196</v>
          </cell>
          <cell r="G1014">
            <v>44680</v>
          </cell>
          <cell r="H1014">
            <v>44680</v>
          </cell>
          <cell r="I1014">
            <v>80800</v>
          </cell>
          <cell r="J1014">
            <v>80800</v>
          </cell>
          <cell r="L1014" t="str">
            <v>Facturacion covid</v>
          </cell>
          <cell r="M1014">
            <v>0</v>
          </cell>
          <cell r="O1014" t="str">
            <v>ESTADO DOS</v>
          </cell>
          <cell r="P1014" t="str">
            <v>PAGADA POR ADRES</v>
          </cell>
          <cell r="Q1014">
            <v>44909</v>
          </cell>
          <cell r="R1014" t="str">
            <v>Finalizada</v>
          </cell>
          <cell r="S1014">
            <v>44575</v>
          </cell>
          <cell r="T1014">
            <v>44811</v>
          </cell>
          <cell r="U1014">
            <v>44811</v>
          </cell>
          <cell r="W1014">
            <v>877</v>
          </cell>
          <cell r="X1014" t="str">
            <v>Más de 360</v>
          </cell>
          <cell r="Y1014">
            <v>80800</v>
          </cell>
          <cell r="Z1014">
            <v>80800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E1014">
            <v>0</v>
          </cell>
          <cell r="AF1014">
            <v>0</v>
          </cell>
          <cell r="AK1014">
            <v>0</v>
          </cell>
          <cell r="AL1014">
            <v>80800</v>
          </cell>
          <cell r="AM1014">
            <v>0</v>
          </cell>
          <cell r="AS1014" t="str">
            <v>MIG-805027338</v>
          </cell>
          <cell r="AT1014">
            <v>0</v>
          </cell>
          <cell r="AU1014">
            <v>0</v>
          </cell>
          <cell r="AV1014">
            <v>0</v>
          </cell>
          <cell r="AW1014">
            <v>0</v>
          </cell>
          <cell r="AX1014">
            <v>0</v>
          </cell>
          <cell r="AY1014">
            <v>0</v>
          </cell>
          <cell r="AZ1014">
            <v>0</v>
          </cell>
          <cell r="BA1014">
            <v>0</v>
          </cell>
          <cell r="BB1014">
            <v>80800</v>
          </cell>
          <cell r="BC1014">
            <v>0</v>
          </cell>
          <cell r="BD1014">
            <v>0</v>
          </cell>
          <cell r="BH1014">
            <v>0</v>
          </cell>
        </row>
        <row r="1015">
          <cell r="E1015" t="str">
            <v>FVE38198</v>
          </cell>
          <cell r="F1015" t="str">
            <v>805027338_FVE38198</v>
          </cell>
          <cell r="G1015">
            <v>44680</v>
          </cell>
          <cell r="H1015">
            <v>44680</v>
          </cell>
          <cell r="I1015">
            <v>80800</v>
          </cell>
          <cell r="J1015">
            <v>80800</v>
          </cell>
          <cell r="L1015" t="str">
            <v>Facturacion covid</v>
          </cell>
          <cell r="M1015">
            <v>0</v>
          </cell>
          <cell r="O1015" t="str">
            <v>ESTADO DOS</v>
          </cell>
          <cell r="P1015" t="str">
            <v>PAGADA POR ADRES</v>
          </cell>
          <cell r="Q1015">
            <v>44909</v>
          </cell>
          <cell r="R1015" t="str">
            <v>Finalizada</v>
          </cell>
          <cell r="S1015">
            <v>44575</v>
          </cell>
          <cell r="T1015">
            <v>44811</v>
          </cell>
          <cell r="U1015">
            <v>44811</v>
          </cell>
          <cell r="W1015">
            <v>877</v>
          </cell>
          <cell r="X1015" t="str">
            <v>Más de 360</v>
          </cell>
          <cell r="Y1015">
            <v>80800</v>
          </cell>
          <cell r="Z1015">
            <v>80800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K1015">
            <v>0</v>
          </cell>
          <cell r="AL1015">
            <v>80800</v>
          </cell>
          <cell r="AM1015">
            <v>0</v>
          </cell>
          <cell r="AS1015" t="str">
            <v>MIG-805027338</v>
          </cell>
          <cell r="AT1015">
            <v>0</v>
          </cell>
          <cell r="AU1015">
            <v>0</v>
          </cell>
          <cell r="AV1015">
            <v>0</v>
          </cell>
          <cell r="AW1015">
            <v>0</v>
          </cell>
          <cell r="AX1015">
            <v>0</v>
          </cell>
          <cell r="AY1015">
            <v>0</v>
          </cell>
          <cell r="AZ1015">
            <v>0</v>
          </cell>
          <cell r="BA1015">
            <v>0</v>
          </cell>
          <cell r="BB1015">
            <v>80800</v>
          </cell>
          <cell r="BC1015">
            <v>0</v>
          </cell>
          <cell r="BD1015">
            <v>0</v>
          </cell>
          <cell r="BH1015">
            <v>0</v>
          </cell>
        </row>
        <row r="1016">
          <cell r="E1016" t="str">
            <v>FVE38199</v>
          </cell>
          <cell r="F1016" t="str">
            <v>805027338_FVE38199</v>
          </cell>
          <cell r="G1016">
            <v>44680</v>
          </cell>
          <cell r="H1016">
            <v>44680</v>
          </cell>
          <cell r="I1016">
            <v>80800</v>
          </cell>
          <cell r="J1016">
            <v>80800</v>
          </cell>
          <cell r="L1016" t="str">
            <v>Facturacion covid</v>
          </cell>
          <cell r="M1016">
            <v>0</v>
          </cell>
          <cell r="O1016" t="str">
            <v>ESTADO DOS</v>
          </cell>
          <cell r="P1016" t="str">
            <v>PAGADA POR ADRES</v>
          </cell>
          <cell r="Q1016">
            <v>44909</v>
          </cell>
          <cell r="R1016" t="str">
            <v>Finalizada</v>
          </cell>
          <cell r="S1016">
            <v>44580</v>
          </cell>
          <cell r="T1016">
            <v>44811</v>
          </cell>
          <cell r="U1016">
            <v>44811</v>
          </cell>
          <cell r="W1016">
            <v>877</v>
          </cell>
          <cell r="X1016" t="str">
            <v>Más de 360</v>
          </cell>
          <cell r="Y1016">
            <v>80800</v>
          </cell>
          <cell r="Z1016">
            <v>80800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K1016">
            <v>0</v>
          </cell>
          <cell r="AL1016">
            <v>80800</v>
          </cell>
          <cell r="AM1016">
            <v>0</v>
          </cell>
          <cell r="AS1016" t="str">
            <v>MIG-805027338</v>
          </cell>
          <cell r="AT1016">
            <v>0</v>
          </cell>
          <cell r="AU1016">
            <v>0</v>
          </cell>
          <cell r="AV1016">
            <v>0</v>
          </cell>
          <cell r="AW1016">
            <v>0</v>
          </cell>
          <cell r="AX1016">
            <v>0</v>
          </cell>
          <cell r="AY1016">
            <v>0</v>
          </cell>
          <cell r="AZ1016">
            <v>0</v>
          </cell>
          <cell r="BA1016">
            <v>0</v>
          </cell>
          <cell r="BB1016">
            <v>80800</v>
          </cell>
          <cell r="BC1016">
            <v>0</v>
          </cell>
          <cell r="BD1016">
            <v>0</v>
          </cell>
          <cell r="BH1016">
            <v>0</v>
          </cell>
        </row>
        <row r="1017">
          <cell r="E1017" t="str">
            <v>FVE38200</v>
          </cell>
          <cell r="F1017" t="str">
            <v>805027338_FVE38200</v>
          </cell>
          <cell r="G1017">
            <v>44680</v>
          </cell>
          <cell r="H1017">
            <v>44680</v>
          </cell>
          <cell r="I1017">
            <v>80800</v>
          </cell>
          <cell r="J1017">
            <v>80800</v>
          </cell>
          <cell r="L1017" t="str">
            <v>Facturacion covid</v>
          </cell>
          <cell r="M1017">
            <v>0</v>
          </cell>
          <cell r="O1017" t="str">
            <v>ESTADO DOS</v>
          </cell>
          <cell r="P1017" t="str">
            <v>PAGADA POR ADRES</v>
          </cell>
          <cell r="Q1017">
            <v>44909</v>
          </cell>
          <cell r="R1017" t="str">
            <v>Finalizada</v>
          </cell>
          <cell r="S1017">
            <v>44581</v>
          </cell>
          <cell r="T1017">
            <v>44811</v>
          </cell>
          <cell r="U1017">
            <v>44811</v>
          </cell>
          <cell r="W1017">
            <v>877</v>
          </cell>
          <cell r="X1017" t="str">
            <v>Más de 360</v>
          </cell>
          <cell r="Y1017">
            <v>80800</v>
          </cell>
          <cell r="Z1017">
            <v>80800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K1017">
            <v>0</v>
          </cell>
          <cell r="AL1017">
            <v>80800</v>
          </cell>
          <cell r="AM1017">
            <v>0</v>
          </cell>
          <cell r="AS1017" t="str">
            <v>MIG-805027338</v>
          </cell>
          <cell r="AT1017">
            <v>0</v>
          </cell>
          <cell r="AU1017">
            <v>0</v>
          </cell>
          <cell r="AV1017">
            <v>0</v>
          </cell>
          <cell r="AW1017">
            <v>0</v>
          </cell>
          <cell r="AX1017">
            <v>0</v>
          </cell>
          <cell r="AY1017">
            <v>0</v>
          </cell>
          <cell r="AZ1017">
            <v>0</v>
          </cell>
          <cell r="BA1017">
            <v>0</v>
          </cell>
          <cell r="BB1017">
            <v>80800</v>
          </cell>
          <cell r="BC1017">
            <v>0</v>
          </cell>
          <cell r="BD1017">
            <v>0</v>
          </cell>
          <cell r="BH1017">
            <v>0</v>
          </cell>
        </row>
        <row r="1018">
          <cell r="E1018" t="str">
            <v>FVE38486</v>
          </cell>
          <cell r="F1018" t="str">
            <v>805027338_FVE38486</v>
          </cell>
          <cell r="G1018">
            <v>44680</v>
          </cell>
          <cell r="H1018">
            <v>44680</v>
          </cell>
          <cell r="I1018">
            <v>80800</v>
          </cell>
          <cell r="J1018">
            <v>80800</v>
          </cell>
          <cell r="L1018" t="str">
            <v>Facturacion covid</v>
          </cell>
          <cell r="M1018">
            <v>0</v>
          </cell>
          <cell r="O1018" t="str">
            <v>ESTADO DOS</v>
          </cell>
          <cell r="P1018" t="str">
            <v>PAGADA POR ADRES</v>
          </cell>
          <cell r="Q1018">
            <v>44909</v>
          </cell>
          <cell r="R1018" t="str">
            <v>Finalizada</v>
          </cell>
          <cell r="S1018">
            <v>44579</v>
          </cell>
          <cell r="T1018">
            <v>44811</v>
          </cell>
          <cell r="U1018">
            <v>44811</v>
          </cell>
          <cell r="W1018">
            <v>877</v>
          </cell>
          <cell r="X1018" t="str">
            <v>Más de 360</v>
          </cell>
          <cell r="Y1018">
            <v>80800</v>
          </cell>
          <cell r="Z1018">
            <v>80800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K1018">
            <v>0</v>
          </cell>
          <cell r="AL1018">
            <v>80800</v>
          </cell>
          <cell r="AM1018">
            <v>0</v>
          </cell>
          <cell r="AS1018" t="str">
            <v>MIG-805027338</v>
          </cell>
          <cell r="AT1018">
            <v>0</v>
          </cell>
          <cell r="AU1018">
            <v>0</v>
          </cell>
          <cell r="AV1018">
            <v>0</v>
          </cell>
          <cell r="AW1018">
            <v>0</v>
          </cell>
          <cell r="AX1018">
            <v>0</v>
          </cell>
          <cell r="AY1018">
            <v>0</v>
          </cell>
          <cell r="AZ1018">
            <v>0</v>
          </cell>
          <cell r="BA1018">
            <v>0</v>
          </cell>
          <cell r="BB1018">
            <v>80800</v>
          </cell>
          <cell r="BC1018">
            <v>0</v>
          </cell>
          <cell r="BD1018">
            <v>0</v>
          </cell>
          <cell r="BH1018">
            <v>0</v>
          </cell>
        </row>
        <row r="1019">
          <cell r="E1019" t="str">
            <v>FVE53238</v>
          </cell>
          <cell r="F1019" t="str">
            <v>805027338_FVE53238</v>
          </cell>
          <cell r="G1019">
            <v>44865</v>
          </cell>
          <cell r="H1019">
            <v>44865</v>
          </cell>
          <cell r="I1019">
            <v>80800</v>
          </cell>
          <cell r="J1019">
            <v>80800</v>
          </cell>
          <cell r="L1019" t="str">
            <v>Facturacion covid</v>
          </cell>
          <cell r="M1019">
            <v>0</v>
          </cell>
          <cell r="O1019" t="str">
            <v>ESTADO DOS</v>
          </cell>
          <cell r="P1019" t="str">
            <v>PAGADA POR ADRES</v>
          </cell>
          <cell r="Q1019">
            <v>45288</v>
          </cell>
          <cell r="R1019" t="str">
            <v>Finalizada</v>
          </cell>
          <cell r="S1019">
            <v>44861</v>
          </cell>
          <cell r="T1019">
            <v>44874</v>
          </cell>
          <cell r="U1019">
            <v>44874</v>
          </cell>
          <cell r="W1019">
            <v>814</v>
          </cell>
          <cell r="X1019" t="str">
            <v>Más de 360</v>
          </cell>
          <cell r="Y1019">
            <v>80800</v>
          </cell>
          <cell r="Z1019">
            <v>80800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K1019">
            <v>0</v>
          </cell>
          <cell r="AL1019">
            <v>80800</v>
          </cell>
          <cell r="AM1019">
            <v>0</v>
          </cell>
          <cell r="AS1019" t="str">
            <v>MIG-805027338</v>
          </cell>
          <cell r="AT1019">
            <v>0</v>
          </cell>
          <cell r="AU1019">
            <v>0</v>
          </cell>
          <cell r="AV1019">
            <v>0</v>
          </cell>
          <cell r="AW1019">
            <v>0</v>
          </cell>
          <cell r="AX1019">
            <v>0</v>
          </cell>
          <cell r="AY1019">
            <v>0</v>
          </cell>
          <cell r="AZ1019">
            <v>0</v>
          </cell>
          <cell r="BA1019">
            <v>0</v>
          </cell>
          <cell r="BB1019">
            <v>80800</v>
          </cell>
          <cell r="BC1019">
            <v>0</v>
          </cell>
          <cell r="BD1019">
            <v>0</v>
          </cell>
          <cell r="BH1019">
            <v>0</v>
          </cell>
        </row>
        <row r="1020">
          <cell r="E1020" t="str">
            <v>FVE48156</v>
          </cell>
          <cell r="F1020" t="str">
            <v>805027338_FVE48156</v>
          </cell>
          <cell r="G1020">
            <v>44781</v>
          </cell>
          <cell r="H1020">
            <v>44781</v>
          </cell>
          <cell r="I1020">
            <v>80800</v>
          </cell>
          <cell r="J1020">
            <v>80800</v>
          </cell>
          <cell r="L1020" t="str">
            <v>Facturacion covid</v>
          </cell>
          <cell r="M1020">
            <v>0</v>
          </cell>
          <cell r="O1020" t="str">
            <v>ESTADO DOS</v>
          </cell>
          <cell r="P1020" t="str">
            <v>PAGADA POR ADRES</v>
          </cell>
          <cell r="Q1020">
            <v>45428</v>
          </cell>
          <cell r="R1020" t="str">
            <v>Finalizada</v>
          </cell>
          <cell r="S1020">
            <v>44740</v>
          </cell>
          <cell r="T1020">
            <v>44781</v>
          </cell>
          <cell r="U1020">
            <v>44979</v>
          </cell>
          <cell r="W1020">
            <v>709</v>
          </cell>
          <cell r="X1020" t="str">
            <v>Más de 360</v>
          </cell>
          <cell r="Y1020">
            <v>80800</v>
          </cell>
          <cell r="Z1020">
            <v>80800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I1020" t="str">
            <v>COVID-19: Se realiza devolución de factura, se realizavalidacion y las fechas se encuentran mal reportadas en el aplicativo sismuestras, favor corregir para continuar con el tramite de pago. Luisa Mora</v>
          </cell>
          <cell r="AK1020">
            <v>0</v>
          </cell>
          <cell r="AL1020">
            <v>80800</v>
          </cell>
          <cell r="AM1020">
            <v>0</v>
          </cell>
          <cell r="AS1020" t="str">
            <v>MIG-805027338</v>
          </cell>
          <cell r="AT1020">
            <v>0</v>
          </cell>
          <cell r="AU1020">
            <v>0</v>
          </cell>
          <cell r="AV1020">
            <v>0</v>
          </cell>
          <cell r="AW1020">
            <v>0</v>
          </cell>
          <cell r="AX1020">
            <v>0</v>
          </cell>
          <cell r="AY1020">
            <v>0</v>
          </cell>
          <cell r="AZ1020">
            <v>0</v>
          </cell>
          <cell r="BA1020">
            <v>0</v>
          </cell>
          <cell r="BB1020">
            <v>80800</v>
          </cell>
          <cell r="BC1020">
            <v>0</v>
          </cell>
          <cell r="BD1020">
            <v>0</v>
          </cell>
          <cell r="BH1020">
            <v>0</v>
          </cell>
        </row>
        <row r="1021">
          <cell r="E1021" t="str">
            <v>FVE1537</v>
          </cell>
          <cell r="F1021" t="str">
            <v>805027338_FVE1537</v>
          </cell>
          <cell r="G1021">
            <v>44811</v>
          </cell>
          <cell r="H1021">
            <v>44811</v>
          </cell>
          <cell r="I1021">
            <v>9700</v>
          </cell>
          <cell r="J1021">
            <v>9700</v>
          </cell>
          <cell r="L1021" t="str">
            <v>Glosa por contestar IPS</v>
          </cell>
          <cell r="M1021">
            <v>0</v>
          </cell>
          <cell r="R1021" t="str">
            <v>Para respuesta prestador</v>
          </cell>
          <cell r="S1021">
            <v>44188</v>
          </cell>
          <cell r="T1021">
            <v>44820</v>
          </cell>
          <cell r="U1021">
            <v>44820</v>
          </cell>
          <cell r="W1021">
            <v>868</v>
          </cell>
          <cell r="X1021" t="str">
            <v>Más de 360</v>
          </cell>
          <cell r="Y1021">
            <v>69900</v>
          </cell>
          <cell r="Z1021">
            <v>69900</v>
          </cell>
          <cell r="AA1021">
            <v>0</v>
          </cell>
          <cell r="AB1021">
            <v>0</v>
          </cell>
          <cell r="AC1021">
            <v>0</v>
          </cell>
          <cell r="AD1021">
            <v>9700</v>
          </cell>
          <cell r="AE1021">
            <v>0</v>
          </cell>
          <cell r="AF1021">
            <v>0</v>
          </cell>
          <cell r="AI1021" t="str">
            <v>FACTURACION-NO PBS: Se realiza glosa por valor de $9.7000el medicamento: ivermectina se debe facturar por separado ya que es no pbs. Favor corregir y refacturar para continuar con el tramuite. Luisa Mora</v>
          </cell>
          <cell r="AK1021">
            <v>0</v>
          </cell>
          <cell r="AL1021">
            <v>60200</v>
          </cell>
          <cell r="AM1021">
            <v>9700</v>
          </cell>
          <cell r="AN1021" t="str">
            <v>GLOSA</v>
          </cell>
          <cell r="AO1021" t="str">
            <v>.FACTURACION-NO PBS: Se realiza glosa por valor de $9.7000 el medicamento: ivermectina se debe facturar por separado ya que es no pbs. Favor corregir y refacturar para continuar con el tramuite. Luisa Mora</v>
          </cell>
          <cell r="AP1021" t="str">
            <v>FACTURACION</v>
          </cell>
          <cell r="AR1021" t="str">
            <v>Ambulatorio</v>
          </cell>
          <cell r="AS1021" t="str">
            <v>MIG-805027338</v>
          </cell>
          <cell r="AT1021">
            <v>0</v>
          </cell>
          <cell r="AU1021">
            <v>0</v>
          </cell>
          <cell r="AV1021">
            <v>0</v>
          </cell>
          <cell r="AW1021">
            <v>0</v>
          </cell>
          <cell r="AX1021">
            <v>0</v>
          </cell>
          <cell r="AY1021">
            <v>9700</v>
          </cell>
          <cell r="AZ1021">
            <v>0</v>
          </cell>
          <cell r="BA1021">
            <v>0</v>
          </cell>
          <cell r="BB1021">
            <v>0</v>
          </cell>
          <cell r="BC1021">
            <v>0</v>
          </cell>
          <cell r="BD1021">
            <v>0</v>
          </cell>
          <cell r="BH1021">
            <v>0</v>
          </cell>
        </row>
        <row r="1022">
          <cell r="E1022" t="str">
            <v>FVE45883</v>
          </cell>
          <cell r="F1022" t="str">
            <v>805027338_FVE45883</v>
          </cell>
          <cell r="G1022">
            <v>44750</v>
          </cell>
          <cell r="H1022">
            <v>44750</v>
          </cell>
          <cell r="I1022">
            <v>194999</v>
          </cell>
          <cell r="J1022">
            <v>194999</v>
          </cell>
          <cell r="L1022" t="str">
            <v>Glosa por contestar IPS</v>
          </cell>
          <cell r="M1022">
            <v>0</v>
          </cell>
          <cell r="R1022" t="str">
            <v>Para respuesta prestador</v>
          </cell>
          <cell r="S1022">
            <v>44724</v>
          </cell>
          <cell r="T1022">
            <v>44789</v>
          </cell>
          <cell r="U1022">
            <v>44789</v>
          </cell>
          <cell r="W1022">
            <v>899</v>
          </cell>
          <cell r="X1022" t="str">
            <v>Más de 360</v>
          </cell>
          <cell r="Y1022">
            <v>446568</v>
          </cell>
          <cell r="Z1022">
            <v>446568</v>
          </cell>
          <cell r="AA1022">
            <v>0</v>
          </cell>
          <cell r="AB1022">
            <v>0</v>
          </cell>
          <cell r="AC1022">
            <v>0</v>
          </cell>
          <cell r="AD1022">
            <v>194999</v>
          </cell>
          <cell r="AE1022">
            <v>0</v>
          </cell>
          <cell r="AF1022">
            <v>0</v>
          </cell>
          <cell r="AI1022" t="str">
            <v>TARIFA: se realiza glosa por valor de $194.999 sala de procedimientos basica en tarifario SOAT se encuentra en $58.700 se glosa excedente. Luisa Mora</v>
          </cell>
          <cell r="AK1022">
            <v>0</v>
          </cell>
          <cell r="AL1022">
            <v>251569</v>
          </cell>
          <cell r="AM1022">
            <v>194999</v>
          </cell>
          <cell r="AN1022" t="str">
            <v>GLOSA</v>
          </cell>
          <cell r="AO1022" t="str">
            <v>.TARIFA: se realiza glosa por valor de $194.999 sala de proce dimientos basica en tarifario SOAT se encuentra en $58.700se glosa excedente. Luisa Mora</v>
          </cell>
          <cell r="AP1022" t="str">
            <v>SOAT</v>
          </cell>
          <cell r="AR1022" t="str">
            <v>Ambulatorio</v>
          </cell>
          <cell r="AS1022" t="str">
            <v>MIG-805027338</v>
          </cell>
          <cell r="AT1022">
            <v>0</v>
          </cell>
          <cell r="AU1022">
            <v>0</v>
          </cell>
          <cell r="AV1022">
            <v>0</v>
          </cell>
          <cell r="AW1022">
            <v>0</v>
          </cell>
          <cell r="AX1022">
            <v>0</v>
          </cell>
          <cell r="AY1022">
            <v>194999</v>
          </cell>
          <cell r="AZ1022">
            <v>0</v>
          </cell>
          <cell r="BA1022">
            <v>0</v>
          </cell>
          <cell r="BB1022">
            <v>0</v>
          </cell>
          <cell r="BC1022">
            <v>0</v>
          </cell>
          <cell r="BD1022">
            <v>0</v>
          </cell>
          <cell r="BH1022">
            <v>0</v>
          </cell>
        </row>
      </sheetData>
      <sheetData sheetId="3"/>
      <sheetData sheetId="4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46.956060185184" createdVersion="5" refreshedVersion="5" minRefreshableVersion="3" recordCount="719">
  <cacheSource type="worksheet">
    <worksheetSource ref="A2:BK721" sheet="ESTADO DE CADA FACTURA"/>
  </cacheSource>
  <cacheFields count="63">
    <cacheField name="NIT IPS" numFmtId="0">
      <sharedItems containsSemiMixedTypes="0" containsString="0" containsNumber="1" containsInteger="1" minValue="805027338" maxValue="80502733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9" maxValue="107668"/>
    </cacheField>
    <cacheField name="FACTUR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9-02-28T00:00:00" maxDate="2024-11-25T09:10:27"/>
    </cacheField>
    <cacheField name="IPS Fecha radicado" numFmtId="14">
      <sharedItems containsSemiMixedTypes="0" containsNonDate="0" containsDate="1" containsString="0" minDate="2019-02-28T00:00:00" maxDate="2024-12-18T00:00:00"/>
    </cacheField>
    <cacheField name="IPS Valor Factura" numFmtId="169">
      <sharedItems containsSemiMixedTypes="0" containsString="0" containsNumber="1" containsInteger="1" minValue="3889" maxValue="870000"/>
    </cacheField>
    <cacheField name="IPS Saldo Factura" numFmtId="169">
      <sharedItems containsSemiMixedTypes="0" containsString="0" containsNumber="1" containsInteger="1" minValue="270" maxValue="8700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30-03-2025" numFmtId="0">
      <sharedItems count="7">
        <s v="Factura aceptada por la IPS"/>
        <s v="Factura cancelada"/>
        <s v="Factura devuelta"/>
        <s v="Factura en proceso interno"/>
        <s v="Factura no radicada"/>
        <s v="Facturacion covid"/>
        <s v="Glosa por contestar IPS"/>
      </sharedItems>
    </cacheField>
    <cacheField name="POR PAGAR SAP" numFmtId="165">
      <sharedItems containsSemiMixedTypes="0" containsString="0" containsNumber="1" containsInteger="1" minValue="0" maxValue="80800"/>
    </cacheField>
    <cacheField name="DOC CONTA" numFmtId="0">
      <sharedItems containsString="0" containsBlank="1" containsNumber="1" containsInteger="1" minValue="1221994978" maxValue="1910487592"/>
    </cacheField>
    <cacheField name="ESTADO COVID" numFmtId="0">
      <sharedItems containsBlank="1"/>
    </cacheField>
    <cacheField name="VALIDACION" numFmtId="0">
      <sharedItems containsBlank="1"/>
    </cacheField>
    <cacheField name="OBSERVACION" numFmtId="0">
      <sharedItems containsBlank="1" containsMixedTypes="1" containsNumber="1" containsInteger="1" minValue="44432" maxValue="45428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0-12-04T00:00:00" maxDate="2024-11-26T00:00:00"/>
    </cacheField>
    <cacheField name="FECHA RAD" numFmtId="14">
      <sharedItems containsNonDate="0" containsDate="1" containsString="0" containsBlank="1" minDate="2021-02-04T00:00:00" maxDate="2025-03-14T00:00:00"/>
    </cacheField>
    <cacheField name="FECHA LIQ" numFmtId="14">
      <sharedItems containsNonDate="0" containsDate="1" containsString="0" containsBlank="1" minDate="2021-02-04T00:00:00" maxDate="2024-11-30T00:00:00"/>
    </cacheField>
    <cacheField name="FECHA DEV" numFmtId="14">
      <sharedItems containsNonDate="0" containsDate="1" containsString="0" containsBlank="1" minDate="2021-02-08T00:00:00" maxDate="2024-11-28T00:00:00"/>
    </cacheField>
    <cacheField name="DIAS" numFmtId="0">
      <sharedItems containsMixedTypes="1" containsNumber="1" containsInteger="1" minValue="-13" maxValue="1481"/>
    </cacheField>
    <cacheField name="EDAD" numFmtId="0">
      <sharedItems/>
    </cacheField>
    <cacheField name="VALOR BRUTO" numFmtId="165">
      <sharedItems containsSemiMixedTypes="0" containsString="0" containsNumber="1" containsInteger="1" minValue="0" maxValue="741152"/>
    </cacheField>
    <cacheField name="VALOR RADICAD" numFmtId="165">
      <sharedItems containsSemiMixedTypes="0" containsString="0" containsNumber="1" containsInteger="1" minValue="0" maxValue="741152"/>
    </cacheField>
    <cacheField name="COPAGO/CM REAL" numFmtId="165">
      <sharedItems containsSemiMixedTypes="0" containsString="0" containsNumber="1" containsInteger="1" minValue="0" maxValue="0"/>
    </cacheField>
    <cacheField name="COPAGO/CM BOX" numFmtId="165">
      <sharedItems containsSemiMixedTypes="0" containsString="0" containsNumber="1" containsInteger="1" minValue="0" maxValue="0"/>
    </cacheField>
    <cacheField name="NOTA CREDIT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194999"/>
    </cacheField>
    <cacheField name="GLOSA ACEPTADA" numFmtId="165">
      <sharedItems containsSemiMixedTypes="0" containsString="0" containsNumber="1" containsInteger="1" minValue="0" maxValue="134780"/>
    </cacheField>
    <cacheField name="DEVOLUCION" numFmtId="165">
      <sharedItems containsSemiMixedTypes="0" containsString="0" containsNumber="1" containsInteger="1" minValue="0" maxValue="741152"/>
    </cacheField>
    <cacheField name="Devolucion Aceptada" numFmtId="0">
      <sharedItems containsNonDate="0" containsString="0" containsBlank="1"/>
    </cacheField>
    <cacheField name="Observacion Devolucion" numFmtId="0">
      <sharedItems containsBlank="1"/>
    </cacheField>
    <cacheField name="Observacion glosa" numFmtId="0">
      <sharedItems containsBlank="1"/>
    </cacheField>
    <cacheField name="USUARIO LIQ" numFmtId="0">
      <sharedItems containsBlank="1"/>
    </cacheField>
    <cacheField name="Rete Fuente" numFmtId="165">
      <sharedItems containsSemiMixedTypes="0" containsString="0" containsNumber="1" containsInteger="1" minValue="0" maxValue="0"/>
    </cacheField>
    <cacheField name="VALOR A PAGAR" numFmtId="165">
      <sharedItems containsSemiMixedTypes="0" containsString="0" containsNumber="1" containsInteger="1" minValue="0" maxValue="619735"/>
    </cacheField>
    <cacheField name="Valor_Glosa y Devolución" numFmtId="165">
      <sharedItems containsSemiMixedTypes="0" containsString="0" containsNumber="1" containsInteger="1" minValue="0" maxValue="741152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619735"/>
    </cacheField>
    <cacheField name="FACTURA DEVUELTA" numFmtId="165">
      <sharedItems containsSemiMixedTypes="0" containsString="0" containsNumber="1" containsInteger="1" minValue="0" maxValue="741152"/>
    </cacheField>
    <cacheField name="FACTURA NO RADICADA" numFmtId="165">
      <sharedItems containsSemiMixedTypes="0" containsString="0" containsNumber="1" containsInteger="1" minValue="0" maxValue="870000"/>
    </cacheField>
    <cacheField name="GLOSA ACEPTADA2" numFmtId="165">
      <sharedItems containsSemiMixedTypes="0" containsString="0" containsNumber="1" containsInteger="1" minValue="0" maxValue="134780"/>
    </cacheField>
    <cacheField name="VALOR EXTEMPORANE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194999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80800"/>
    </cacheField>
    <cacheField name="FACTURACION COVID-19" numFmtId="165">
      <sharedItems containsSemiMixedTypes="0" containsString="0" containsNumber="1" containsInteger="1" minValue="0" maxValue="80800"/>
    </cacheField>
    <cacheField name="VALO CANCELADO SAP" numFmtId="165">
      <sharedItems containsSemiMixedTypes="0" containsString="0" containsNumber="1" containsInteger="1" minValue="0" maxValue="619735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17735" maxValue="4800066164"/>
    </cacheField>
    <cacheField name="FECHA COMPENSACION SAP" numFmtId="14">
      <sharedItems containsNonDate="0" containsDate="1" containsString="0" containsBlank="1" minDate="2021-11-30T00:00:00" maxDate="2024-12-21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1624822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19">
  <r>
    <n v="805027338"/>
    <s v="RED DE SALUD SURORIENTE "/>
    <s v="FVE"/>
    <n v="53636"/>
    <s v="FVE53636"/>
    <s v="805027338_FVE53636"/>
    <d v="2022-11-05T21:01:42"/>
    <d v="2022-12-09T00:00:00"/>
    <n v="348266"/>
    <n v="134780"/>
    <s v="EVENTO"/>
    <s v="CALI"/>
    <s v="URGENCIAS/HOSPITALARIO"/>
    <s v="Factura aceptada por la IPS"/>
    <x v="0"/>
    <n v="0"/>
    <m/>
    <m/>
    <m/>
    <m/>
    <s v="Finalizada"/>
    <d v="2022-11-04T00:00:00"/>
    <d v="2022-12-06T00:00:00"/>
    <d v="2023-01-03T00:00:00"/>
    <m/>
    <n v="787"/>
    <s v="Más de 360"/>
    <n v="348266"/>
    <n v="134780"/>
    <n v="0"/>
    <n v="0"/>
    <n v="0"/>
    <n v="0"/>
    <n v="134780"/>
    <n v="0"/>
    <m/>
    <m/>
    <s v="SPTE INCOMPLETO: Se realiza glosa por valor de $134.780Rx de torax $80.1113 Electrocardiograma $54.667 no se encuentran soportado ni comentados en la historia clinica Luisa Mora"/>
    <m/>
    <n v="0"/>
    <n v="0"/>
    <n v="0"/>
    <m/>
    <m/>
    <m/>
    <m/>
    <m/>
    <s v="MIG-805027338"/>
    <n v="0"/>
    <n v="0"/>
    <n v="0"/>
    <n v="134780"/>
    <n v="0"/>
    <n v="0"/>
    <n v="0"/>
    <n v="0"/>
    <n v="0"/>
    <n v="213486"/>
    <n v="0"/>
    <n v="2201365910"/>
    <d v="2023-03-22T00:00:00"/>
    <s v="(en blanco)"/>
    <n v="16248224"/>
  </r>
  <r>
    <n v="805027338"/>
    <s v="RED DE SALUD SURORIENTE "/>
    <s v="FVE"/>
    <n v="46913"/>
    <s v="FVE46913"/>
    <s v="805027338_FVE46913"/>
    <d v="2022-06-29T18:55:47"/>
    <d v="2022-07-01T00:00:00"/>
    <n v="247344"/>
    <n v="40783"/>
    <s v="EVENTO"/>
    <s v="CALI"/>
    <s v="URGENCIAS/HOSPITALARIO"/>
    <s v="Factura aceptada por la IPS"/>
    <x v="0"/>
    <n v="0"/>
    <m/>
    <m/>
    <m/>
    <m/>
    <s v="Finalizada"/>
    <d v="2022-06-29T00:00:00"/>
    <d v="2022-07-22T00:00:00"/>
    <d v="2022-07-27T00:00:00"/>
    <m/>
    <n v="947"/>
    <s v="Más de 360"/>
    <n v="247344"/>
    <n v="162413"/>
    <n v="0"/>
    <n v="0"/>
    <n v="0"/>
    <n v="0"/>
    <n v="40783"/>
    <n v="0"/>
    <m/>
    <m/>
    <s v="SPTE. INCOMPLETO: Se realiza glosa RX de craneo $82.333RX de torax $80.080 no se encuentran soportadas, favor anexar el reporte para continuar con el tramite de pago. Luisa Mora"/>
    <m/>
    <n v="0"/>
    <n v="121630"/>
    <n v="0"/>
    <m/>
    <m/>
    <m/>
    <m/>
    <m/>
    <s v="MIG-805027338"/>
    <n v="0"/>
    <n v="0"/>
    <n v="0"/>
    <n v="40783"/>
    <n v="0"/>
    <n v="0"/>
    <n v="0"/>
    <n v="0"/>
    <n v="0"/>
    <n v="206561"/>
    <n v="0"/>
    <n v="4800057150"/>
    <d v="2022-09-14T00:00:00"/>
    <s v="PAGO GIRO PREV REGIMEN SUBSIDIADO AGOSTO 2022"/>
    <n v="1034160"/>
  </r>
  <r>
    <n v="805027338"/>
    <s v="RED DE SALUD SURORIENTE "/>
    <s v="FVE"/>
    <n v="42999"/>
    <s v="FVE42999"/>
    <s v="805027338_FVE42999"/>
    <d v="2022-05-03T23:00:00"/>
    <d v="2022-06-06T00:00:00"/>
    <n v="269518"/>
    <n v="20583"/>
    <s v="EVENTO"/>
    <s v="CALI"/>
    <s v="URGENCIAS/HOSPITALARIO"/>
    <s v="Factura aceptada por la IPS"/>
    <x v="0"/>
    <n v="0"/>
    <m/>
    <m/>
    <m/>
    <m/>
    <s v="Finalizada"/>
    <d v="2022-05-09T00:00:00"/>
    <d v="2022-07-19T00:00:00"/>
    <d v="2022-07-27T00:00:00"/>
    <m/>
    <n v="947"/>
    <s v="Más de 360"/>
    <n v="269518"/>
    <n v="82333"/>
    <n v="0"/>
    <n v="0"/>
    <n v="0"/>
    <n v="0"/>
    <n v="20583"/>
    <n v="0"/>
    <m/>
    <m/>
    <s v="SPTE. INCOMPLETO: Se realiza glosa por valor de $82.333RX de craneo simple no se encuentra soportado, favor anexar el reporte para continuar con el tramite de pago. Luisa Mora"/>
    <m/>
    <n v="0"/>
    <n v="61750"/>
    <n v="0"/>
    <m/>
    <m/>
    <m/>
    <m/>
    <m/>
    <s v="MIG-805027338"/>
    <n v="0"/>
    <n v="0"/>
    <n v="0"/>
    <n v="20583"/>
    <n v="0"/>
    <n v="0"/>
    <n v="0"/>
    <n v="0"/>
    <n v="0"/>
    <n v="248935"/>
    <n v="0"/>
    <n v="4800057150"/>
    <d v="2022-09-14T00:00:00"/>
    <s v="PAGO GIRO PREV REGIMEN SUBSIDIADO AGOSTO 2022"/>
    <n v="1034160"/>
  </r>
  <r>
    <n v="805027338"/>
    <s v="RED DE SALUD SURORIENTE "/>
    <s v="FVE"/>
    <n v="1582"/>
    <s v="FVE1582"/>
    <s v="805027338_FVE1582"/>
    <d v="2021-01-19T07:00:00"/>
    <d v="2022-09-07T00:00:00"/>
    <n v="244800"/>
    <n v="70300"/>
    <s v="EVENTO"/>
    <s v="CALI"/>
    <s v="URGENCIAS/HOSPITALARIO"/>
    <s v="Factura cancelada"/>
    <x v="1"/>
    <n v="0"/>
    <m/>
    <m/>
    <m/>
    <m/>
    <s v="Finalizada"/>
    <d v="2020-12-24T00:00:00"/>
    <d v="2022-09-16T00:00:00"/>
    <d v="2022-10-18T00:00:00"/>
    <m/>
    <n v="864"/>
    <s v="Más de 360"/>
    <n v="244800"/>
    <n v="70300"/>
    <n v="0"/>
    <n v="0"/>
    <n v="0"/>
    <n v="0"/>
    <n v="0"/>
    <n v="0"/>
    <m/>
    <m/>
    <s v="SPTE INCOMPLETO: Se realiza glosa por valor de $70.300RX de torax no se encuentra soportao ni interpretado en historia clinica, favor anexar el reporte para continuar con el tramite de pago. Luisa Mora"/>
    <m/>
    <n v="0"/>
    <n v="70300"/>
    <n v="0"/>
    <m/>
    <m/>
    <m/>
    <m/>
    <m/>
    <s v="MIG-805027338"/>
    <n v="70300"/>
    <n v="0"/>
    <n v="0"/>
    <n v="0"/>
    <n v="0"/>
    <n v="0"/>
    <n v="0"/>
    <n v="0"/>
    <n v="0"/>
    <n v="70300"/>
    <n v="0"/>
    <n v="2201317735"/>
    <d v="2022-11-17T00:00:00"/>
    <s v="(en blanco)"/>
    <n v="767089"/>
  </r>
  <r>
    <n v="805027338"/>
    <s v="RED DE SALUD SURORIENTE "/>
    <s v="FVE"/>
    <n v="73936"/>
    <s v="FVE73936"/>
    <s v="805027338_FVE73936"/>
    <d v="2023-11-17T05:27:55"/>
    <d v="2024-02-01T00:00:00"/>
    <n v="82438"/>
    <n v="82438"/>
    <s v="EVENTO"/>
    <s v="CALI"/>
    <s v="URGENCIAS/HOSPITALARIO"/>
    <s v="Factura cancelada"/>
    <x v="1"/>
    <n v="0"/>
    <m/>
    <m/>
    <m/>
    <m/>
    <s v="Finalizada"/>
    <d v="2023-11-17T00:00:00"/>
    <d v="2024-07-02T00:00:00"/>
    <d v="2024-08-05T00:00:00"/>
    <m/>
    <n v="207"/>
    <s v="181-360"/>
    <n v="82438"/>
    <n v="82438"/>
    <n v="0"/>
    <n v="0"/>
    <n v="0"/>
    <n v="0"/>
    <n v="0"/>
    <n v="0"/>
    <m/>
    <m/>
    <m/>
    <s v="Andres Felipe Anacona Timana"/>
    <n v="0"/>
    <n v="82438"/>
    <n v="0"/>
    <m/>
    <m/>
    <m/>
    <s v="Urgencias"/>
    <m/>
    <s v="URG-2024-50"/>
    <n v="82438"/>
    <n v="0"/>
    <n v="0"/>
    <n v="0"/>
    <n v="0"/>
    <n v="0"/>
    <n v="0"/>
    <n v="0"/>
    <n v="0"/>
    <n v="82438"/>
    <n v="0"/>
    <n v="2201561946"/>
    <d v="2024-10-30T00:00:00"/>
    <s v="(en blanco)"/>
    <n v="767069"/>
  </r>
  <r>
    <n v="805027338"/>
    <s v="RED DE SALUD SURORIENTE "/>
    <s v="FVE"/>
    <n v="74121"/>
    <s v="FVE74121"/>
    <s v="805027338_FVE74121"/>
    <d v="2023-11-22T23:55:47"/>
    <d v="2024-02-01T00:00:00"/>
    <n v="143812"/>
    <n v="143812"/>
    <s v="EVENTO"/>
    <s v="CALI"/>
    <s v="URGENCIAS/HOSPITALARIO"/>
    <s v="Factura cancelada"/>
    <x v="1"/>
    <n v="0"/>
    <m/>
    <m/>
    <m/>
    <m/>
    <s v="Finalizada"/>
    <d v="2023-11-22T00:00:00"/>
    <d v="2024-07-02T00:00:00"/>
    <d v="2024-08-05T00:00:00"/>
    <m/>
    <n v="207"/>
    <s v="181-360"/>
    <n v="143812"/>
    <n v="143812"/>
    <n v="0"/>
    <n v="0"/>
    <n v="0"/>
    <n v="0"/>
    <n v="0"/>
    <n v="0"/>
    <m/>
    <m/>
    <m/>
    <s v="Andres Felipe Anacona Timana"/>
    <n v="0"/>
    <n v="143812"/>
    <n v="0"/>
    <m/>
    <m/>
    <m/>
    <s v="Urgencias"/>
    <m/>
    <s v="URG-2024-50"/>
    <n v="143812"/>
    <n v="0"/>
    <n v="0"/>
    <n v="0"/>
    <n v="0"/>
    <n v="0"/>
    <n v="0"/>
    <n v="0"/>
    <n v="0"/>
    <n v="143812"/>
    <n v="0"/>
    <n v="4800066164"/>
    <d v="2024-11-27T00:00:00"/>
    <s v="PAGO DIRECTO RC 3ER PROC. NOVIEMBRE"/>
    <n v="2921484"/>
  </r>
  <r>
    <n v="805027338"/>
    <s v="RED DE SALUD SURORIENTE "/>
    <s v="FVE"/>
    <n v="74070"/>
    <s v="FVE74070"/>
    <s v="805027338_FVE74070"/>
    <d v="2023-11-21T06:56:01"/>
    <d v="2024-02-01T00:00:00"/>
    <n v="158153"/>
    <n v="158153"/>
    <s v="EVENTO"/>
    <s v="CALI"/>
    <s v="URGENCIAS/HOSPITALARIO"/>
    <s v="Factura cancelada"/>
    <x v="1"/>
    <n v="0"/>
    <m/>
    <m/>
    <m/>
    <m/>
    <s v="Finalizada"/>
    <d v="2023-11-21T00:00:00"/>
    <d v="2024-07-02T00:00:00"/>
    <d v="2024-08-05T00:00:00"/>
    <m/>
    <n v="207"/>
    <s v="181-360"/>
    <n v="158153"/>
    <n v="158153"/>
    <n v="0"/>
    <n v="0"/>
    <n v="0"/>
    <n v="0"/>
    <n v="0"/>
    <n v="0"/>
    <m/>
    <m/>
    <m/>
    <s v="Andres Felipe Anacona Timana"/>
    <n v="0"/>
    <n v="158153"/>
    <n v="0"/>
    <m/>
    <m/>
    <m/>
    <s v="Servicios ambulatorios"/>
    <m/>
    <s v="URG-2024-50"/>
    <n v="158153"/>
    <n v="0"/>
    <n v="0"/>
    <n v="0"/>
    <n v="0"/>
    <n v="0"/>
    <n v="0"/>
    <n v="0"/>
    <n v="0"/>
    <n v="158153"/>
    <n v="0"/>
    <n v="4800066164"/>
    <d v="2024-11-27T00:00:00"/>
    <s v="PAGO DIRECTO RC 3ER PROC. NOVIEMBRE"/>
    <n v="2921484"/>
  </r>
  <r>
    <n v="805027338"/>
    <s v="RED DE SALUD SURORIENTE "/>
    <s v="FVE"/>
    <n v="74610"/>
    <s v="FVE74610"/>
    <s v="805027338_FVE74610"/>
    <d v="2023-11-29T06:51:41"/>
    <d v="2024-02-01T00:00:00"/>
    <n v="181676"/>
    <n v="181676"/>
    <s v="EVENTO"/>
    <s v="CALI"/>
    <s v="URGENCIAS/HOSPITALARIO"/>
    <s v="Factura cancelada"/>
    <x v="1"/>
    <n v="0"/>
    <m/>
    <m/>
    <m/>
    <m/>
    <s v="Finalizada"/>
    <d v="2023-11-29T00:00:00"/>
    <d v="2024-07-02T00:00:00"/>
    <d v="2024-08-05T00:00:00"/>
    <m/>
    <n v="207"/>
    <s v="181-360"/>
    <n v="181676"/>
    <n v="181676"/>
    <n v="0"/>
    <n v="0"/>
    <n v="0"/>
    <n v="0"/>
    <n v="0"/>
    <n v="0"/>
    <m/>
    <m/>
    <m/>
    <s v="Andres Felipe Anacona Timana"/>
    <n v="0"/>
    <n v="181676"/>
    <n v="0"/>
    <m/>
    <m/>
    <m/>
    <s v="Servicios ambulatorios"/>
    <m/>
    <s v="URG-2024-50"/>
    <n v="181676"/>
    <n v="0"/>
    <n v="0"/>
    <n v="0"/>
    <n v="0"/>
    <n v="0"/>
    <n v="0"/>
    <n v="0"/>
    <n v="0"/>
    <n v="181676"/>
    <n v="0"/>
    <n v="2201561946"/>
    <d v="2024-10-30T00:00:00"/>
    <s v="(en blanco)"/>
    <n v="767069"/>
  </r>
  <r>
    <n v="805027338"/>
    <s v="RED DE SALUD SURORIENTE "/>
    <s v="FVE"/>
    <n v="74513"/>
    <s v="FVE74513"/>
    <s v="805027338_FVE74513"/>
    <d v="2023-11-28T17:58:46"/>
    <d v="2024-02-01T00:00:00"/>
    <n v="256209"/>
    <n v="256209"/>
    <s v="EVENTO"/>
    <s v="CALI"/>
    <s v="URGENCIAS/HOSPITALARIO"/>
    <s v="Factura cancelada"/>
    <x v="1"/>
    <n v="0"/>
    <m/>
    <m/>
    <m/>
    <m/>
    <s v="Finalizada"/>
    <d v="2023-11-28T00:00:00"/>
    <d v="2024-07-02T00:00:00"/>
    <d v="2024-08-05T00:00:00"/>
    <m/>
    <n v="207"/>
    <s v="181-360"/>
    <n v="256209"/>
    <n v="256209"/>
    <n v="0"/>
    <n v="0"/>
    <n v="0"/>
    <n v="0"/>
    <n v="0"/>
    <n v="0"/>
    <m/>
    <m/>
    <m/>
    <s v="Andres Felipe Anacona Timana"/>
    <n v="0"/>
    <n v="256209"/>
    <n v="0"/>
    <m/>
    <m/>
    <m/>
    <s v="Urgencias"/>
    <m/>
    <s v="URG-2024-50"/>
    <n v="256209"/>
    <n v="0"/>
    <n v="0"/>
    <n v="0"/>
    <n v="0"/>
    <n v="0"/>
    <n v="0"/>
    <n v="0"/>
    <n v="0"/>
    <n v="256209"/>
    <n v="0"/>
    <n v="4800066164"/>
    <d v="2024-11-27T00:00:00"/>
    <s v="PAGO DIRECTO RC 3ER PROC. NOVIEMBRE"/>
    <n v="2921484"/>
  </r>
  <r>
    <n v="805027338"/>
    <s v="RED DE SALUD SURORIENTE "/>
    <s v="FVE"/>
    <n v="73935"/>
    <s v="FVE73935"/>
    <s v="805027338_FVE73935"/>
    <d v="2023-11-17T05:25:45"/>
    <d v="2024-02-01T00:00:00"/>
    <n v="75589"/>
    <n v="75589"/>
    <s v="EVENTO"/>
    <s v="CALI"/>
    <s v="URGENCIAS/HOSPITALARIO"/>
    <s v="Factura cancelada"/>
    <x v="1"/>
    <n v="0"/>
    <m/>
    <m/>
    <m/>
    <m/>
    <s v="Finalizada"/>
    <d v="2023-11-17T00:00:00"/>
    <d v="2024-07-02T00:00:00"/>
    <d v="2024-08-02T00:00:00"/>
    <m/>
    <n v="210"/>
    <s v="181-360"/>
    <n v="75589"/>
    <n v="75589"/>
    <n v="0"/>
    <n v="0"/>
    <n v="0"/>
    <n v="0"/>
    <n v="0"/>
    <n v="0"/>
    <m/>
    <m/>
    <m/>
    <s v="Andres Felipe Anacona Timana"/>
    <n v="0"/>
    <n v="75589"/>
    <n v="0"/>
    <m/>
    <m/>
    <m/>
    <s v="Urgencias"/>
    <m/>
    <s v="URG-2024-50"/>
    <n v="75589"/>
    <n v="0"/>
    <n v="0"/>
    <n v="0"/>
    <n v="0"/>
    <n v="0"/>
    <n v="0"/>
    <n v="0"/>
    <n v="0"/>
    <n v="75589"/>
    <n v="0"/>
    <n v="4800066164"/>
    <d v="2024-11-27T00:00:00"/>
    <s v="PAGO DIRECTO RC 3ER PROC. NOVIEMBRE"/>
    <n v="2921484"/>
  </r>
  <r>
    <n v="805027338"/>
    <s v="RED DE SALUD SURORIENTE "/>
    <s v="FVE"/>
    <n v="73934"/>
    <s v="FVE73934"/>
    <s v="805027338_FVE73934"/>
    <d v="2023-11-17T05:22:55"/>
    <d v="2024-02-01T00:00:00"/>
    <n v="138755"/>
    <n v="138755"/>
    <s v="EVENTO"/>
    <s v="CALI"/>
    <s v="URGENCIAS/HOSPITALARIO"/>
    <s v="Factura cancelada"/>
    <x v="1"/>
    <n v="0"/>
    <m/>
    <m/>
    <m/>
    <m/>
    <s v="Finalizada"/>
    <d v="2023-11-17T00:00:00"/>
    <d v="2024-07-02T00:00:00"/>
    <d v="2024-08-02T00:00:00"/>
    <m/>
    <n v="210"/>
    <s v="181-360"/>
    <n v="138755"/>
    <n v="138755"/>
    <n v="0"/>
    <n v="0"/>
    <n v="0"/>
    <n v="0"/>
    <n v="0"/>
    <n v="0"/>
    <m/>
    <m/>
    <m/>
    <s v="Andres Felipe Anacona Timana"/>
    <n v="0"/>
    <n v="138755"/>
    <n v="0"/>
    <m/>
    <m/>
    <m/>
    <s v="Urgencias"/>
    <m/>
    <s v="URG-2024-50"/>
    <n v="138755"/>
    <n v="0"/>
    <n v="0"/>
    <n v="0"/>
    <n v="0"/>
    <n v="0"/>
    <n v="0"/>
    <n v="0"/>
    <n v="0"/>
    <n v="138755"/>
    <n v="0"/>
    <n v="4800066164"/>
    <d v="2024-11-27T00:00:00"/>
    <s v="PAGO DIRECTO RC 3ER PROC. NOVIEMBRE"/>
    <n v="2921484"/>
  </r>
  <r>
    <n v="805027338"/>
    <s v="RED DE SALUD SURORIENTE "/>
    <s v="FVE"/>
    <n v="73882"/>
    <s v="FVE73882"/>
    <s v="805027338_FVE73882"/>
    <d v="2023-11-14T16:08:09"/>
    <d v="2024-02-01T00:00:00"/>
    <n v="9435"/>
    <n v="9435"/>
    <s v="EVENTO"/>
    <s v="CALI"/>
    <s v="AMBULATORIO"/>
    <s v="Factura cancelada"/>
    <x v="1"/>
    <n v="0"/>
    <m/>
    <m/>
    <m/>
    <m/>
    <s v="Finalizada"/>
    <d v="2023-11-14T00:00:00"/>
    <d v="2024-07-02T00:00:00"/>
    <d v="2024-07-30T00:00:00"/>
    <m/>
    <n v="213"/>
    <s v="181-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2201539565"/>
    <d v="2024-08-20T00:00:00"/>
    <s v="(en blanco)"/>
    <n v="3031997"/>
  </r>
  <r>
    <n v="805027338"/>
    <s v="RED DE SALUD SURORIENTE "/>
    <s v="FVE"/>
    <n v="74080"/>
    <s v="FVE74080"/>
    <s v="805027338_FVE74080"/>
    <d v="2023-11-21T15:17:39"/>
    <d v="2024-02-01T00:00:00"/>
    <n v="9435"/>
    <n v="9435"/>
    <s v="EVENTO"/>
    <s v="CALI"/>
    <s v="AMBULATORIO"/>
    <s v="Factura cancelada"/>
    <x v="1"/>
    <n v="0"/>
    <m/>
    <m/>
    <m/>
    <m/>
    <s v="Finalizada"/>
    <d v="2023-11-21T00:00:00"/>
    <d v="2024-07-02T00:00:00"/>
    <d v="2024-07-30T00:00:00"/>
    <m/>
    <n v="213"/>
    <s v="181-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2201539565"/>
    <d v="2024-08-20T00:00:00"/>
    <s v="(en blanco)"/>
    <n v="3031997"/>
  </r>
  <r>
    <n v="805027338"/>
    <s v="RED DE SALUD SURORIENTE "/>
    <s v="FVE"/>
    <n v="74220"/>
    <s v="FVE74220"/>
    <s v="805027338_FVE74220"/>
    <d v="2023-11-27T15:00:51"/>
    <d v="2024-02-01T00:00:00"/>
    <n v="9435"/>
    <n v="9435"/>
    <s v="EVENTO"/>
    <s v="CALI"/>
    <s v="AMBULATORIO"/>
    <s v="Factura cancelada"/>
    <x v="1"/>
    <n v="0"/>
    <m/>
    <m/>
    <m/>
    <m/>
    <s v="Finalizada"/>
    <d v="2023-11-27T00:00:00"/>
    <d v="2024-07-02T00:00:00"/>
    <d v="2024-07-30T00:00:00"/>
    <m/>
    <n v="213"/>
    <s v="181-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2201539565"/>
    <d v="2024-08-20T00:00:00"/>
    <s v="(en blanco)"/>
    <n v="3031997"/>
  </r>
  <r>
    <n v="805027338"/>
    <s v="RED DE SALUD SURORIENTE "/>
    <s v="FVE"/>
    <n v="74275"/>
    <s v="FVE74275"/>
    <s v="805027338_FVE74275"/>
    <d v="2023-11-27T15:54:31"/>
    <d v="2024-02-01T00:00:00"/>
    <n v="9435"/>
    <n v="9435"/>
    <s v="EVENTO"/>
    <s v="CALI"/>
    <s v="AMBULATORIO"/>
    <s v="Factura cancelada"/>
    <x v="1"/>
    <n v="0"/>
    <m/>
    <m/>
    <m/>
    <m/>
    <s v="Finalizada"/>
    <d v="2023-11-27T00:00:00"/>
    <d v="2024-07-02T00:00:00"/>
    <d v="2024-07-30T00:00:00"/>
    <m/>
    <n v="213"/>
    <s v="181-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2201539565"/>
    <d v="2024-08-20T00:00:00"/>
    <s v="(en blanco)"/>
    <n v="3031997"/>
  </r>
  <r>
    <n v="805027338"/>
    <s v="RED DE SALUD SURORIENTE "/>
    <s v="FVE"/>
    <n v="74392"/>
    <s v="FVE74392"/>
    <s v="805027338_FVE74392"/>
    <d v="2023-11-28T07:56:34"/>
    <d v="2024-02-01T00:00:00"/>
    <n v="9435"/>
    <n v="9435"/>
    <s v="EVENTO"/>
    <s v="CALI"/>
    <s v="AMBULATORIO"/>
    <s v="Factura cancelada"/>
    <x v="1"/>
    <n v="0"/>
    <m/>
    <m/>
    <m/>
    <m/>
    <s v="Finalizada"/>
    <d v="2023-11-28T00:00:00"/>
    <d v="2024-07-02T00:00:00"/>
    <d v="2024-07-30T00:00:00"/>
    <m/>
    <n v="213"/>
    <s v="181-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2201539565"/>
    <d v="2024-08-20T00:00:00"/>
    <s v="(en blanco)"/>
    <n v="3031997"/>
  </r>
  <r>
    <n v="805027338"/>
    <s v="RED DE SALUD SURORIENTE "/>
    <s v="FVE"/>
    <n v="74406"/>
    <s v="FVE74406"/>
    <s v="805027338_FVE74406"/>
    <d v="2023-11-28T08:32:51"/>
    <d v="2024-02-01T00:00:00"/>
    <n v="9435"/>
    <n v="9435"/>
    <s v="EVENTO"/>
    <s v="CALI"/>
    <s v="AMBULATORIO"/>
    <s v="Factura cancelada"/>
    <x v="1"/>
    <n v="0"/>
    <m/>
    <m/>
    <m/>
    <m/>
    <s v="Finalizada"/>
    <d v="2023-11-28T00:00:00"/>
    <d v="2024-07-02T00:00:00"/>
    <d v="2024-07-30T00:00:00"/>
    <m/>
    <n v="213"/>
    <s v="181-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2201539565"/>
    <d v="2024-08-20T00:00:00"/>
    <s v="(en blanco)"/>
    <n v="3031997"/>
  </r>
  <r>
    <n v="805027338"/>
    <s v="RED DE SALUD SURORIENTE "/>
    <s v="FVE"/>
    <n v="74500"/>
    <s v="FVE74500"/>
    <s v="805027338_FVE74500"/>
    <d v="2023-11-28T16:45:27"/>
    <d v="2024-02-01T00:00:00"/>
    <n v="9435"/>
    <n v="9435"/>
    <s v="EVENTO"/>
    <s v="CALI"/>
    <s v="AMBULATORIO"/>
    <s v="Factura cancelada"/>
    <x v="1"/>
    <n v="0"/>
    <m/>
    <m/>
    <m/>
    <m/>
    <s v="Finalizada"/>
    <d v="2023-11-28T00:00:00"/>
    <d v="2024-07-02T00:00:00"/>
    <d v="2024-07-30T00:00:00"/>
    <m/>
    <n v="213"/>
    <s v="181-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2201539565"/>
    <d v="2024-08-20T00:00:00"/>
    <s v="(en blanco)"/>
    <n v="3031997"/>
  </r>
  <r>
    <n v="805027338"/>
    <s v="RED DE SALUD SURORIENTE "/>
    <s v="FVE"/>
    <n v="75138"/>
    <s v="FVE75138"/>
    <s v="805027338_FVE75138"/>
    <d v="2023-12-15T11:58:06"/>
    <d v="2024-02-01T00:00:00"/>
    <n v="14241"/>
    <n v="14241"/>
    <s v="EVENTO"/>
    <s v="CALI"/>
    <s v="AMBULATORIO"/>
    <s v="Factura cancelada"/>
    <x v="1"/>
    <n v="0"/>
    <m/>
    <m/>
    <m/>
    <m/>
    <s v="Finalizada"/>
    <d v="2023-12-15T00:00:00"/>
    <d v="2024-07-02T00:00:00"/>
    <d v="2024-07-30T00:00:00"/>
    <m/>
    <n v="213"/>
    <s v="181-360"/>
    <n v="14241"/>
    <n v="14241"/>
    <n v="0"/>
    <n v="0"/>
    <n v="0"/>
    <n v="0"/>
    <n v="0"/>
    <n v="0"/>
    <m/>
    <m/>
    <m/>
    <s v="Procesos Servidor"/>
    <n v="0"/>
    <n v="14241"/>
    <n v="0"/>
    <m/>
    <m/>
    <m/>
    <s v="Servicios ambulatorios"/>
    <m/>
    <s v="MIG-805027338"/>
    <n v="14241"/>
    <n v="0"/>
    <n v="0"/>
    <n v="0"/>
    <n v="0"/>
    <n v="0"/>
    <n v="0"/>
    <n v="0"/>
    <n v="0"/>
    <n v="14241"/>
    <n v="0"/>
    <n v="2201561946"/>
    <d v="2024-10-30T00:00:00"/>
    <s v="(en blanco)"/>
    <n v="767069"/>
  </r>
  <r>
    <n v="805027338"/>
    <s v="RED DE SALUD SURORIENTE "/>
    <s v="FVE"/>
    <n v="74285"/>
    <s v="FVE74285"/>
    <s v="805027338_FVE74285"/>
    <d v="2023-11-27T16:08:16"/>
    <d v="2024-02-01T00:00:00"/>
    <n v="18870"/>
    <n v="18870"/>
    <s v="EVENTO"/>
    <s v="CALI"/>
    <s v="AMBULATORIO"/>
    <s v="Factura cancelada"/>
    <x v="1"/>
    <n v="0"/>
    <m/>
    <m/>
    <m/>
    <m/>
    <s v="Finalizada"/>
    <d v="2023-11-27T00:00:00"/>
    <d v="2024-07-02T00:00:00"/>
    <d v="2024-07-30T00:00:00"/>
    <m/>
    <n v="213"/>
    <s v="181-360"/>
    <n v="18870"/>
    <n v="18870"/>
    <n v="0"/>
    <n v="0"/>
    <n v="0"/>
    <n v="0"/>
    <n v="0"/>
    <n v="0"/>
    <m/>
    <m/>
    <m/>
    <s v="Procesos Servidor"/>
    <n v="0"/>
    <n v="18870"/>
    <n v="0"/>
    <m/>
    <m/>
    <m/>
    <s v="Servicios ambulatorios"/>
    <m/>
    <s v="MIG-805027338"/>
    <n v="18870"/>
    <n v="0"/>
    <n v="0"/>
    <n v="0"/>
    <n v="0"/>
    <n v="0"/>
    <n v="0"/>
    <n v="0"/>
    <n v="0"/>
    <n v="18870"/>
    <n v="0"/>
    <n v="2201539565"/>
    <d v="2024-08-20T00:00:00"/>
    <s v="(en blanco)"/>
    <n v="3031997"/>
  </r>
  <r>
    <n v="805027338"/>
    <s v="RED DE SALUD SURORIENTE "/>
    <s v="FVE"/>
    <n v="75130"/>
    <s v="FVE75130"/>
    <s v="805027338_FVE75130"/>
    <d v="2023-12-15T11:38:31"/>
    <d v="2024-02-01T00:00:00"/>
    <n v="28280"/>
    <n v="28280"/>
    <s v="EVENTO"/>
    <s v="CALI"/>
    <s v="AMBULATORIO"/>
    <s v="Factura cancelada"/>
    <x v="1"/>
    <n v="0"/>
    <m/>
    <m/>
    <m/>
    <m/>
    <s v="Finalizada"/>
    <d v="2023-12-15T00:00:00"/>
    <d v="2024-07-02T00:00:00"/>
    <d v="2024-07-30T00:00:00"/>
    <m/>
    <n v="213"/>
    <s v="181-360"/>
    <n v="28280"/>
    <n v="28280"/>
    <n v="0"/>
    <n v="0"/>
    <n v="0"/>
    <n v="0"/>
    <n v="0"/>
    <n v="0"/>
    <m/>
    <m/>
    <m/>
    <s v="Procesos Servidor"/>
    <n v="0"/>
    <n v="28280"/>
    <n v="0"/>
    <m/>
    <m/>
    <m/>
    <s v="Servicios ambulatorios"/>
    <m/>
    <s v="MIG-805027338"/>
    <n v="28280"/>
    <n v="0"/>
    <n v="0"/>
    <n v="0"/>
    <n v="0"/>
    <n v="0"/>
    <n v="0"/>
    <n v="0"/>
    <n v="0"/>
    <n v="28280"/>
    <n v="0"/>
    <n v="2201539565"/>
    <d v="2024-08-20T00:00:00"/>
    <s v="(en blanco)"/>
    <n v="3031997"/>
  </r>
  <r>
    <n v="805027338"/>
    <s v="RED DE SALUD SURORIENTE "/>
    <s v="FVE"/>
    <n v="74223"/>
    <s v="FVE74223"/>
    <s v="805027338_FVE74223"/>
    <d v="2023-11-27T15:01:54"/>
    <d v="2024-02-01T00:00:00"/>
    <n v="47175"/>
    <n v="47175"/>
    <s v="EVENTO"/>
    <s v="CALI"/>
    <s v="URGENCIAS/HOSPITALARIO"/>
    <s v="Factura cancelada"/>
    <x v="1"/>
    <n v="0"/>
    <m/>
    <m/>
    <m/>
    <m/>
    <s v="Finalizada"/>
    <d v="2023-11-27T00:00:00"/>
    <d v="2024-07-02T00:00:00"/>
    <d v="2024-07-30T00:00:00"/>
    <m/>
    <n v="213"/>
    <s v="181-360"/>
    <n v="47175"/>
    <n v="47175"/>
    <n v="0"/>
    <n v="0"/>
    <n v="0"/>
    <n v="0"/>
    <n v="0"/>
    <n v="0"/>
    <m/>
    <m/>
    <m/>
    <s v="Procesos Servidor"/>
    <n v="0"/>
    <n v="47175"/>
    <n v="0"/>
    <m/>
    <m/>
    <m/>
    <s v="Servicios ambulatorios"/>
    <m/>
    <s v="MIG-805027338"/>
    <n v="47175"/>
    <n v="0"/>
    <n v="0"/>
    <n v="0"/>
    <n v="0"/>
    <n v="0"/>
    <n v="0"/>
    <n v="0"/>
    <n v="0"/>
    <n v="47175"/>
    <n v="0"/>
    <n v="2201539565"/>
    <d v="2024-08-20T00:00:00"/>
    <s v="(en blanco)"/>
    <n v="3031997"/>
  </r>
  <r>
    <n v="805027338"/>
    <s v="RED DE SALUD SURORIENTE "/>
    <s v="FVE"/>
    <n v="75129"/>
    <s v="FVE75129"/>
    <s v="805027338_FVE75129"/>
    <d v="2023-12-15T11:37:22"/>
    <d v="2024-02-01T00:00:00"/>
    <n v="70970"/>
    <n v="70970"/>
    <s v="EVENTO"/>
    <s v="CALI"/>
    <s v="URGENCIAS/HOSPITALARIO"/>
    <s v="Factura cancelada"/>
    <x v="1"/>
    <n v="0"/>
    <m/>
    <m/>
    <m/>
    <m/>
    <s v="Finalizada"/>
    <d v="2023-12-15T00:00:00"/>
    <d v="2024-07-02T00:00:00"/>
    <d v="2024-07-30T00:00:00"/>
    <m/>
    <n v="213"/>
    <s v="181-360"/>
    <n v="70970"/>
    <n v="70970"/>
    <n v="0"/>
    <n v="0"/>
    <n v="0"/>
    <n v="0"/>
    <n v="0"/>
    <n v="0"/>
    <m/>
    <m/>
    <m/>
    <s v="Procesos Servidor"/>
    <n v="0"/>
    <n v="70970"/>
    <n v="0"/>
    <m/>
    <m/>
    <m/>
    <s v="Servicios ambulatorios"/>
    <m/>
    <s v="MIG-805027338"/>
    <n v="70970"/>
    <n v="0"/>
    <n v="0"/>
    <n v="0"/>
    <n v="0"/>
    <n v="0"/>
    <n v="0"/>
    <n v="0"/>
    <n v="0"/>
    <n v="70970"/>
    <n v="0"/>
    <n v="2201561946"/>
    <d v="2024-10-30T00:00:00"/>
    <s v="(en blanco)"/>
    <n v="767069"/>
  </r>
  <r>
    <n v="805027338"/>
    <s v="RED DE SALUD SURORIENTE "/>
    <s v="FVE"/>
    <n v="78642"/>
    <s v="FVE78642"/>
    <s v="805027338_FVE78642"/>
    <d v="2024-03-06T01:25:03"/>
    <d v="2024-11-06T00:00:00"/>
    <n v="123776"/>
    <n v="123776"/>
    <s v="EVENTO"/>
    <s v="CALI"/>
    <s v="URGENCIAS/HOSPITALARIO"/>
    <s v="Factura cancelada"/>
    <x v="1"/>
    <n v="0"/>
    <m/>
    <m/>
    <m/>
    <m/>
    <s v="Finalizada"/>
    <d v="2024-03-06T00:00:00"/>
    <d v="2024-05-02T00:00:00"/>
    <d v="2024-06-30T00:00:00"/>
    <m/>
    <n v="243"/>
    <s v="181-360"/>
    <n v="123776"/>
    <n v="123776"/>
    <n v="0"/>
    <n v="0"/>
    <n v="0"/>
    <n v="0"/>
    <n v="0"/>
    <n v="0"/>
    <m/>
    <m/>
    <m/>
    <s v="Julio Alberto Montoya Pulgar"/>
    <n v="0"/>
    <n v="123776"/>
    <n v="0"/>
    <m/>
    <m/>
    <m/>
    <s v="Urgencias"/>
    <m/>
    <s v="URG-2024-50"/>
    <n v="123776"/>
    <n v="0"/>
    <n v="0"/>
    <n v="0"/>
    <n v="0"/>
    <n v="0"/>
    <n v="0"/>
    <n v="0"/>
    <n v="0"/>
    <n v="123776"/>
    <n v="0"/>
    <n v="2201539565"/>
    <d v="2024-08-20T00:00:00"/>
    <s v="(en blanco)"/>
    <n v="3031997"/>
  </r>
  <r>
    <n v="805027338"/>
    <s v="RED DE SALUD SURORIENTE "/>
    <s v="FVE"/>
    <n v="79415"/>
    <s v="FVE79415"/>
    <s v="805027338_FVE79415"/>
    <d v="2024-03-21T01:15:47"/>
    <d v="2024-11-06T00:00:00"/>
    <n v="180098"/>
    <n v="180098"/>
    <s v="EVENTO"/>
    <s v="CALI"/>
    <s v="URGENCIAS/HOSPITALARIO"/>
    <s v="Factura cancelada"/>
    <x v="1"/>
    <n v="0"/>
    <m/>
    <m/>
    <m/>
    <m/>
    <s v="Finalizada"/>
    <d v="2024-03-21T00:00:00"/>
    <d v="2024-05-02T00:00:00"/>
    <d v="2024-06-30T00:00:00"/>
    <m/>
    <n v="243"/>
    <s v="181-360"/>
    <n v="180098"/>
    <n v="180098"/>
    <n v="0"/>
    <n v="0"/>
    <n v="0"/>
    <n v="0"/>
    <n v="0"/>
    <n v="0"/>
    <m/>
    <m/>
    <m/>
    <s v="Julio Alberto Montoya Pulgar"/>
    <n v="0"/>
    <n v="180098"/>
    <n v="0"/>
    <m/>
    <m/>
    <m/>
    <s v="Urgencias"/>
    <m/>
    <s v="URG-2024-50"/>
    <n v="180098"/>
    <n v="0"/>
    <n v="0"/>
    <n v="0"/>
    <n v="0"/>
    <n v="0"/>
    <n v="0"/>
    <n v="0"/>
    <n v="0"/>
    <n v="180098"/>
    <n v="0"/>
    <n v="2201539565"/>
    <d v="2024-08-20T00:00:00"/>
    <s v="(en blanco)"/>
    <n v="3031997"/>
  </r>
  <r>
    <n v="805027338"/>
    <s v="RED DE SALUD SURORIENTE "/>
    <s v="FVE"/>
    <n v="79856"/>
    <s v="FVE79856"/>
    <s v="805027338_FVE79856"/>
    <d v="2024-03-31T17:23:08"/>
    <d v="2024-11-06T00:00:00"/>
    <n v="181316"/>
    <n v="181316"/>
    <s v="EVENTO"/>
    <s v="CALI"/>
    <s v="URGENCIAS/HOSPITALARIO"/>
    <s v="Factura cancelada"/>
    <x v="1"/>
    <n v="0"/>
    <m/>
    <m/>
    <m/>
    <m/>
    <s v="Finalizada"/>
    <d v="2024-03-31T00:00:00"/>
    <d v="2024-05-02T00:00:00"/>
    <d v="2024-06-30T00:00:00"/>
    <m/>
    <n v="243"/>
    <s v="181-360"/>
    <n v="181316"/>
    <n v="181316"/>
    <n v="0"/>
    <n v="0"/>
    <n v="0"/>
    <n v="0"/>
    <n v="0"/>
    <n v="0"/>
    <m/>
    <m/>
    <m/>
    <s v="Julio Alberto Montoya Pulgar"/>
    <n v="0"/>
    <n v="181316"/>
    <n v="0"/>
    <m/>
    <m/>
    <m/>
    <s v="Urgencias"/>
    <m/>
    <s v="URG-2024-50"/>
    <n v="181316"/>
    <n v="0"/>
    <n v="0"/>
    <n v="0"/>
    <n v="0"/>
    <n v="0"/>
    <n v="0"/>
    <n v="0"/>
    <n v="0"/>
    <n v="181316"/>
    <n v="0"/>
    <n v="2201539565"/>
    <d v="2024-08-20T00:00:00"/>
    <s v="(en blanco)"/>
    <n v="3031997"/>
  </r>
  <r>
    <n v="805027338"/>
    <s v="RED DE SALUD SURORIENTE "/>
    <s v="FVE"/>
    <n v="79853"/>
    <s v="FVE79853"/>
    <s v="805027338_FVE79853"/>
    <d v="2024-03-31T09:15:22"/>
    <d v="2024-11-06T00:00:00"/>
    <n v="581551"/>
    <n v="581551"/>
    <s v="EVENTO"/>
    <s v="CALI"/>
    <s v="URGENCIAS/HOSPITALARIO"/>
    <s v="Factura cancelada"/>
    <x v="1"/>
    <n v="0"/>
    <m/>
    <m/>
    <m/>
    <m/>
    <s v="Finalizada"/>
    <d v="2024-03-31T00:00:00"/>
    <d v="2024-05-02T00:00:00"/>
    <d v="2024-06-30T00:00:00"/>
    <m/>
    <n v="243"/>
    <s v="181-360"/>
    <n v="581551"/>
    <n v="581551"/>
    <n v="0"/>
    <n v="0"/>
    <n v="0"/>
    <n v="0"/>
    <n v="0"/>
    <n v="0"/>
    <m/>
    <m/>
    <m/>
    <s v="Julio Alberto Montoya Pulgar"/>
    <n v="0"/>
    <n v="581551"/>
    <n v="0"/>
    <m/>
    <m/>
    <m/>
    <s v="Urgencias"/>
    <m/>
    <s v="URG-2024-50"/>
    <n v="581551"/>
    <n v="0"/>
    <n v="0"/>
    <n v="0"/>
    <n v="0"/>
    <n v="0"/>
    <n v="0"/>
    <n v="0"/>
    <n v="0"/>
    <n v="581551"/>
    <n v="0"/>
    <n v="2201539565"/>
    <d v="2024-08-20T00:00:00"/>
    <s v="(en blanco)"/>
    <n v="3031997"/>
  </r>
  <r>
    <n v="805027338"/>
    <s v="RED DE SALUD SURORIENTE "/>
    <s v="FVE"/>
    <n v="78905"/>
    <s v="FVE78905"/>
    <s v="805027338_FVE78905"/>
    <d v="2024-03-09T04:05:05"/>
    <d v="2024-11-06T00:00:00"/>
    <n v="619735"/>
    <n v="619735"/>
    <s v="EVENTO"/>
    <s v="CALI"/>
    <s v="URGENCIAS/HOSPITALARIO"/>
    <s v="Factura cancelada"/>
    <x v="1"/>
    <n v="0"/>
    <m/>
    <m/>
    <m/>
    <m/>
    <s v="Finalizada"/>
    <d v="2024-03-09T00:00:00"/>
    <d v="2024-05-02T00:00:00"/>
    <d v="2024-06-30T00:00:00"/>
    <m/>
    <n v="243"/>
    <s v="181-360"/>
    <n v="619735"/>
    <n v="619735"/>
    <n v="0"/>
    <n v="0"/>
    <n v="0"/>
    <n v="0"/>
    <n v="0"/>
    <n v="0"/>
    <m/>
    <m/>
    <m/>
    <s v="Julio Alberto Montoya Pulgar"/>
    <n v="0"/>
    <n v="619735"/>
    <n v="0"/>
    <m/>
    <m/>
    <m/>
    <s v="Urgencias"/>
    <m/>
    <s v="URG-2024-50"/>
    <n v="619735"/>
    <n v="0"/>
    <n v="0"/>
    <n v="0"/>
    <n v="0"/>
    <n v="0"/>
    <n v="0"/>
    <n v="0"/>
    <n v="0"/>
    <n v="619735"/>
    <n v="0"/>
    <n v="2201539565"/>
    <d v="2024-08-20T00:00:00"/>
    <s v="(en blanco)"/>
    <n v="3031997"/>
  </r>
  <r>
    <n v="805027338"/>
    <s v="RED DE SALUD SURORIENTE "/>
    <s v="FVE"/>
    <n v="73237"/>
    <s v="FVE73237"/>
    <s v="805027338_FVE73237"/>
    <d v="2023-10-27T13:53:10"/>
    <d v="2024-02-01T00:00:00"/>
    <n v="9435"/>
    <n v="9435"/>
    <s v="EVENTO"/>
    <s v="CALI"/>
    <s v="AMBULATORIO"/>
    <s v="Factura cancelada"/>
    <x v="1"/>
    <n v="0"/>
    <m/>
    <m/>
    <m/>
    <m/>
    <s v="Finalizada"/>
    <d v="2023-10-27T00:00:00"/>
    <d v="2024-01-12T00:00:00"/>
    <d v="2024-01-31T00:00:00"/>
    <m/>
    <n v="394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73228"/>
    <s v="FVE73228"/>
    <s v="805027338_FVE73228"/>
    <d v="2023-10-27T13:42:32"/>
    <d v="2024-02-01T00:00:00"/>
    <n v="28280"/>
    <n v="28280"/>
    <s v="EVENTO"/>
    <s v="CALI"/>
    <s v="AMBULATORIO"/>
    <s v="Factura cancelada"/>
    <x v="1"/>
    <n v="0"/>
    <m/>
    <m/>
    <m/>
    <m/>
    <s v="Finalizada"/>
    <d v="2023-10-27T00:00:00"/>
    <d v="2024-01-12T00:00:00"/>
    <d v="2024-01-31T00:00:00"/>
    <m/>
    <n v="394"/>
    <s v="Más de 360"/>
    <n v="28280"/>
    <n v="28280"/>
    <n v="0"/>
    <n v="0"/>
    <n v="0"/>
    <n v="0"/>
    <n v="0"/>
    <n v="0"/>
    <m/>
    <m/>
    <m/>
    <s v="Procesos Servidor"/>
    <n v="0"/>
    <n v="28280"/>
    <n v="0"/>
    <m/>
    <m/>
    <m/>
    <s v="Servicios ambulatorios | Urgencias"/>
    <m/>
    <s v="MIG-805027338"/>
    <n v="28280"/>
    <n v="0"/>
    <n v="0"/>
    <n v="0"/>
    <n v="0"/>
    <n v="0"/>
    <n v="0"/>
    <n v="0"/>
    <n v="0"/>
    <n v="28280"/>
    <n v="0"/>
    <n v="4800063030"/>
    <d v="2024-03-14T00:00:00"/>
    <s v="PAGO DIRECTO REGIMEN SUBSIDIADO FEBRERO 2024"/>
    <n v="1076299"/>
  </r>
  <r>
    <n v="805027338"/>
    <s v="RED DE SALUD SURORIENTE "/>
    <s v="FVE"/>
    <n v="73250"/>
    <s v="FVE73250"/>
    <s v="805027338_FVE73250"/>
    <d v="2023-10-27T14:13:51"/>
    <d v="2024-02-01T00:00:00"/>
    <n v="28280"/>
    <n v="28280"/>
    <s v="EVENTO"/>
    <s v="CALI"/>
    <s v="AMBULATORIO"/>
    <s v="Factura cancelada"/>
    <x v="1"/>
    <n v="0"/>
    <m/>
    <m/>
    <m/>
    <m/>
    <s v="Finalizada"/>
    <d v="2023-10-27T00:00:00"/>
    <d v="2024-01-12T00:00:00"/>
    <d v="2024-01-31T00:00:00"/>
    <m/>
    <n v="394"/>
    <s v="Más de 360"/>
    <n v="28280"/>
    <n v="28280"/>
    <n v="0"/>
    <n v="0"/>
    <n v="0"/>
    <n v="0"/>
    <n v="0"/>
    <n v="0"/>
    <m/>
    <m/>
    <m/>
    <s v="Procesos Servidor"/>
    <n v="0"/>
    <n v="28280"/>
    <n v="0"/>
    <m/>
    <m/>
    <m/>
    <s v="Servicios ambulatorios"/>
    <m/>
    <s v="MIG-805027338"/>
    <n v="28280"/>
    <n v="0"/>
    <n v="0"/>
    <n v="0"/>
    <n v="0"/>
    <n v="0"/>
    <n v="0"/>
    <n v="0"/>
    <n v="0"/>
    <n v="28280"/>
    <n v="0"/>
    <n v="4800063030"/>
    <d v="2024-03-14T00:00:00"/>
    <s v="PAGO DIRECTO REGIMEN SUBSIDIADO FEBRERO 2024"/>
    <n v="1076299"/>
  </r>
  <r>
    <n v="805027338"/>
    <s v="RED DE SALUD SURORIENTE "/>
    <s v="FVE"/>
    <n v="73006"/>
    <s v="FVE73006"/>
    <s v="805027338_FVE73006"/>
    <d v="2023-10-24T13:45:25"/>
    <d v="2024-02-01T00:00:00"/>
    <n v="42690"/>
    <n v="42690"/>
    <s v="EVENTO"/>
    <s v="CALI"/>
    <s v="URGENCIAS/HOSPITALARIO"/>
    <s v="Factura cancelada"/>
    <x v="1"/>
    <n v="0"/>
    <m/>
    <m/>
    <m/>
    <m/>
    <s v="Finalizada"/>
    <d v="2023-10-24T00:00:00"/>
    <d v="2024-01-12T00:00:00"/>
    <d v="2024-01-31T00:00:00"/>
    <m/>
    <n v="394"/>
    <s v="Más de 360"/>
    <n v="42690"/>
    <n v="42690"/>
    <n v="0"/>
    <n v="0"/>
    <n v="0"/>
    <n v="0"/>
    <n v="0"/>
    <n v="0"/>
    <m/>
    <m/>
    <m/>
    <s v="Procesos Servidor"/>
    <n v="0"/>
    <n v="42690"/>
    <n v="0"/>
    <m/>
    <m/>
    <m/>
    <s v="Servicios ambulatorios"/>
    <m/>
    <s v="MIG-805027338"/>
    <n v="42690"/>
    <n v="0"/>
    <n v="0"/>
    <n v="0"/>
    <n v="0"/>
    <n v="0"/>
    <n v="0"/>
    <n v="0"/>
    <n v="0"/>
    <n v="42690"/>
    <n v="0"/>
    <n v="4800063030"/>
    <d v="2024-03-14T00:00:00"/>
    <s v="PAGO DIRECTO REGIMEN SUBSIDIADO FEBRERO 2024"/>
    <n v="1076299"/>
  </r>
  <r>
    <n v="805027338"/>
    <s v="RED DE SALUD SURORIENTE "/>
    <s v="FVE"/>
    <n v="71657"/>
    <s v="FVE71657"/>
    <s v="805027338_FVE71657"/>
    <d v="2023-09-28T07:40:51"/>
    <d v="2024-02-01T00:00:00"/>
    <n v="14140"/>
    <n v="14140"/>
    <s v="EVENTO"/>
    <s v="CALI"/>
    <s v="AMBULATORIO"/>
    <s v="Factura cancelada"/>
    <x v="1"/>
    <n v="0"/>
    <m/>
    <m/>
    <m/>
    <m/>
    <s v="Finalizada"/>
    <d v="2023-09-28T00:00:00"/>
    <d v="2024-01-11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71703"/>
    <s v="FVE71703"/>
    <s v="805027338_FVE71703"/>
    <d v="2023-09-28T08:57:02"/>
    <d v="2024-02-01T00:00:00"/>
    <n v="14140"/>
    <n v="14140"/>
    <s v="EVENTO"/>
    <s v="CALI"/>
    <s v="AMBULATORIO"/>
    <s v="Factura cancelada"/>
    <x v="1"/>
    <n v="0"/>
    <m/>
    <m/>
    <m/>
    <m/>
    <s v="Finalizada"/>
    <d v="2023-09-28T00:00:00"/>
    <d v="2024-01-11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72023"/>
    <s v="FVE72023"/>
    <s v="805027338_FVE72023"/>
    <d v="2023-09-29T11:31:53"/>
    <d v="2024-02-01T00:00:00"/>
    <n v="14140"/>
    <n v="14140"/>
    <s v="EVENTO"/>
    <s v="CALI"/>
    <s v="AMBULATORIO"/>
    <s v="Factura cancelada"/>
    <x v="1"/>
    <n v="0"/>
    <m/>
    <m/>
    <m/>
    <m/>
    <s v="Finalizada"/>
    <d v="2023-09-29T00:00:00"/>
    <d v="2024-01-11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72084"/>
    <s v="FVE72084"/>
    <s v="805027338_FVE72084"/>
    <d v="2023-09-29T15:17:20"/>
    <d v="2024-02-01T00:00:00"/>
    <n v="28280"/>
    <n v="28280"/>
    <s v="EVENTO"/>
    <s v="CALI"/>
    <s v="AMBULATORIO"/>
    <s v="Factura cancelada"/>
    <x v="1"/>
    <n v="0"/>
    <m/>
    <m/>
    <m/>
    <m/>
    <s v="Finalizada"/>
    <d v="2023-09-29T00:00:00"/>
    <d v="2024-01-11T00:00:00"/>
    <d v="2024-01-31T00:00:00"/>
    <m/>
    <n v="394"/>
    <s v="Más de 360"/>
    <n v="28280"/>
    <n v="28280"/>
    <n v="0"/>
    <n v="0"/>
    <n v="0"/>
    <n v="0"/>
    <n v="0"/>
    <n v="0"/>
    <m/>
    <m/>
    <m/>
    <s v="Procesos Servidor"/>
    <n v="0"/>
    <n v="28280"/>
    <n v="0"/>
    <m/>
    <m/>
    <m/>
    <s v="Servicios ambulatorios"/>
    <m/>
    <s v="MIG-805027338"/>
    <n v="28280"/>
    <n v="0"/>
    <n v="0"/>
    <n v="0"/>
    <n v="0"/>
    <n v="0"/>
    <n v="0"/>
    <n v="0"/>
    <n v="0"/>
    <n v="28280"/>
    <n v="0"/>
    <n v="4800063030"/>
    <d v="2024-03-14T00:00:00"/>
    <s v="PAGO DIRECTO REGIMEN SUBSIDIADO FEBRERO 2024"/>
    <n v="1076299"/>
  </r>
  <r>
    <n v="805027338"/>
    <s v="RED DE SALUD SURORIENTE "/>
    <s v="FVE"/>
    <n v="72059"/>
    <s v="FVE72059"/>
    <s v="805027338_FVE72059"/>
    <d v="2023-09-29T14:18:48"/>
    <d v="2024-02-01T00:00:00"/>
    <n v="37740"/>
    <n v="37740"/>
    <s v="EVENTO"/>
    <s v="CALI"/>
    <s v="URGENCIAS/HOSPITALARIO"/>
    <s v="Factura cancelada"/>
    <x v="1"/>
    <n v="0"/>
    <m/>
    <m/>
    <m/>
    <m/>
    <s v="Finalizada"/>
    <d v="2023-09-29T00:00:00"/>
    <d v="2024-01-11T00:00:00"/>
    <d v="2024-01-31T00:00:00"/>
    <m/>
    <n v="394"/>
    <s v="Más de 360"/>
    <n v="37740"/>
    <n v="37740"/>
    <n v="0"/>
    <n v="0"/>
    <n v="0"/>
    <n v="0"/>
    <n v="0"/>
    <n v="0"/>
    <m/>
    <m/>
    <m/>
    <s v="Procesos Servidor"/>
    <n v="0"/>
    <n v="37740"/>
    <n v="0"/>
    <m/>
    <m/>
    <m/>
    <s v="Servicios ambulatorios"/>
    <m/>
    <s v="MIG-805027338"/>
    <n v="37740"/>
    <n v="0"/>
    <n v="0"/>
    <n v="0"/>
    <n v="0"/>
    <n v="0"/>
    <n v="0"/>
    <n v="0"/>
    <n v="0"/>
    <n v="37740"/>
    <n v="0"/>
    <n v="4800063030"/>
    <d v="2024-03-14T00:00:00"/>
    <s v="PAGO DIRECTO REGIMEN SUBSIDIADO FEBRERO 2024"/>
    <n v="1076299"/>
  </r>
  <r>
    <n v="805027338"/>
    <s v="RED DE SALUD SURORIENTE "/>
    <s v="FVE"/>
    <n v="70986"/>
    <s v="FVE70986"/>
    <s v="805027338_FVE70986"/>
    <d v="2023-09-18T15:36:16"/>
    <d v="2024-02-01T00:00:00"/>
    <n v="56661"/>
    <n v="56661"/>
    <s v="EVENTO"/>
    <s v="CALI"/>
    <s v="URGENCIAS/HOSPITALARIO"/>
    <s v="Factura cancelada"/>
    <x v="1"/>
    <n v="0"/>
    <m/>
    <m/>
    <m/>
    <m/>
    <s v="Finalizada"/>
    <d v="2023-09-18T00:00:00"/>
    <d v="2024-01-11T00:00:00"/>
    <d v="2024-01-31T00:00:00"/>
    <m/>
    <n v="394"/>
    <s v="Más de 360"/>
    <n v="56661"/>
    <n v="56661"/>
    <n v="0"/>
    <n v="0"/>
    <n v="0"/>
    <n v="0"/>
    <n v="0"/>
    <n v="0"/>
    <m/>
    <m/>
    <m/>
    <s v="Procesos Servidor"/>
    <n v="0"/>
    <n v="56661"/>
    <n v="0"/>
    <m/>
    <m/>
    <m/>
    <s v="Servicios ambulatorios"/>
    <m/>
    <s v="MIG-805027338"/>
    <n v="56661"/>
    <n v="0"/>
    <n v="0"/>
    <n v="0"/>
    <n v="0"/>
    <n v="0"/>
    <n v="0"/>
    <n v="0"/>
    <n v="0"/>
    <n v="56661"/>
    <n v="0"/>
    <n v="4800063030"/>
    <d v="2024-03-14T00:00:00"/>
    <s v="PAGO DIRECTO REGIMEN SUBSIDIADO FEBRERO 2024"/>
    <n v="1076299"/>
  </r>
  <r>
    <n v="805027338"/>
    <s v="RED DE SALUD SURORIENTE "/>
    <s v="FVE"/>
    <n v="71386"/>
    <s v="FVE71386"/>
    <s v="805027338_FVE71386"/>
    <d v="2023-09-26T14:12:33"/>
    <d v="2024-02-01T00:00:00"/>
    <n v="56661"/>
    <n v="56661"/>
    <s v="EVENTO"/>
    <s v="CALI"/>
    <s v="URGENCIAS/HOSPITALARIO"/>
    <s v="Factura cancelada"/>
    <x v="1"/>
    <n v="0"/>
    <m/>
    <m/>
    <m/>
    <m/>
    <s v="Finalizada"/>
    <d v="2023-09-26T00:00:00"/>
    <d v="2024-01-11T00:00:00"/>
    <d v="2024-01-31T00:00:00"/>
    <m/>
    <n v="394"/>
    <s v="Más de 360"/>
    <n v="56661"/>
    <n v="56661"/>
    <n v="0"/>
    <n v="0"/>
    <n v="0"/>
    <n v="0"/>
    <n v="0"/>
    <n v="0"/>
    <m/>
    <m/>
    <m/>
    <s v="Procesos Servidor"/>
    <n v="0"/>
    <n v="56661"/>
    <n v="0"/>
    <m/>
    <m/>
    <m/>
    <s v="Servicios ambulatorios"/>
    <m/>
    <s v="MIG-805027338"/>
    <n v="56661"/>
    <n v="0"/>
    <n v="0"/>
    <n v="0"/>
    <n v="0"/>
    <n v="0"/>
    <n v="0"/>
    <n v="0"/>
    <n v="0"/>
    <n v="56661"/>
    <n v="0"/>
    <n v="4800063030"/>
    <d v="2024-03-14T00:00:00"/>
    <s v="PAGO DIRECTO REGIMEN SUBSIDIADO FEBRERO 2024"/>
    <n v="1076299"/>
  </r>
  <r>
    <n v="805027338"/>
    <s v="RED DE SALUD SURORIENTE "/>
    <s v="FVE"/>
    <n v="72122"/>
    <s v="FVE72122"/>
    <s v="805027338_FVE72122"/>
    <d v="2023-09-29T16:52:24"/>
    <d v="2024-02-01T00:00:00"/>
    <n v="56830"/>
    <n v="56830"/>
    <s v="EVENTO"/>
    <s v="CALI"/>
    <s v="URGENCIAS/HOSPITALARIO"/>
    <s v="Factura cancelada"/>
    <x v="1"/>
    <n v="0"/>
    <m/>
    <m/>
    <m/>
    <m/>
    <s v="Finalizada"/>
    <d v="2023-09-29T00:00:00"/>
    <d v="2024-01-11T00:00:00"/>
    <d v="2024-01-31T00:00:00"/>
    <m/>
    <n v="394"/>
    <s v="Más de 360"/>
    <n v="56830"/>
    <n v="56830"/>
    <n v="0"/>
    <n v="0"/>
    <n v="0"/>
    <n v="0"/>
    <n v="0"/>
    <n v="0"/>
    <m/>
    <m/>
    <m/>
    <s v="Procesos Servidor"/>
    <n v="0"/>
    <n v="56830"/>
    <n v="0"/>
    <m/>
    <m/>
    <m/>
    <s v="Servicios ambulatorios"/>
    <m/>
    <s v="MIG-805027338"/>
    <n v="56830"/>
    <n v="0"/>
    <n v="0"/>
    <n v="0"/>
    <n v="0"/>
    <n v="0"/>
    <n v="0"/>
    <n v="0"/>
    <n v="0"/>
    <n v="56830"/>
    <n v="0"/>
    <n v="4800063030"/>
    <d v="2024-03-14T00:00:00"/>
    <s v="PAGO DIRECTO REGIMEN SUBSIDIADO FEBRERO 2024"/>
    <n v="1076299"/>
  </r>
  <r>
    <n v="805027338"/>
    <s v="RED DE SALUD SURORIENTE "/>
    <s v="FVE"/>
    <n v="68487"/>
    <s v="FVE68487"/>
    <s v="805027338_FVE68487"/>
    <d v="2023-08-11T10:15:59"/>
    <d v="2024-02-01T00:00:00"/>
    <n v="9435"/>
    <n v="9435"/>
    <s v="EVENTO"/>
    <s v="CALI"/>
    <s v="AMBULATORIO"/>
    <s v="Factura cancelada"/>
    <x v="1"/>
    <n v="0"/>
    <m/>
    <m/>
    <m/>
    <m/>
    <s v="Finalizada"/>
    <d v="2023-08-11T00:00:00"/>
    <d v="2024-01-10T00:00:00"/>
    <d v="2024-01-31T00:00:00"/>
    <m/>
    <n v="394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68708"/>
    <s v="FVE68708"/>
    <s v="805027338_FVE68708"/>
    <d v="2023-08-14T13:43:24"/>
    <d v="2024-02-01T00:00:00"/>
    <n v="9435"/>
    <n v="9435"/>
    <s v="EVENTO"/>
    <s v="CALI"/>
    <s v="AMBULATORIO"/>
    <s v="Factura cancelada"/>
    <x v="1"/>
    <n v="0"/>
    <m/>
    <m/>
    <m/>
    <m/>
    <s v="Finalizada"/>
    <d v="2023-08-14T00:00:00"/>
    <d v="2024-01-10T00:00:00"/>
    <d v="2024-01-31T00:00:00"/>
    <m/>
    <n v="394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68910"/>
    <s v="FVE68910"/>
    <s v="805027338_FVE68910"/>
    <d v="2023-08-17T11:53:45"/>
    <d v="2024-02-01T00:00:00"/>
    <n v="9435"/>
    <n v="9435"/>
    <s v="EVENTO"/>
    <s v="CALI"/>
    <s v="AMBULATORIO"/>
    <s v="Factura cancelada"/>
    <x v="1"/>
    <n v="0"/>
    <m/>
    <m/>
    <m/>
    <m/>
    <s v="Finalizada"/>
    <d v="2023-08-17T00:00:00"/>
    <d v="2024-01-10T00:00:00"/>
    <d v="2024-01-31T00:00:00"/>
    <m/>
    <n v="394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69504"/>
    <s v="FVE69504"/>
    <s v="805027338_FVE69504"/>
    <d v="2023-08-29T15:40:41"/>
    <d v="2024-02-01T00:00:00"/>
    <n v="9435"/>
    <n v="9435"/>
    <s v="EVENTO"/>
    <s v="CALI"/>
    <s v="AMBULATORIO"/>
    <s v="Factura cancelada"/>
    <x v="1"/>
    <n v="0"/>
    <m/>
    <m/>
    <m/>
    <m/>
    <s v="Finalizada"/>
    <d v="2023-08-29T00:00:00"/>
    <d v="2024-01-10T00:00:00"/>
    <d v="2024-01-31T00:00:00"/>
    <m/>
    <n v="394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69511"/>
    <s v="FVE69511"/>
    <s v="805027338_FVE69511"/>
    <d v="2023-08-29T15:53:04"/>
    <d v="2024-02-01T00:00:00"/>
    <n v="9435"/>
    <n v="9435"/>
    <s v="EVENTO"/>
    <s v="CALI"/>
    <s v="AMBULATORIO"/>
    <s v="Factura cancelada"/>
    <x v="1"/>
    <n v="0"/>
    <m/>
    <m/>
    <m/>
    <m/>
    <s v="Finalizada"/>
    <d v="2023-08-29T00:00:00"/>
    <d v="2024-01-10T00:00:00"/>
    <d v="2024-01-31T00:00:00"/>
    <m/>
    <n v="394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69773"/>
    <s v="FVE69773"/>
    <s v="805027338_FVE69773"/>
    <d v="2023-08-30T14:41:28"/>
    <d v="2024-02-01T00:00:00"/>
    <n v="9435"/>
    <n v="9435"/>
    <s v="EVENTO"/>
    <s v="CALI"/>
    <s v="AMBULATORIO"/>
    <s v="Factura cancelada"/>
    <x v="1"/>
    <n v="0"/>
    <m/>
    <m/>
    <m/>
    <m/>
    <s v="Finalizada"/>
    <d v="2023-08-30T00:00:00"/>
    <d v="2024-01-10T00:00:00"/>
    <d v="2024-01-31T00:00:00"/>
    <m/>
    <n v="394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69789"/>
    <s v="FVE69789"/>
    <s v="805027338_FVE69789"/>
    <d v="2023-08-30T15:06:06"/>
    <d v="2024-02-01T00:00:00"/>
    <n v="9435"/>
    <n v="9435"/>
    <s v="EVENTO"/>
    <s v="CALI"/>
    <s v="AMBULATORIO"/>
    <s v="Factura cancelada"/>
    <x v="1"/>
    <n v="0"/>
    <m/>
    <m/>
    <m/>
    <m/>
    <s v="Finalizada"/>
    <d v="2023-08-30T00:00:00"/>
    <d v="2024-01-10T00:00:00"/>
    <d v="2024-01-31T00:00:00"/>
    <m/>
    <n v="394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68588"/>
    <s v="FVE68588"/>
    <s v="805027338_FVE68588"/>
    <d v="2023-08-12T08:54:25"/>
    <d v="2024-02-01T00:00:00"/>
    <n v="14140"/>
    <n v="14140"/>
    <s v="EVENTO"/>
    <s v="CALI"/>
    <s v="AMBULATORIO"/>
    <s v="Factura cancelada"/>
    <x v="1"/>
    <n v="0"/>
    <m/>
    <m/>
    <m/>
    <m/>
    <s v="Finalizada"/>
    <d v="2023-08-12T00:00:00"/>
    <d v="2024-01-10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9484"/>
    <s v="FVE69484"/>
    <s v="805027338_FVE69484"/>
    <d v="2023-08-29T15:13:14"/>
    <d v="2024-02-01T00:00:00"/>
    <n v="14140"/>
    <n v="14140"/>
    <s v="EVENTO"/>
    <s v="CALI"/>
    <s v="AMBULATORIO"/>
    <s v="Factura cancelada"/>
    <x v="1"/>
    <n v="0"/>
    <m/>
    <m/>
    <m/>
    <m/>
    <s v="Finalizada"/>
    <d v="2023-08-29T00:00:00"/>
    <d v="2024-01-10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 | Urgencia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9493"/>
    <s v="FVE69493"/>
    <s v="805027338_FVE69493"/>
    <d v="2023-08-29T15:27:05"/>
    <d v="2024-02-01T00:00:00"/>
    <n v="14140"/>
    <n v="14140"/>
    <s v="EVENTO"/>
    <s v="CALI"/>
    <s v="AMBULATORIO"/>
    <s v="Factura cancelada"/>
    <x v="1"/>
    <n v="0"/>
    <m/>
    <m/>
    <m/>
    <m/>
    <s v="Finalizada"/>
    <d v="2023-08-29T00:00:00"/>
    <d v="2024-01-10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9762"/>
    <s v="FVE69762"/>
    <s v="805027338_FVE69762"/>
    <d v="2023-08-30T14:23:57"/>
    <d v="2024-02-01T00:00:00"/>
    <n v="14140"/>
    <n v="14140"/>
    <s v="EVENTO"/>
    <s v="CALI"/>
    <s v="AMBULATORIO"/>
    <s v="Factura cancelada"/>
    <x v="1"/>
    <n v="0"/>
    <m/>
    <m/>
    <m/>
    <m/>
    <s v="Finalizada"/>
    <d v="2023-08-30T00:00:00"/>
    <d v="2024-01-10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9781"/>
    <s v="FVE69781"/>
    <s v="805027338_FVE69781"/>
    <d v="2023-08-30T14:48:21"/>
    <d v="2024-02-01T00:00:00"/>
    <n v="14140"/>
    <n v="14140"/>
    <s v="EVENTO"/>
    <s v="CALI"/>
    <s v="AMBULATORIO"/>
    <s v="Factura cancelada"/>
    <x v="1"/>
    <n v="0"/>
    <m/>
    <m/>
    <m/>
    <m/>
    <s v="Finalizada"/>
    <d v="2023-08-30T00:00:00"/>
    <d v="2024-01-10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 | Urgencia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70013"/>
    <s v="FVE70013"/>
    <s v="805027338_FVE70013"/>
    <d v="2023-08-31T13:25:23"/>
    <d v="2024-02-01T00:00:00"/>
    <n v="14140"/>
    <n v="14140"/>
    <s v="EVENTO"/>
    <s v="CALI"/>
    <s v="AMBULATORIO"/>
    <s v="Factura cancelada"/>
    <x v="1"/>
    <n v="0"/>
    <m/>
    <m/>
    <m/>
    <m/>
    <s v="Finalizada"/>
    <d v="2023-08-31T00:00:00"/>
    <d v="2024-01-10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Urgencia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70540"/>
    <s v="FVE70540"/>
    <s v="805027338_FVE70540"/>
    <d v="2023-09-09T15:30:08"/>
    <d v="2024-02-01T00:00:00"/>
    <n v="14140"/>
    <n v="14140"/>
    <s v="EVENTO"/>
    <s v="CALI"/>
    <s v="AMBULATORIO"/>
    <s v="Factura cancelada"/>
    <x v="1"/>
    <n v="0"/>
    <m/>
    <m/>
    <m/>
    <m/>
    <s v="Finalizada"/>
    <d v="2023-09-09T00:00:00"/>
    <d v="2024-01-10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 | Urgencia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70542"/>
    <s v="FVE70542"/>
    <s v="805027338_FVE70542"/>
    <d v="2023-09-09T15:32:30"/>
    <d v="2024-02-01T00:00:00"/>
    <n v="14140"/>
    <n v="14140"/>
    <s v="EVENTO"/>
    <s v="CALI"/>
    <s v="AMBULATORIO"/>
    <s v="Factura cancelada"/>
    <x v="1"/>
    <n v="0"/>
    <m/>
    <m/>
    <m/>
    <m/>
    <s v="Finalizada"/>
    <d v="2023-09-09T00:00:00"/>
    <d v="2024-01-10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9541"/>
    <s v="FVE69541"/>
    <s v="805027338_FVE69541"/>
    <d v="2023-08-29T16:41:56"/>
    <d v="2024-02-01T00:00:00"/>
    <n v="47175"/>
    <n v="47175"/>
    <s v="EVENTO"/>
    <s v="CALI"/>
    <s v="URGENCIAS/HOSPITALARIO"/>
    <s v="Factura cancelada"/>
    <x v="1"/>
    <n v="0"/>
    <m/>
    <m/>
    <m/>
    <m/>
    <s v="Finalizada"/>
    <d v="2023-08-29T00:00:00"/>
    <d v="2024-01-10T00:00:00"/>
    <d v="2024-01-31T00:00:00"/>
    <m/>
    <n v="394"/>
    <s v="Más de 360"/>
    <n v="47175"/>
    <n v="47175"/>
    <n v="0"/>
    <n v="0"/>
    <n v="0"/>
    <n v="0"/>
    <n v="0"/>
    <n v="0"/>
    <m/>
    <m/>
    <m/>
    <s v="Procesos Servidor"/>
    <n v="0"/>
    <n v="47175"/>
    <n v="0"/>
    <m/>
    <m/>
    <m/>
    <s v="Servicios ambulatorios"/>
    <m/>
    <s v="MIG-805027338"/>
    <n v="47175"/>
    <n v="0"/>
    <n v="0"/>
    <n v="0"/>
    <n v="0"/>
    <n v="0"/>
    <n v="0"/>
    <n v="0"/>
    <n v="0"/>
    <n v="47175"/>
    <n v="0"/>
    <n v="4800063030"/>
    <d v="2024-03-14T00:00:00"/>
    <s v="PAGO DIRECTO REGIMEN SUBSIDIADO FEBRERO 2024"/>
    <n v="1076299"/>
  </r>
  <r>
    <n v="805027338"/>
    <s v="RED DE SALUD SURORIENTE "/>
    <s v="FVE"/>
    <n v="68991"/>
    <s v="FVE68991"/>
    <s v="805027338_FVE68991"/>
    <d v="2023-08-18T10:11:48"/>
    <d v="2024-02-01T00:00:00"/>
    <n v="56661"/>
    <n v="56661"/>
    <s v="EVENTO"/>
    <s v="CALI"/>
    <s v="URGENCIAS/HOSPITALARIO"/>
    <s v="Factura cancelada"/>
    <x v="1"/>
    <n v="0"/>
    <m/>
    <m/>
    <m/>
    <m/>
    <s v="Finalizada"/>
    <d v="2023-08-18T00:00:00"/>
    <d v="2024-01-10T00:00:00"/>
    <d v="2024-01-31T00:00:00"/>
    <m/>
    <n v="394"/>
    <s v="Más de 360"/>
    <n v="56661"/>
    <n v="56661"/>
    <n v="0"/>
    <n v="0"/>
    <n v="0"/>
    <n v="0"/>
    <n v="0"/>
    <n v="0"/>
    <m/>
    <m/>
    <m/>
    <s v="Procesos Servidor"/>
    <n v="0"/>
    <n v="56661"/>
    <n v="0"/>
    <m/>
    <m/>
    <m/>
    <s v="Servicios ambulatorios"/>
    <m/>
    <s v="MIG-805027338"/>
    <n v="56661"/>
    <n v="0"/>
    <n v="0"/>
    <n v="0"/>
    <n v="0"/>
    <n v="0"/>
    <n v="0"/>
    <n v="0"/>
    <n v="0"/>
    <n v="56661"/>
    <n v="0"/>
    <n v="4800063030"/>
    <d v="2024-03-14T00:00:00"/>
    <s v="PAGO DIRECTO REGIMEN SUBSIDIADO FEBRERO 2024"/>
    <n v="1076299"/>
  </r>
  <r>
    <n v="805027338"/>
    <s v="RED DE SALUD SURORIENTE "/>
    <s v="FVE"/>
    <n v="70014"/>
    <s v="FVE70014"/>
    <s v="805027338_FVE70014"/>
    <d v="2023-08-31T13:26:16"/>
    <d v="2024-02-01T00:00:00"/>
    <n v="56830"/>
    <n v="56830"/>
    <s v="EVENTO"/>
    <s v="CALI"/>
    <s v="URGENCIAS/HOSPITALARIO"/>
    <s v="Factura cancelada"/>
    <x v="1"/>
    <n v="0"/>
    <m/>
    <m/>
    <m/>
    <m/>
    <s v="Finalizada"/>
    <d v="2023-08-31T00:00:00"/>
    <d v="2024-01-10T00:00:00"/>
    <d v="2024-01-31T00:00:00"/>
    <m/>
    <n v="394"/>
    <s v="Más de 360"/>
    <n v="56830"/>
    <n v="56830"/>
    <n v="0"/>
    <n v="0"/>
    <n v="0"/>
    <n v="0"/>
    <n v="0"/>
    <n v="0"/>
    <m/>
    <m/>
    <m/>
    <s v="Procesos Servidor"/>
    <n v="0"/>
    <n v="56830"/>
    <n v="0"/>
    <m/>
    <m/>
    <m/>
    <s v="Servicios ambulatorios | Urgencias"/>
    <m/>
    <s v="MIG-805027338"/>
    <n v="56830"/>
    <n v="0"/>
    <n v="0"/>
    <n v="0"/>
    <n v="0"/>
    <n v="0"/>
    <n v="0"/>
    <n v="0"/>
    <n v="0"/>
    <n v="56830"/>
    <n v="0"/>
    <n v="4800063030"/>
    <d v="2024-03-14T00:00:00"/>
    <s v="PAGO DIRECTO REGIMEN SUBSIDIADO FEBRERO 2024"/>
    <n v="1076299"/>
  </r>
  <r>
    <n v="805027338"/>
    <s v="RED DE SALUD SURORIENTE "/>
    <s v="FVE"/>
    <n v="68491"/>
    <s v="FVE68491"/>
    <s v="805027338_FVE68491"/>
    <d v="2023-08-11T10:24:21"/>
    <d v="2024-02-01T00:00:00"/>
    <n v="56931"/>
    <n v="56931"/>
    <s v="EVENTO"/>
    <s v="CALI"/>
    <s v="URGENCIAS/HOSPITALARIO"/>
    <s v="Factura cancelada"/>
    <x v="1"/>
    <n v="0"/>
    <m/>
    <m/>
    <m/>
    <m/>
    <s v="Finalizada"/>
    <d v="2023-08-11T00:00:00"/>
    <d v="2024-01-10T00:00:00"/>
    <d v="2024-01-31T00:00:00"/>
    <m/>
    <n v="394"/>
    <s v="Más de 360"/>
    <n v="56931"/>
    <n v="56931"/>
    <n v="0"/>
    <n v="0"/>
    <n v="0"/>
    <n v="0"/>
    <n v="0"/>
    <n v="0"/>
    <m/>
    <m/>
    <m/>
    <s v="Procesos Servidor"/>
    <n v="0"/>
    <n v="56931"/>
    <n v="0"/>
    <m/>
    <m/>
    <m/>
    <s v="Servicios ambulatorios"/>
    <m/>
    <s v="MIG-805027338"/>
    <n v="56931"/>
    <n v="0"/>
    <n v="0"/>
    <n v="0"/>
    <n v="0"/>
    <n v="0"/>
    <n v="0"/>
    <n v="0"/>
    <n v="0"/>
    <n v="56931"/>
    <n v="0"/>
    <n v="4800063030"/>
    <d v="2024-03-14T00:00:00"/>
    <s v="PAGO DIRECTO REGIMEN SUBSIDIADO FEBRERO 2024"/>
    <n v="1076299"/>
  </r>
  <r>
    <n v="805027338"/>
    <s v="RED DE SALUD SURORIENTE "/>
    <s v="FVE"/>
    <n v="66413"/>
    <s v="FVE66413"/>
    <s v="805027338_FVE66413"/>
    <d v="2023-07-13T10:48:03"/>
    <d v="2024-02-01T00:00:00"/>
    <n v="14140"/>
    <n v="14140"/>
    <s v="EVENTO"/>
    <s v="CALI"/>
    <s v="AMBULATORIO"/>
    <s v="Factura cancelada"/>
    <x v="1"/>
    <n v="0"/>
    <m/>
    <m/>
    <m/>
    <m/>
    <s v="Finalizada"/>
    <d v="2023-07-13T00:00:00"/>
    <d v="2024-01-05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6671"/>
    <s v="FVE66671"/>
    <s v="805027338_FVE66671"/>
    <d v="2023-07-17T16:57:53"/>
    <d v="2024-02-01T00:00:00"/>
    <n v="14140"/>
    <n v="14140"/>
    <s v="EVENTO"/>
    <s v="CALI"/>
    <s v="AMBULATORIO"/>
    <s v="Factura cancelada"/>
    <x v="1"/>
    <n v="0"/>
    <m/>
    <m/>
    <m/>
    <m/>
    <s v="Finalizada"/>
    <d v="2023-07-17T00:00:00"/>
    <d v="2024-01-05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6724"/>
    <s v="FVE66724"/>
    <s v="805027338_FVE66724"/>
    <d v="2023-07-18T13:21:18"/>
    <d v="2024-02-01T00:00:00"/>
    <n v="14140"/>
    <n v="14140"/>
    <s v="EVENTO"/>
    <s v="CALI"/>
    <s v="AMBULATORIO"/>
    <s v="Factura cancelada"/>
    <x v="1"/>
    <n v="0"/>
    <m/>
    <m/>
    <m/>
    <m/>
    <s v="Finalizada"/>
    <d v="2023-07-18T00:00:00"/>
    <d v="2024-01-05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6732"/>
    <s v="FVE66732"/>
    <s v="805027338_FVE66732"/>
    <d v="2023-07-18T13:37:11"/>
    <d v="2024-02-01T00:00:00"/>
    <n v="14140"/>
    <n v="14140"/>
    <s v="EVENTO"/>
    <s v="CALI"/>
    <s v="AMBULATORIO"/>
    <s v="Factura cancelada"/>
    <x v="1"/>
    <n v="0"/>
    <m/>
    <m/>
    <m/>
    <m/>
    <s v="Finalizada"/>
    <d v="2023-07-18T00:00:00"/>
    <d v="2024-01-05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6755"/>
    <s v="FVE66755"/>
    <s v="805027338_FVE66755"/>
    <d v="2023-07-18T14:24:02"/>
    <d v="2024-02-01T00:00:00"/>
    <n v="14140"/>
    <n v="14140"/>
    <s v="EVENTO"/>
    <s v="CALI"/>
    <s v="AMBULATORIO"/>
    <s v="Factura cancelada"/>
    <x v="1"/>
    <n v="0"/>
    <m/>
    <m/>
    <m/>
    <m/>
    <s v="Finalizada"/>
    <d v="2023-07-18T00:00:00"/>
    <d v="2024-01-05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6772"/>
    <s v="FVE66772"/>
    <s v="805027338_FVE66772"/>
    <d v="2023-07-18T14:53:41"/>
    <d v="2024-02-01T00:00:00"/>
    <n v="14140"/>
    <n v="14140"/>
    <s v="EVENTO"/>
    <s v="CALI"/>
    <s v="AMBULATORIO"/>
    <s v="Factura cancelada"/>
    <x v="1"/>
    <n v="0"/>
    <m/>
    <m/>
    <m/>
    <m/>
    <s v="Finalizada"/>
    <d v="2023-07-18T00:00:00"/>
    <d v="2024-01-05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6869"/>
    <s v="FVE66869"/>
    <s v="805027338_FVE66869"/>
    <d v="2023-07-19T10:14:13"/>
    <d v="2024-02-01T00:00:00"/>
    <n v="14140"/>
    <n v="14140"/>
    <s v="EVENTO"/>
    <s v="CALI"/>
    <s v="AMBULATORIO"/>
    <s v="Factura cancelada"/>
    <x v="1"/>
    <n v="0"/>
    <m/>
    <m/>
    <m/>
    <m/>
    <s v="Finalizada"/>
    <d v="2023-07-19T00:00:00"/>
    <d v="2024-01-05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7288"/>
    <s v="FVE67288"/>
    <s v="805027338_FVE67288"/>
    <d v="2023-07-26T17:48:49"/>
    <d v="2024-02-01T00:00:00"/>
    <n v="14140"/>
    <n v="14140"/>
    <s v="EVENTO"/>
    <s v="CALI"/>
    <s v="AMBULATORIO"/>
    <s v="Factura cancelada"/>
    <x v="1"/>
    <n v="0"/>
    <m/>
    <m/>
    <m/>
    <m/>
    <s v="Finalizada"/>
    <d v="2023-07-26T00:00:00"/>
    <d v="2024-01-05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7369"/>
    <s v="FVE67369"/>
    <s v="805027338_FVE67369"/>
    <d v="2023-07-28T02:42:36"/>
    <d v="2024-02-01T00:00:00"/>
    <n v="14140"/>
    <n v="14140"/>
    <s v="EVENTO"/>
    <s v="CALI"/>
    <s v="AMBULATORIO"/>
    <s v="Factura cancelada"/>
    <x v="1"/>
    <n v="0"/>
    <m/>
    <m/>
    <m/>
    <m/>
    <s v="Finalizada"/>
    <d v="2023-07-28T00:00:00"/>
    <d v="2024-01-05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7624"/>
    <s v="FVE67624"/>
    <s v="805027338_FVE67624"/>
    <d v="2023-07-29T10:42:47"/>
    <d v="2024-02-01T00:00:00"/>
    <n v="14140"/>
    <n v="14140"/>
    <s v="EVENTO"/>
    <s v="CALI"/>
    <s v="AMBULATORIO"/>
    <s v="Factura cancelada"/>
    <x v="1"/>
    <n v="0"/>
    <m/>
    <m/>
    <m/>
    <m/>
    <s v="Finalizada"/>
    <d v="2023-07-29T00:00:00"/>
    <d v="2024-01-05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7650"/>
    <s v="FVE67650"/>
    <s v="805027338_FVE67650"/>
    <d v="2023-07-29T11:48:20"/>
    <d v="2024-02-01T00:00:00"/>
    <n v="14140"/>
    <n v="14140"/>
    <s v="EVENTO"/>
    <s v="CALI"/>
    <s v="AMBULATORIO"/>
    <s v="Factura cancelada"/>
    <x v="1"/>
    <n v="0"/>
    <m/>
    <m/>
    <m/>
    <m/>
    <s v="Finalizada"/>
    <d v="2023-07-29T00:00:00"/>
    <d v="2024-01-05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8127"/>
    <s v="FVE68127"/>
    <s v="805027338_FVE68127"/>
    <d v="2023-07-31T20:29:29"/>
    <d v="2024-02-01T00:00:00"/>
    <n v="14140"/>
    <n v="14140"/>
    <s v="EVENTO"/>
    <s v="CALI"/>
    <s v="AMBULATORIO"/>
    <s v="Factura cancelada"/>
    <x v="1"/>
    <n v="0"/>
    <m/>
    <m/>
    <m/>
    <m/>
    <s v="Finalizada"/>
    <d v="2023-07-31T00:00:00"/>
    <d v="2024-01-05T00:00:00"/>
    <d v="2024-01-31T00:00:00"/>
    <m/>
    <n v="394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6778"/>
    <s v="FVE66778"/>
    <s v="805027338_FVE66778"/>
    <d v="2023-07-18T15:05:54"/>
    <d v="2024-02-01T00:00:00"/>
    <n v="28280"/>
    <n v="28280"/>
    <s v="EVENTO"/>
    <s v="CALI"/>
    <s v="AMBULATORIO"/>
    <s v="Factura cancelada"/>
    <x v="1"/>
    <n v="0"/>
    <m/>
    <m/>
    <m/>
    <m/>
    <s v="Finalizada"/>
    <d v="2023-07-18T00:00:00"/>
    <d v="2024-01-05T00:00:00"/>
    <d v="2024-01-31T00:00:00"/>
    <m/>
    <n v="394"/>
    <s v="Más de 360"/>
    <n v="28280"/>
    <n v="28280"/>
    <n v="0"/>
    <n v="0"/>
    <n v="0"/>
    <n v="0"/>
    <n v="0"/>
    <n v="0"/>
    <m/>
    <m/>
    <m/>
    <s v="Procesos Servidor"/>
    <n v="0"/>
    <n v="28280"/>
    <n v="0"/>
    <m/>
    <m/>
    <m/>
    <s v="Servicios ambulatorios"/>
    <m/>
    <s v="MIG-805027338"/>
    <n v="28280"/>
    <n v="0"/>
    <n v="0"/>
    <n v="0"/>
    <n v="0"/>
    <n v="0"/>
    <n v="0"/>
    <n v="0"/>
    <n v="0"/>
    <n v="28280"/>
    <n v="0"/>
    <n v="4800063030"/>
    <d v="2024-03-14T00:00:00"/>
    <s v="PAGO DIRECTO REGIMEN SUBSIDIADO FEBRERO 2024"/>
    <n v="1076299"/>
  </r>
  <r>
    <n v="805027338"/>
    <s v="RED DE SALUD SURORIENTE "/>
    <s v="FVE"/>
    <n v="68224"/>
    <s v="FVE68224"/>
    <s v="805027338_FVE68224"/>
    <d v="2023-08-03T10:55:33"/>
    <d v="2023-08-03T00:00:00"/>
    <n v="28280"/>
    <n v="28280"/>
    <s v="EVENTO"/>
    <s v="CALI"/>
    <s v="AMBULATORIO"/>
    <s v="Factura cancelada"/>
    <x v="1"/>
    <n v="0"/>
    <m/>
    <m/>
    <m/>
    <m/>
    <s v="Finalizada"/>
    <d v="2023-08-03T00:00:00"/>
    <d v="2024-01-05T00:00:00"/>
    <d v="2024-01-31T00:00:00"/>
    <m/>
    <n v="394"/>
    <s v="Más de 360"/>
    <n v="28280"/>
    <n v="28280"/>
    <n v="0"/>
    <n v="0"/>
    <n v="0"/>
    <n v="0"/>
    <n v="0"/>
    <n v="0"/>
    <m/>
    <m/>
    <m/>
    <s v="Procesos Servidor"/>
    <n v="0"/>
    <n v="28280"/>
    <n v="0"/>
    <m/>
    <m/>
    <m/>
    <s v="Servicios ambulatorios"/>
    <m/>
    <s v="MIG-805027338"/>
    <n v="28280"/>
    <n v="0"/>
    <n v="0"/>
    <n v="0"/>
    <n v="0"/>
    <n v="0"/>
    <n v="0"/>
    <n v="0"/>
    <n v="0"/>
    <n v="28280"/>
    <n v="0"/>
    <n v="4800063030"/>
    <d v="2024-03-14T00:00:00"/>
    <s v="PAGO DIRECTO REGIMEN SUBSIDIADO FEBRERO 2024"/>
    <n v="1076299"/>
  </r>
  <r>
    <n v="805027338"/>
    <s v="RED DE SALUD SURORIENTE "/>
    <s v="FVE"/>
    <n v="63807"/>
    <s v="FVE63807"/>
    <s v="805027338_FVE63807"/>
    <d v="2023-06-06T11:08:05"/>
    <d v="2024-02-01T00:00:00"/>
    <n v="37740"/>
    <n v="270"/>
    <s v="EVENTO"/>
    <s v="CALI"/>
    <s v="URGENCIAS/HOSPITALARIO"/>
    <s v="Factura cancelada"/>
    <x v="1"/>
    <n v="0"/>
    <m/>
    <m/>
    <m/>
    <m/>
    <s v="Finalizada"/>
    <d v="2023-06-06T00:00:00"/>
    <d v="2023-12-13T00:00:00"/>
    <d v="2023-12-28T00:00:00"/>
    <m/>
    <n v="428"/>
    <s v="Más de 360"/>
    <n v="37740"/>
    <n v="37740"/>
    <n v="0"/>
    <n v="0"/>
    <n v="0"/>
    <n v="0"/>
    <n v="0"/>
    <n v="0"/>
    <m/>
    <m/>
    <m/>
    <s v="Procesos Servidor"/>
    <n v="0"/>
    <n v="37740"/>
    <n v="0"/>
    <m/>
    <m/>
    <m/>
    <s v="Servicios ambulatorios"/>
    <m/>
    <s v="MIG-805027338"/>
    <n v="270"/>
    <n v="0"/>
    <n v="0"/>
    <n v="0"/>
    <n v="0"/>
    <n v="0"/>
    <n v="0"/>
    <n v="0"/>
    <n v="0"/>
    <n v="37740"/>
    <n v="0"/>
    <n v="2201520904"/>
    <d v="2024-06-26T00:00:00"/>
    <s v="(en blanco)"/>
    <n v="7358432"/>
  </r>
  <r>
    <n v="805027338"/>
    <s v="RED DE SALUD SURORIENTE "/>
    <s v="FVE"/>
    <n v="64646"/>
    <s v="FVE64646"/>
    <s v="805027338_FVE64646"/>
    <d v="2023-06-20T15:55:13"/>
    <d v="2024-02-01T00:00:00"/>
    <n v="9435"/>
    <n v="9435"/>
    <s v="EVENTO"/>
    <s v="CALI"/>
    <s v="AMBULATORIO"/>
    <s v="Factura cancelada"/>
    <x v="1"/>
    <n v="0"/>
    <m/>
    <m/>
    <m/>
    <m/>
    <s v="Finalizada"/>
    <d v="2023-06-20T00:00:00"/>
    <d v="2023-12-13T00:00:00"/>
    <d v="2023-12-28T00:00:00"/>
    <m/>
    <n v="428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65327"/>
    <s v="FVE65327"/>
    <s v="805027338_FVE65327"/>
    <d v="2023-06-27T16:14:40"/>
    <d v="2024-02-01T00:00:00"/>
    <n v="9435"/>
    <n v="9435"/>
    <s v="EVENTO"/>
    <s v="CALI"/>
    <s v="AMBULATORIO"/>
    <s v="Factura cancelada"/>
    <x v="1"/>
    <n v="0"/>
    <m/>
    <m/>
    <m/>
    <m/>
    <s v="Finalizada"/>
    <d v="2023-06-27T00:00:00"/>
    <d v="2023-12-13T00:00:00"/>
    <d v="2023-12-28T00:00:00"/>
    <m/>
    <n v="428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2201520904"/>
    <d v="2024-06-26T00:00:00"/>
    <s v="(en blanco)"/>
    <n v="7358432"/>
  </r>
  <r>
    <n v="805027338"/>
    <s v="RED DE SALUD SURORIENTE "/>
    <s v="FVE"/>
    <n v="67637"/>
    <s v="FVE67637"/>
    <s v="805027338_FVE67637"/>
    <d v="2023-07-29T11:30:30"/>
    <d v="2024-02-01T00:00:00"/>
    <n v="9435"/>
    <n v="9435"/>
    <s v="EVENTO"/>
    <s v="CALI"/>
    <s v="AMBULATORIO"/>
    <s v="Factura cancelada"/>
    <x v="1"/>
    <n v="0"/>
    <m/>
    <m/>
    <m/>
    <m/>
    <s v="Finalizada"/>
    <d v="2023-07-29T00:00:00"/>
    <d v="2023-12-13T00:00:00"/>
    <d v="2023-12-28T00:00:00"/>
    <m/>
    <n v="428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68218"/>
    <s v="FVE68218"/>
    <s v="805027338_FVE68218"/>
    <d v="2023-08-03T10:45:53"/>
    <d v="2024-02-01T00:00:00"/>
    <n v="9435"/>
    <n v="9435"/>
    <s v="EVENTO"/>
    <s v="CALI"/>
    <s v="AMBULATORIO"/>
    <s v="Factura cancelada"/>
    <x v="1"/>
    <n v="0"/>
    <m/>
    <m/>
    <m/>
    <m/>
    <s v="Finalizada"/>
    <d v="2023-08-03T00:00:00"/>
    <d v="2023-12-13T00:00:00"/>
    <d v="2023-12-28T00:00:00"/>
    <m/>
    <n v="428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63812"/>
    <s v="FVE63812"/>
    <s v="805027338_FVE63812"/>
    <d v="2023-06-06T11:24:25"/>
    <d v="2024-02-01T00:00:00"/>
    <n v="14140"/>
    <n v="14140"/>
    <s v="EVENTO"/>
    <s v="CALI"/>
    <s v="AMBULATORIO"/>
    <s v="Factura cancelada"/>
    <x v="1"/>
    <n v="0"/>
    <m/>
    <m/>
    <m/>
    <m/>
    <s v="Finalizada"/>
    <d v="2023-06-06T00:00:00"/>
    <d v="2023-12-13T00:00:00"/>
    <d v="2023-12-28T00:00:00"/>
    <m/>
    <n v="428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4122"/>
    <s v="FVE64122"/>
    <s v="805027338_FVE64122"/>
    <d v="2023-06-09T14:21:48"/>
    <d v="2024-02-01T00:00:00"/>
    <n v="14140"/>
    <n v="14140"/>
    <s v="EVENTO"/>
    <s v="CALI"/>
    <s v="AMBULATORIO"/>
    <s v="Factura cancelada"/>
    <x v="1"/>
    <n v="0"/>
    <m/>
    <m/>
    <m/>
    <m/>
    <s v="Finalizada"/>
    <d v="2023-06-09T00:00:00"/>
    <d v="2023-12-13T00:00:00"/>
    <d v="2023-12-28T00:00:00"/>
    <m/>
    <n v="428"/>
    <s v="Más de 360"/>
    <n v="14140"/>
    <n v="14140"/>
    <n v="0"/>
    <n v="0"/>
    <n v="0"/>
    <n v="0"/>
    <n v="0"/>
    <n v="0"/>
    <m/>
    <m/>
    <m/>
    <s v="Procesos Servidor"/>
    <n v="0"/>
    <n v="14140"/>
    <n v="0"/>
    <m/>
    <m/>
    <m/>
    <s v="Servicios ambulatorios"/>
    <m/>
    <s v="MIG-805027338"/>
    <n v="14140"/>
    <n v="0"/>
    <n v="0"/>
    <n v="0"/>
    <n v="0"/>
    <n v="0"/>
    <n v="0"/>
    <n v="0"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11685"/>
    <s v="FVE11685"/>
    <s v="805027338_FVE11685"/>
    <d v="2021-06-04T07:00:00"/>
    <d v="2022-10-19T00:00:00"/>
    <n v="75257"/>
    <n v="75257"/>
    <s v="EVENTO"/>
    <s v="CALI"/>
    <s v="URGENCIAS/HOSPITALARIO"/>
    <s v="Factura cancelada"/>
    <x v="1"/>
    <n v="0"/>
    <m/>
    <m/>
    <m/>
    <m/>
    <s v="Finalizada"/>
    <d v="2021-05-30T00:00:00"/>
    <d v="2022-10-18T00:00:00"/>
    <d v="2022-10-18T00:00:00"/>
    <m/>
    <n v="864"/>
    <s v="Más de 360"/>
    <n v="75257"/>
    <n v="75257"/>
    <n v="0"/>
    <n v="0"/>
    <n v="0"/>
    <n v="0"/>
    <n v="0"/>
    <n v="0"/>
    <m/>
    <m/>
    <m/>
    <m/>
    <n v="0"/>
    <n v="75257"/>
    <n v="0"/>
    <m/>
    <m/>
    <m/>
    <m/>
    <m/>
    <s v="MIG-805027338"/>
    <n v="75257"/>
    <n v="0"/>
    <n v="0"/>
    <n v="0"/>
    <n v="0"/>
    <n v="0"/>
    <n v="0"/>
    <n v="0"/>
    <n v="0"/>
    <n v="75257"/>
    <n v="0"/>
    <n v="2201317735"/>
    <d v="2022-11-17T00:00:00"/>
    <s v="(en blanco)"/>
    <n v="767089"/>
  </r>
  <r>
    <n v="805027338"/>
    <s v="RED DE SALUD SURORIENTE "/>
    <s v="FVE"/>
    <n v="30202"/>
    <s v="FVE30202"/>
    <s v="805027338_FVE30202"/>
    <d v="2021-12-01T08:00:00"/>
    <d v="2022-10-01T00:00:00"/>
    <n v="111651"/>
    <n v="51195"/>
    <s v="EVENTO"/>
    <s v="CALI"/>
    <s v="URGENCIAS/HOSPITALARIO"/>
    <s v="Factura cancelada"/>
    <x v="1"/>
    <n v="0"/>
    <m/>
    <m/>
    <m/>
    <m/>
    <s v="Finalizada"/>
    <d v="2021-11-01T00:00:00"/>
    <d v="2022-09-14T00:00:00"/>
    <d v="2022-10-15T00:00:00"/>
    <m/>
    <n v="867"/>
    <s v="Más de 360"/>
    <n v="111651"/>
    <n v="51195"/>
    <n v="0"/>
    <n v="0"/>
    <n v="0"/>
    <n v="0"/>
    <n v="0"/>
    <n v="0"/>
    <m/>
    <m/>
    <s v="SPTE INCOMPLETO: Se realiza glosa por valor de $51.195RX de dedos en mano no se encuentra soportada ni interpretad a en historia clinica, favor anexar el reporte para continua r con el tramite de pago. Luisa Mora"/>
    <m/>
    <n v="0"/>
    <n v="51195"/>
    <n v="0"/>
    <m/>
    <m/>
    <m/>
    <m/>
    <m/>
    <s v="MIG-805027338"/>
    <n v="51195"/>
    <n v="0"/>
    <n v="0"/>
    <n v="0"/>
    <n v="0"/>
    <n v="0"/>
    <n v="0"/>
    <n v="0"/>
    <n v="0"/>
    <n v="111651"/>
    <n v="0"/>
    <n v="2201365910"/>
    <d v="2023-03-22T00:00:00"/>
    <s v="(en blanco)"/>
    <n v="16248224"/>
  </r>
  <r>
    <n v="805027338"/>
    <s v="RED DE SALUD SURORIENTE "/>
    <s v="FVE"/>
    <n v="38484"/>
    <s v="FVE38484"/>
    <s v="805027338_FVE38484"/>
    <d v="2022-03-09T08:00:00"/>
    <d v="2022-04-29T00:00:00"/>
    <n v="80800"/>
    <n v="80744"/>
    <s v="EVENTO"/>
    <s v="CALI"/>
    <s v="AMBULATORIO"/>
    <s v="Facturacion covid"/>
    <x v="1"/>
    <n v="0"/>
    <m/>
    <s v="ESTADO DOS"/>
    <s v="PAGADA POR ADRES"/>
    <n v="44909"/>
    <s v="Finalizada"/>
    <d v="2022-01-18T00:00:00"/>
    <d v="2022-09-07T00:00:00"/>
    <d v="2022-09-07T00:00:00"/>
    <m/>
    <n v="90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744"/>
    <n v="0"/>
    <n v="0"/>
    <n v="0"/>
    <n v="0"/>
    <n v="0"/>
    <n v="0"/>
    <n v="0"/>
    <n v="0"/>
    <n v="80800"/>
    <n v="0"/>
    <n v="4800058462"/>
    <d v="2022-12-30T00:00:00"/>
    <s v="INGRESO X RECONOCIMIENTO PRUEBAS COVID-PROCESAMIEN"/>
    <n v="13170400"/>
  </r>
  <r>
    <n v="805027338"/>
    <s v="RED DE SALUD SURORIENTE "/>
    <s v="FVE"/>
    <n v="69507"/>
    <s v="FVE69507"/>
    <s v="805027338_FVE69507"/>
    <d v="2023-08-29T15:44:49"/>
    <d v="2024-02-01T00:00:00"/>
    <n v="9435"/>
    <n v="9435"/>
    <s v="EVENTO"/>
    <s v="CALI"/>
    <s v="AMBULATORIO"/>
    <s v="Factura no radicada"/>
    <x v="1"/>
    <n v="0"/>
    <m/>
    <m/>
    <m/>
    <m/>
    <s v="Finalizada"/>
    <d v="2023-08-29T00:00:00"/>
    <d v="2024-01-10T00:00:00"/>
    <d v="2024-01-31T00:00:00"/>
    <m/>
    <n v="394"/>
    <s v="Más de 360"/>
    <n v="9435"/>
    <n v="9435"/>
    <n v="0"/>
    <n v="0"/>
    <n v="0"/>
    <n v="0"/>
    <n v="0"/>
    <n v="0"/>
    <m/>
    <m/>
    <m/>
    <s v="Procesos Servidor"/>
    <n v="0"/>
    <n v="9435"/>
    <n v="0"/>
    <m/>
    <m/>
    <m/>
    <s v="Servicios ambulatorios"/>
    <m/>
    <s v="MIG-805027338"/>
    <n v="9435"/>
    <n v="0"/>
    <n v="0"/>
    <n v="0"/>
    <n v="0"/>
    <n v="0"/>
    <n v="0"/>
    <n v="0"/>
    <n v="0"/>
    <n v="9435"/>
    <n v="0"/>
    <n v="4800063030"/>
    <d v="2024-03-14T00:00:00"/>
    <s v="PAGO DIRECTO REGIMEN SUBSIDIADO FEBRERO 2024"/>
    <n v="1076299"/>
  </r>
  <r>
    <n v="805027338"/>
    <s v="RED DE SALUD SURORIENTE "/>
    <s v="FEV"/>
    <n v="6855"/>
    <s v="FEV6855"/>
    <s v="805027338_FEV6855"/>
    <d v="2024-10-11T16:18:39"/>
    <d v="2024-11-05T00:00:00"/>
    <n v="186496"/>
    <n v="186496"/>
    <s v="EVENTO"/>
    <s v="CALI"/>
    <s v="URGENCIAS/HOSPITALARIO"/>
    <s v="Factura pendiente en programacion de pago"/>
    <x v="1"/>
    <n v="0"/>
    <m/>
    <m/>
    <m/>
    <m/>
    <s v="Finalizada"/>
    <d v="2024-10-11T00:00:00"/>
    <d v="2024-11-07T00:00:00"/>
    <d v="2024-11-29T00:00:00"/>
    <m/>
    <n v="91"/>
    <s v="91-180"/>
    <n v="186496"/>
    <n v="186496"/>
    <n v="0"/>
    <n v="0"/>
    <n v="0"/>
    <n v="0"/>
    <n v="0"/>
    <n v="0"/>
    <m/>
    <m/>
    <m/>
    <s v="Andres Felipe Anacona Timana"/>
    <n v="0"/>
    <n v="186496"/>
    <n v="0"/>
    <m/>
    <m/>
    <m/>
    <s v="Urgencias"/>
    <m/>
    <s v="URG-2024-50"/>
    <n v="186496"/>
    <n v="0"/>
    <n v="0"/>
    <n v="0"/>
    <n v="0"/>
    <n v="0"/>
    <n v="0"/>
    <n v="0"/>
    <n v="0"/>
    <n v="186496"/>
    <n v="0"/>
    <n v="2201575273"/>
    <d v="2024-12-20T00:00:00"/>
    <s v="(en blanco)"/>
    <n v="353342"/>
  </r>
  <r>
    <n v="805027338"/>
    <s v="RED DE SALUD SURORIENTE "/>
    <s v="FEV"/>
    <n v="7212"/>
    <s v="FEV7212"/>
    <s v="805027338_FEV7212"/>
    <d v="2024-10-22T13:51:09"/>
    <d v="2024-11-05T00:00:00"/>
    <n v="3889"/>
    <n v="3889"/>
    <s v="EVENTO"/>
    <s v="CALI"/>
    <s v="AMBULATORIO"/>
    <s v="Factura pendiente en programacion de pago"/>
    <x v="1"/>
    <n v="0"/>
    <m/>
    <m/>
    <m/>
    <m/>
    <s v="Finalizada"/>
    <d v="2024-10-22T00:00:00"/>
    <d v="2024-11-07T00:00:00"/>
    <d v="2024-11-27T00:00:00"/>
    <m/>
    <n v="93"/>
    <s v="91-180"/>
    <n v="3889"/>
    <n v="3889"/>
    <n v="0"/>
    <n v="0"/>
    <n v="0"/>
    <n v="0"/>
    <n v="0"/>
    <n v="0"/>
    <m/>
    <m/>
    <m/>
    <s v="Procesos Servidor"/>
    <n v="0"/>
    <n v="3889"/>
    <n v="0"/>
    <m/>
    <m/>
    <m/>
    <s v="Servicios ambulatorios"/>
    <m/>
    <s v="URG-2024-50"/>
    <n v="3889"/>
    <n v="0"/>
    <n v="0"/>
    <n v="0"/>
    <n v="0"/>
    <n v="0"/>
    <n v="0"/>
    <n v="0"/>
    <n v="0"/>
    <n v="3889"/>
    <n v="0"/>
    <n v="2201575273"/>
    <d v="2024-12-20T00:00:00"/>
    <s v="(en blanco)"/>
    <n v="353342"/>
  </r>
  <r>
    <n v="805027338"/>
    <s v="RED DE SALUD SURORIENTE "/>
    <s v="FVE"/>
    <n v="80479"/>
    <s v="FVE80479"/>
    <s v="805027338_FVE80479"/>
    <d v="2024-04-28T18:45:13"/>
    <d v="2024-11-06T00:00:00"/>
    <n v="3889"/>
    <n v="3889"/>
    <s v="EVENTO"/>
    <s v="CALI"/>
    <s v="AMBULATORIO"/>
    <s v="Factura pendiente en programacion de pago"/>
    <x v="1"/>
    <n v="0"/>
    <m/>
    <m/>
    <m/>
    <m/>
    <s v="Finalizada"/>
    <d v="2024-04-28T00:00:00"/>
    <d v="2024-11-07T00:00:00"/>
    <d v="2024-11-27T00:00:00"/>
    <m/>
    <n v="93"/>
    <s v="91-180"/>
    <n v="3889"/>
    <n v="3889"/>
    <n v="0"/>
    <n v="0"/>
    <n v="0"/>
    <n v="0"/>
    <n v="0"/>
    <n v="0"/>
    <m/>
    <m/>
    <m/>
    <s v="Procesos Servidor"/>
    <n v="0"/>
    <n v="3889"/>
    <n v="0"/>
    <m/>
    <m/>
    <m/>
    <s v="Servicios ambulatorios"/>
    <m/>
    <s v="URG-2024-50"/>
    <n v="3889"/>
    <n v="0"/>
    <n v="0"/>
    <n v="0"/>
    <n v="0"/>
    <n v="0"/>
    <n v="0"/>
    <n v="0"/>
    <n v="0"/>
    <n v="3889"/>
    <n v="0"/>
    <n v="2201575273"/>
    <d v="2024-12-20T00:00:00"/>
    <s v="(en blanco)"/>
    <n v="353342"/>
  </r>
  <r>
    <n v="805027338"/>
    <s v="RED DE SALUD SURORIENTE "/>
    <s v="FEV"/>
    <n v="7460"/>
    <s v="FEV7460"/>
    <s v="805027338_FEV7460"/>
    <d v="2024-10-28T14:20:35"/>
    <d v="2024-11-05T00:00:00"/>
    <n v="15846"/>
    <n v="15846"/>
    <s v="EVENTO"/>
    <s v="CALI"/>
    <s v="AMBULATORIO"/>
    <s v="Factura pendiente en programacion de pago"/>
    <x v="1"/>
    <n v="0"/>
    <m/>
    <m/>
    <m/>
    <m/>
    <s v="Finalizada"/>
    <d v="2024-10-28T00:00:00"/>
    <d v="2024-11-07T00:00:00"/>
    <d v="2024-11-27T00:00:00"/>
    <m/>
    <n v="93"/>
    <s v="91-180"/>
    <n v="15846"/>
    <n v="15846"/>
    <n v="0"/>
    <n v="0"/>
    <n v="0"/>
    <n v="0"/>
    <n v="0"/>
    <n v="0"/>
    <m/>
    <m/>
    <m/>
    <s v="Procesos Servidor"/>
    <n v="0"/>
    <n v="15846"/>
    <n v="0"/>
    <m/>
    <m/>
    <m/>
    <s v="Servicios ambulatorios"/>
    <m/>
    <s v="URG-2024-50"/>
    <n v="15846"/>
    <n v="0"/>
    <n v="0"/>
    <n v="0"/>
    <n v="0"/>
    <n v="0"/>
    <n v="0"/>
    <n v="0"/>
    <n v="0"/>
    <n v="15846"/>
    <n v="0"/>
    <n v="2201575273"/>
    <d v="2024-12-20T00:00:00"/>
    <s v="(en blanco)"/>
    <n v="353342"/>
  </r>
  <r>
    <n v="805027338"/>
    <s v="RED DE SALUD SURORIENTE "/>
    <s v="FEV"/>
    <n v="6750"/>
    <s v="FEV6750"/>
    <s v="805027338_FEV6750"/>
    <d v="2024-10-10T09:42:28"/>
    <d v="2024-11-05T00:00:00"/>
    <n v="63688"/>
    <n v="63688"/>
    <s v="EVENTO"/>
    <s v="CALI"/>
    <s v="AMBULATORIO"/>
    <s v="Factura pendiente en programacion de pago"/>
    <x v="1"/>
    <n v="0"/>
    <m/>
    <m/>
    <m/>
    <m/>
    <s v="Finalizada"/>
    <d v="2024-10-10T00:00:00"/>
    <d v="2024-11-07T00:00:00"/>
    <d v="2024-11-27T00:00:00"/>
    <m/>
    <n v="93"/>
    <s v="91-180"/>
    <n v="63688"/>
    <n v="63688"/>
    <n v="0"/>
    <n v="0"/>
    <n v="0"/>
    <n v="0"/>
    <n v="0"/>
    <n v="0"/>
    <m/>
    <m/>
    <m/>
    <s v="Procesos Servidor"/>
    <n v="0"/>
    <n v="63688"/>
    <n v="0"/>
    <m/>
    <m/>
    <m/>
    <s v="Servicios ambulatorios"/>
    <m/>
    <s v="URG-2024-50"/>
    <n v="63688"/>
    <n v="0"/>
    <n v="0"/>
    <n v="0"/>
    <n v="0"/>
    <n v="0"/>
    <n v="0"/>
    <n v="0"/>
    <n v="0"/>
    <n v="63688"/>
    <n v="0"/>
    <n v="2201575273"/>
    <d v="2024-12-20T00:00:00"/>
    <s v="(en blanco)"/>
    <n v="353342"/>
  </r>
  <r>
    <n v="805027338"/>
    <s v="RED DE SALUD SURORIENTE "/>
    <s v="FEV"/>
    <n v="6304"/>
    <s v="FEV6304"/>
    <s v="805027338_FEV6304"/>
    <d v="2024-10-01T12:02:01"/>
    <d v="2024-11-05T00:00:00"/>
    <n v="79534"/>
    <n v="79534"/>
    <s v="EVENTO"/>
    <s v="CALI"/>
    <s v="AMBULATORIO"/>
    <s v="Factura pendiente en programacion de pago"/>
    <x v="1"/>
    <n v="0"/>
    <m/>
    <m/>
    <m/>
    <m/>
    <s v="Finalizada"/>
    <d v="2024-10-01T00:00:00"/>
    <d v="2024-11-07T00:00:00"/>
    <d v="2024-11-27T00:00:00"/>
    <m/>
    <n v="93"/>
    <s v="91-180"/>
    <n v="79534"/>
    <n v="79534"/>
    <n v="0"/>
    <n v="0"/>
    <n v="0"/>
    <n v="0"/>
    <n v="0"/>
    <n v="0"/>
    <m/>
    <m/>
    <m/>
    <s v="Procesos Servidor"/>
    <n v="0"/>
    <n v="79534"/>
    <n v="0"/>
    <m/>
    <m/>
    <m/>
    <s v="Servicios ambulatorios"/>
    <m/>
    <s v="URG-2024-50"/>
    <n v="79534"/>
    <n v="0"/>
    <n v="0"/>
    <n v="0"/>
    <n v="0"/>
    <n v="0"/>
    <n v="0"/>
    <n v="0"/>
    <n v="0"/>
    <n v="79534"/>
    <n v="0"/>
    <n v="2201575273"/>
    <d v="2024-12-20T00:00:00"/>
    <s v="(en blanco)"/>
    <n v="353342"/>
  </r>
  <r>
    <n v="805027338"/>
    <s v="RED DE SALUD SURORIENTE "/>
    <s v="FVE"/>
    <n v="48156"/>
    <s v="FVE48156"/>
    <s v="805027338_FVE48156"/>
    <d v="2022-07-19T15:43:07"/>
    <d v="2022-08-08T00:00:00"/>
    <n v="80800"/>
    <n v="80800"/>
    <s v="EVENTO"/>
    <s v="CALI"/>
    <s v="AMBULATORIO"/>
    <s v="Facturacion covid"/>
    <x v="1"/>
    <n v="0"/>
    <m/>
    <s v="ESTADO DOS"/>
    <s v="PAGADA POR ADRES"/>
    <n v="45428"/>
    <s v="Finalizada"/>
    <d v="2022-06-28T00:00:00"/>
    <d v="2022-08-08T00:00:00"/>
    <d v="2023-02-22T00:00:00"/>
    <m/>
    <n v="737"/>
    <s v="Más de 360"/>
    <n v="80800"/>
    <n v="80800"/>
    <n v="0"/>
    <n v="0"/>
    <n v="0"/>
    <n v="0"/>
    <n v="0"/>
    <n v="0"/>
    <m/>
    <m/>
    <s v="COVID-19: Se realiza devolución de factura, se realizavalidacion y las fechas se encuentran mal reportadas en el aplicativo sismuestras, favor corregir para continuar con el tramite de pago. Luisa Mora"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3862"/>
    <d v="2024-05-30T00:00:00"/>
    <s v="INGRESO X RECONOC. PRUEBAS COVID 16 MAYO 2024"/>
    <n v="80800"/>
  </r>
  <r>
    <n v="805027338"/>
    <s v="RED DE SALUD SURORIENTE "/>
    <s v="FVE"/>
    <n v="34835"/>
    <s v="FVE34835"/>
    <s v="805027338_FVE34835"/>
    <d v="2022-01-28T07:00:00"/>
    <d v="2022-04-29T00:00:00"/>
    <n v="80800"/>
    <n v="80800"/>
    <s v="EVENTO"/>
    <s v="CALI"/>
    <s v="AMBULATORIO"/>
    <s v="Facturacion covid"/>
    <x v="1"/>
    <n v="0"/>
    <m/>
    <s v="ESTADO DOS"/>
    <s v="PAGADA POR ADRES"/>
    <n v="44909"/>
    <s v="Finalizada"/>
    <d v="2022-01-19T00:00:00"/>
    <d v="2022-09-07T00:00:00"/>
    <d v="2022-09-07T00:00:00"/>
    <m/>
    <n v="90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58462"/>
    <d v="2022-12-30T00:00:00"/>
    <s v="INGRESO X RECONOCIMIENTO PRUEBAS COVID-PROCESAMIEN"/>
    <n v="13170400"/>
  </r>
  <r>
    <n v="805027338"/>
    <s v="RED DE SALUD SURORIENTE "/>
    <s v="FVE"/>
    <n v="34858"/>
    <s v="FVE34858"/>
    <s v="805027338_FVE34858"/>
    <d v="2022-01-28T07:00:00"/>
    <d v="2022-04-29T00:00:00"/>
    <n v="80800"/>
    <n v="80800"/>
    <s v="EVENTO"/>
    <s v="CALI"/>
    <s v="AMBULATORIO"/>
    <s v="Facturacion covid"/>
    <x v="1"/>
    <n v="0"/>
    <m/>
    <s v="ESTADO DOS"/>
    <s v="PAGADA POR ADRES"/>
    <n v="44909"/>
    <s v="Finalizada"/>
    <d v="2022-01-19T00:00:00"/>
    <d v="2022-09-07T00:00:00"/>
    <d v="2022-09-07T00:00:00"/>
    <m/>
    <n v="90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58462"/>
    <d v="2022-12-30T00:00:00"/>
    <s v="INGRESO X RECONOCIMIENTO PRUEBAS COVID-PROCESAMIEN"/>
    <n v="13170400"/>
  </r>
  <r>
    <n v="805027338"/>
    <s v="RED DE SALUD SURORIENTE "/>
    <s v="FVE"/>
    <n v="38196"/>
    <s v="FVE38196"/>
    <s v="805027338_FVE38196"/>
    <d v="2022-03-02T08:30:00"/>
    <d v="2022-04-29T00:00:00"/>
    <n v="80800"/>
    <n v="80800"/>
    <s v="EVENTO"/>
    <s v="CALI"/>
    <s v="AMBULATORIO"/>
    <s v="Facturacion covid"/>
    <x v="1"/>
    <n v="0"/>
    <m/>
    <s v="ESTADO DOS"/>
    <s v="PAGADA POR ADRES"/>
    <n v="44909"/>
    <s v="Finalizada"/>
    <d v="2022-01-14T00:00:00"/>
    <d v="2022-09-07T00:00:00"/>
    <d v="2022-09-07T00:00:00"/>
    <m/>
    <n v="90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58462"/>
    <d v="2022-12-30T00:00:00"/>
    <s v="INGRESO X RECONOCIMIENTO PRUEBAS COVID-PROCESAMIEN"/>
    <n v="13170400"/>
  </r>
  <r>
    <n v="805027338"/>
    <s v="RED DE SALUD SURORIENTE "/>
    <s v="FVE"/>
    <n v="38198"/>
    <s v="FVE38198"/>
    <s v="805027338_FVE38198"/>
    <d v="2022-03-02T08:30:00"/>
    <d v="2022-04-29T00:00:00"/>
    <n v="80800"/>
    <n v="80800"/>
    <s v="EVENTO"/>
    <s v="CALI"/>
    <s v="AMBULATORIO"/>
    <s v="Facturacion covid"/>
    <x v="1"/>
    <n v="0"/>
    <m/>
    <s v="ESTADO DOS"/>
    <s v="PAGADA POR ADRES"/>
    <n v="44909"/>
    <s v="Finalizada"/>
    <d v="2022-01-14T00:00:00"/>
    <d v="2022-09-07T00:00:00"/>
    <d v="2022-09-07T00:00:00"/>
    <m/>
    <n v="90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58462"/>
    <d v="2022-12-30T00:00:00"/>
    <s v="INGRESO X RECONOCIMIENTO PRUEBAS COVID-PROCESAMIEN"/>
    <n v="13170400"/>
  </r>
  <r>
    <n v="805027338"/>
    <s v="RED DE SALUD SURORIENTE "/>
    <s v="FVE"/>
    <n v="38199"/>
    <s v="FVE38199"/>
    <s v="805027338_FVE38199"/>
    <d v="2022-03-02T08:30:00"/>
    <d v="2022-04-29T00:00:00"/>
    <n v="80800"/>
    <n v="80800"/>
    <s v="EVENTO"/>
    <s v="CALI"/>
    <s v="AMBULATORIO"/>
    <s v="Facturacion covid"/>
    <x v="1"/>
    <n v="0"/>
    <m/>
    <s v="ESTADO DOS"/>
    <s v="PAGADA POR ADRES"/>
    <n v="44909"/>
    <s v="Finalizada"/>
    <d v="2022-01-19T00:00:00"/>
    <d v="2022-09-07T00:00:00"/>
    <d v="2022-09-07T00:00:00"/>
    <m/>
    <n v="90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58462"/>
    <d v="2022-12-30T00:00:00"/>
    <s v="INGRESO X RECONOCIMIENTO PRUEBAS COVID-PROCESAMIEN"/>
    <n v="13170400"/>
  </r>
  <r>
    <n v="805027338"/>
    <s v="RED DE SALUD SURORIENTE "/>
    <s v="FVE"/>
    <n v="38200"/>
    <s v="FVE38200"/>
    <s v="805027338_FVE38200"/>
    <d v="2022-03-02T08:30:00"/>
    <d v="2022-04-29T00:00:00"/>
    <n v="80800"/>
    <n v="80800"/>
    <s v="EVENTO"/>
    <s v="CALI"/>
    <s v="AMBULATORIO"/>
    <s v="Facturacion covid"/>
    <x v="1"/>
    <n v="0"/>
    <m/>
    <s v="ESTADO DOS"/>
    <s v="PAGADA POR ADRES"/>
    <n v="44909"/>
    <s v="Finalizada"/>
    <d v="2022-01-20T00:00:00"/>
    <d v="2022-09-07T00:00:00"/>
    <d v="2022-09-07T00:00:00"/>
    <m/>
    <n v="90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58462"/>
    <d v="2022-12-30T00:00:00"/>
    <s v="INGRESO X RECONOCIMIENTO PRUEBAS COVID-PROCESAMIEN"/>
    <n v="13170400"/>
  </r>
  <r>
    <n v="805027338"/>
    <s v="RED DE SALUD SURORIENTE "/>
    <s v="FVE"/>
    <n v="38486"/>
    <s v="FVE38486"/>
    <s v="805027338_FVE38486"/>
    <d v="2022-03-09T08:00:00"/>
    <d v="2022-04-29T00:00:00"/>
    <n v="80800"/>
    <n v="80800"/>
    <s v="EVENTO"/>
    <s v="CALI"/>
    <s v="AMBULATORIO"/>
    <s v="Facturacion covid"/>
    <x v="1"/>
    <n v="0"/>
    <m/>
    <s v="ESTADO DOS"/>
    <s v="PAGADA POR ADRES"/>
    <n v="44909"/>
    <s v="Finalizada"/>
    <d v="2022-01-18T00:00:00"/>
    <d v="2022-09-07T00:00:00"/>
    <d v="2022-09-07T00:00:00"/>
    <m/>
    <n v="90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58462"/>
    <d v="2022-12-30T00:00:00"/>
    <s v="INGRESO X RECONOCIMIENTO PRUEBAS COVID-PROCESAMIEN"/>
    <n v="13170400"/>
  </r>
  <r>
    <n v="805027338"/>
    <s v="RED DE SALUD SURORIENTE "/>
    <s v="FVE"/>
    <n v="50067"/>
    <s v="FVE50067"/>
    <s v="805027338_FVE50067"/>
    <d v="2022-08-16T11:50:21"/>
    <d v="2022-10-01T00:00:00"/>
    <n v="80800"/>
    <n v="80800"/>
    <s v="EVENTO"/>
    <s v="CALI"/>
    <s v="AMBULATORIO"/>
    <s v="Facturacion covid"/>
    <x v="1"/>
    <n v="0"/>
    <m/>
    <s v="ESTADO DOS"/>
    <s v="PAGADA POR ADRES"/>
    <n v="45288"/>
    <s v="Finalizada"/>
    <d v="2022-08-05T00:00:00"/>
    <d v="2022-09-07T00:00:00"/>
    <d v="2022-09-07T00:00:00"/>
    <m/>
    <n v="90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50398"/>
    <s v="FVE50398"/>
    <s v="805027338_FVE50398"/>
    <d v="2022-08-22T08:33:16"/>
    <d v="2022-10-01T00:00:00"/>
    <n v="80800"/>
    <n v="80800"/>
    <s v="EVENTO"/>
    <s v="CALI"/>
    <s v="AMBULATORIO"/>
    <s v="Facturacion covid"/>
    <x v="1"/>
    <n v="0"/>
    <m/>
    <s v="ESTADO DOS"/>
    <s v="PAGADA POR ADRES"/>
    <n v="45288"/>
    <s v="Finalizada"/>
    <d v="2022-08-19T00:00:00"/>
    <d v="2022-09-07T00:00:00"/>
    <d v="2022-09-07T00:00:00"/>
    <m/>
    <n v="90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50414"/>
    <s v="FVE50414"/>
    <s v="805027338_FVE50414"/>
    <d v="2022-08-22T09:37:00"/>
    <d v="2022-10-01T00:00:00"/>
    <n v="80800"/>
    <n v="80800"/>
    <s v="EVENTO"/>
    <s v="CALI"/>
    <s v="AMBULATORIO"/>
    <s v="Facturacion covid"/>
    <x v="1"/>
    <n v="0"/>
    <m/>
    <s v="ESTADO DOS"/>
    <s v="PAGADA POR ADRES"/>
    <n v="45288"/>
    <s v="Finalizada"/>
    <d v="2022-08-19T00:00:00"/>
    <d v="2022-09-07T00:00:00"/>
    <d v="2022-09-07T00:00:00"/>
    <m/>
    <n v="90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30747"/>
    <s v="FVE30747"/>
    <s v="805027338_FVE30747"/>
    <d v="2021-12-06T09:00:00"/>
    <d v="2022-04-26T00:00:00"/>
    <n v="80800"/>
    <n v="80800"/>
    <s v="EVENTO"/>
    <s v="CALI"/>
    <s v="AMBULATORIO"/>
    <s v="Facturacion covid"/>
    <x v="1"/>
    <n v="0"/>
    <m/>
    <s v="ESTADO DOS"/>
    <s v="PAGADA POR ADRES"/>
    <n v="44909"/>
    <s v="Finalizada"/>
    <d v="2021-11-29T00:00:00"/>
    <d v="2022-09-06T00:00:00"/>
    <d v="2022-09-06T00:00:00"/>
    <m/>
    <n v="906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58462"/>
    <d v="2022-12-30T00:00:00"/>
    <s v="INGRESO X RECONOCIMIENTO PRUEBAS COVID-PROCESAMIEN"/>
    <n v="13170400"/>
  </r>
  <r>
    <n v="805027338"/>
    <s v="RED DE SALUD SURORIENTE "/>
    <s v="FVE"/>
    <n v="30760"/>
    <s v="FVE30760"/>
    <s v="805027338_FVE30760"/>
    <d v="2021-12-06T09:00:00"/>
    <d v="2022-04-26T00:00:00"/>
    <n v="80800"/>
    <n v="80800"/>
    <s v="EVENTO"/>
    <s v="CALI"/>
    <s v="AMBULATORIO"/>
    <s v="Facturacion covid"/>
    <x v="1"/>
    <n v="0"/>
    <m/>
    <s v="ESTADO DOS"/>
    <s v="PAGADA POR ADRES"/>
    <n v="44909"/>
    <s v="Finalizada"/>
    <d v="2021-11-18T00:00:00"/>
    <d v="2022-09-06T00:00:00"/>
    <d v="2022-09-06T00:00:00"/>
    <m/>
    <n v="906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58462"/>
    <d v="2022-12-30T00:00:00"/>
    <s v="INGRESO X RECONOCIMIENTO PRUEBAS COVID-PROCESAMIEN"/>
    <n v="13170400"/>
  </r>
  <r>
    <n v="805027338"/>
    <s v="RED DE SALUD SURORIENTE "/>
    <s v="FVE"/>
    <n v="48934"/>
    <s v="FVE48934"/>
    <s v="805027338_FVE48934"/>
    <d v="2022-07-28T09:11:28"/>
    <d v="2022-08-13T00:00:00"/>
    <n v="80800"/>
    <n v="80800"/>
    <s v="EVENTO"/>
    <s v="CALI"/>
    <s v="AMBULATORIO"/>
    <s v="Facturacion covid"/>
    <x v="1"/>
    <n v="0"/>
    <m/>
    <s v="ESTADO DOS"/>
    <s v="PAGADA POR ADRES"/>
    <n v="45288"/>
    <s v="Finalizada"/>
    <d v="2022-07-11T00:00:00"/>
    <d v="2022-08-17T00:00:00"/>
    <d v="2022-08-17T00:00:00"/>
    <m/>
    <n v="926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651"/>
    <s v="FVE49651"/>
    <s v="805027338_FVE49651"/>
    <d v="2022-08-05T14:49:28"/>
    <d v="2022-08-13T00:00:00"/>
    <n v="80800"/>
    <n v="80800"/>
    <s v="EVENTO"/>
    <s v="CALI"/>
    <s v="AMBULATORIO"/>
    <s v="Facturacion covid"/>
    <x v="1"/>
    <n v="0"/>
    <m/>
    <s v="ESTADO DOS"/>
    <s v="PAGADA POR ADRES"/>
    <n v="45288"/>
    <s v="Finalizada"/>
    <d v="2022-07-01T00:00:00"/>
    <d v="2022-08-17T00:00:00"/>
    <d v="2022-08-17T00:00:00"/>
    <m/>
    <n v="926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652"/>
    <s v="FVE49652"/>
    <s v="805027338_FVE49652"/>
    <d v="2022-08-05T14:51:21"/>
    <d v="2022-08-13T00:00:00"/>
    <n v="80800"/>
    <n v="80800"/>
    <s v="EVENTO"/>
    <s v="CALI"/>
    <s v="AMBULATORIO"/>
    <s v="Facturacion covid"/>
    <x v="1"/>
    <n v="0"/>
    <m/>
    <s v="ESTADO DOS"/>
    <s v="PAGADA POR ADRES"/>
    <n v="45288"/>
    <s v="Finalizada"/>
    <d v="2022-07-01T00:00:00"/>
    <d v="2022-08-17T00:00:00"/>
    <d v="2022-08-17T00:00:00"/>
    <m/>
    <n v="926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653"/>
    <s v="FVE49653"/>
    <s v="805027338_FVE49653"/>
    <d v="2022-08-05T14:52:38"/>
    <d v="2022-08-13T00:00:00"/>
    <n v="80800"/>
    <n v="80800"/>
    <s v="EVENTO"/>
    <s v="CALI"/>
    <s v="AMBULATORIO"/>
    <s v="Facturacion covid"/>
    <x v="1"/>
    <n v="0"/>
    <m/>
    <s v="ESTADO DOS"/>
    <s v="PAGADA POR ADRES"/>
    <n v="45288"/>
    <s v="Finalizada"/>
    <d v="2022-07-01T00:00:00"/>
    <d v="2022-08-17T00:00:00"/>
    <d v="2022-08-17T00:00:00"/>
    <m/>
    <n v="926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655"/>
    <s v="FVE49655"/>
    <s v="805027338_FVE49655"/>
    <d v="2022-08-05T14:53:56"/>
    <d v="2022-08-13T00:00:00"/>
    <n v="80800"/>
    <n v="80800"/>
    <s v="EVENTO"/>
    <s v="CALI"/>
    <s v="AMBULATORIO"/>
    <s v="Facturacion covid"/>
    <x v="1"/>
    <n v="0"/>
    <m/>
    <s v="ESTADO DOS"/>
    <s v="PAGADA POR ADRES"/>
    <n v="44560"/>
    <s v="Finalizada"/>
    <d v="2022-07-01T00:00:00"/>
    <d v="2022-08-17T00:00:00"/>
    <d v="2022-08-17T00:00:00"/>
    <m/>
    <n v="926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661"/>
    <s v="FVE49661"/>
    <s v="805027338_FVE49661"/>
    <d v="2022-08-05T15:01:42"/>
    <d v="2022-08-13T00:00:00"/>
    <n v="80800"/>
    <n v="80800"/>
    <s v="EVENTO"/>
    <s v="CALI"/>
    <s v="AMBULATORIO"/>
    <s v="Facturacion covid"/>
    <x v="1"/>
    <n v="0"/>
    <m/>
    <s v="ESTADO DOS"/>
    <s v="PAGADA POR ADRES"/>
    <n v="45288"/>
    <s v="Finalizada"/>
    <d v="2022-07-05T00:00:00"/>
    <d v="2022-08-17T00:00:00"/>
    <d v="2022-08-17T00:00:00"/>
    <m/>
    <n v="926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664"/>
    <s v="FVE49664"/>
    <s v="805027338_FVE49664"/>
    <d v="2022-08-05T15:04:29"/>
    <d v="2022-08-13T00:00:00"/>
    <n v="80800"/>
    <n v="80800"/>
    <s v="EVENTO"/>
    <s v="CALI"/>
    <s v="AMBULATORIO"/>
    <s v="Facturacion covid"/>
    <x v="1"/>
    <n v="0"/>
    <m/>
    <s v="ESTADO DOS"/>
    <s v="PAGADA POR ADRES"/>
    <n v="45288"/>
    <s v="Finalizada"/>
    <d v="2022-07-07T00:00:00"/>
    <d v="2022-08-17T00:00:00"/>
    <d v="2022-08-17T00:00:00"/>
    <m/>
    <n v="926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665"/>
    <s v="FVE49665"/>
    <s v="805027338_FVE49665"/>
    <d v="2022-08-05T15:05:51"/>
    <d v="2022-08-13T00:00:00"/>
    <n v="80800"/>
    <n v="80800"/>
    <s v="EVENTO"/>
    <s v="CALI"/>
    <s v="AMBULATORIO"/>
    <s v="Facturacion covid"/>
    <x v="1"/>
    <n v="0"/>
    <m/>
    <s v="ESTADO DOS"/>
    <s v="PAGADA POR ADRES"/>
    <n v="45288"/>
    <s v="Finalizada"/>
    <d v="2022-07-07T00:00:00"/>
    <d v="2022-08-17T00:00:00"/>
    <d v="2022-08-17T00:00:00"/>
    <m/>
    <n v="926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668"/>
    <s v="FVE49668"/>
    <s v="805027338_FVE49668"/>
    <d v="2022-08-05T15:09:41"/>
    <d v="2022-08-13T00:00:00"/>
    <n v="80800"/>
    <n v="80800"/>
    <s v="EVENTO"/>
    <s v="CALI"/>
    <s v="AMBULATORIO"/>
    <s v="Facturacion covid"/>
    <x v="1"/>
    <n v="0"/>
    <m/>
    <s v="ESTADO DOS"/>
    <s v="PAGADA POR ADRES"/>
    <n v="45288"/>
    <s v="Finalizada"/>
    <d v="2022-07-07T00:00:00"/>
    <d v="2022-08-17T00:00:00"/>
    <d v="2022-08-17T00:00:00"/>
    <m/>
    <n v="926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669"/>
    <s v="FVE49669"/>
    <s v="805027338_FVE49669"/>
    <d v="2022-08-05T15:11:00"/>
    <d v="2022-08-13T00:00:00"/>
    <n v="80800"/>
    <n v="80800"/>
    <s v="EVENTO"/>
    <s v="CALI"/>
    <s v="AMBULATORIO"/>
    <s v="Facturacion covid"/>
    <x v="1"/>
    <n v="0"/>
    <m/>
    <s v="ESTADO DOS"/>
    <s v="PAGADA POR ADRES"/>
    <n v="44455"/>
    <s v="Finalizada"/>
    <d v="2022-07-07T00:00:00"/>
    <d v="2022-08-17T00:00:00"/>
    <d v="2022-08-17T00:00:00"/>
    <m/>
    <n v="926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762"/>
    <s v="FVE49762"/>
    <s v="805027338_FVE49762"/>
    <d v="2022-08-08T10:42:13"/>
    <d v="2022-08-13T00:00:00"/>
    <n v="80800"/>
    <n v="80800"/>
    <s v="EVENTO"/>
    <s v="CALI"/>
    <s v="AMBULATORIO"/>
    <s v="Facturacion covid"/>
    <x v="1"/>
    <n v="0"/>
    <m/>
    <s v="ESTADO DOS"/>
    <s v="PAGADA POR ADRES"/>
    <n v="45288"/>
    <s v="Finalizada"/>
    <d v="2022-07-29T00:00:00"/>
    <d v="2022-08-17T00:00:00"/>
    <d v="2022-08-17T00:00:00"/>
    <m/>
    <n v="926"/>
    <s v="Más de 360"/>
    <n v="80800"/>
    <n v="80800"/>
    <n v="0"/>
    <n v="0"/>
    <n v="0"/>
    <n v="0"/>
    <n v="0"/>
    <n v="0"/>
    <m/>
    <m/>
    <s v="COVID-19: SE REALIZA DEVOLUCION DE FACTURAFECHAS MAL REPORTADAS EN SISMUESTRAS FAVOR CORREGIR PARA CONTINUAR CON TRAMITE LUISA MORA"/>
    <m/>
    <n v="0"/>
    <n v="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763"/>
    <s v="FVE49763"/>
    <s v="805027338_FVE49763"/>
    <d v="2022-08-08T10:44:04"/>
    <d v="2022-08-13T00:00:00"/>
    <n v="80800"/>
    <n v="80800"/>
    <s v="EVENTO"/>
    <s v="CALI"/>
    <s v="AMBULATORIO"/>
    <s v="Facturacion covid"/>
    <x v="1"/>
    <n v="0"/>
    <m/>
    <s v="ESTADO DOS"/>
    <s v="PAGADA POR ADRES"/>
    <n v="45288"/>
    <s v="Finalizada"/>
    <d v="2022-07-29T00:00:00"/>
    <d v="2022-08-17T00:00:00"/>
    <d v="2022-08-17T00:00:00"/>
    <m/>
    <n v="926"/>
    <s v="Más de 360"/>
    <n v="80800"/>
    <n v="80800"/>
    <n v="0"/>
    <n v="0"/>
    <n v="0"/>
    <n v="0"/>
    <n v="0"/>
    <n v="0"/>
    <m/>
    <m/>
    <s v="COVID-19: SE REALIZA DEVOLUCION DE FACTURAFECHAS MAL REPORTADAS EN SISMUESTRAS FAVOR CORREGIR PARA CONTINUAR CON TRAMITE LUISA MORA"/>
    <m/>
    <n v="0"/>
    <n v="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764"/>
    <s v="FVE49764"/>
    <s v="805027338_FVE49764"/>
    <d v="2022-08-08T10:45:23"/>
    <d v="2022-08-13T00:00:00"/>
    <n v="80800"/>
    <n v="80800"/>
    <s v="EVENTO"/>
    <s v="CALI"/>
    <s v="AMBULATORIO"/>
    <s v="Facturacion covid"/>
    <x v="1"/>
    <n v="0"/>
    <m/>
    <s v="ESTADO DOS"/>
    <s v="PAGADA POR ADRES"/>
    <n v="45288"/>
    <s v="Finalizada"/>
    <d v="2022-07-29T00:00:00"/>
    <d v="2022-08-17T00:00:00"/>
    <d v="2022-08-17T00:00:00"/>
    <m/>
    <n v="926"/>
    <s v="Más de 360"/>
    <n v="80800"/>
    <n v="80800"/>
    <n v="0"/>
    <n v="0"/>
    <n v="0"/>
    <n v="0"/>
    <n v="0"/>
    <n v="0"/>
    <m/>
    <m/>
    <s v="COVID-19: SE REALIZA DEVOLUCION DE FACTURAFECHAS MAL REPORTADAS EN SISMUESTRAS FAVOR CORREGIR PARA CONTINUAR CON TRAMITE LUISA MORA"/>
    <m/>
    <n v="0"/>
    <n v="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7878"/>
    <s v="FVE47878"/>
    <s v="805027338_FVE47878"/>
    <d v="2022-07-15T14:07:43"/>
    <d v="2022-08-08T00:00:00"/>
    <n v="80800"/>
    <n v="80800"/>
    <s v="EVENTO"/>
    <s v="CALI"/>
    <s v="AMBULATORIO"/>
    <s v="Facturacion covid"/>
    <x v="1"/>
    <n v="0"/>
    <m/>
    <s v="ESTADO DOS"/>
    <s v="PAGADA POR ADRES"/>
    <n v="45288"/>
    <s v="Finalizada"/>
    <d v="2022-06-23T00:00:00"/>
    <d v="2022-08-08T00:00:00"/>
    <d v="2022-08-08T00:00:00"/>
    <m/>
    <n v="93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7879"/>
    <s v="FVE47879"/>
    <s v="805027338_FVE47879"/>
    <d v="2022-07-15T14:09:19"/>
    <d v="2022-08-08T00:00:00"/>
    <n v="80800"/>
    <n v="80800"/>
    <s v="EVENTO"/>
    <s v="CALI"/>
    <s v="AMBULATORIO"/>
    <s v="Facturacion covid"/>
    <x v="1"/>
    <n v="0"/>
    <m/>
    <s v="ESTADO DOS"/>
    <s v="PAGADA POR ADRES"/>
    <n v="45288"/>
    <s v="Finalizada"/>
    <d v="2022-06-23T00:00:00"/>
    <d v="2022-08-08T00:00:00"/>
    <d v="2022-08-08T00:00:00"/>
    <m/>
    <n v="93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7880"/>
    <s v="FVE47880"/>
    <s v="805027338_FVE47880"/>
    <d v="2022-07-15T14:10:45"/>
    <d v="2022-08-08T00:00:00"/>
    <n v="80800"/>
    <n v="80800"/>
    <s v="EVENTO"/>
    <s v="CALI"/>
    <s v="AMBULATORIO"/>
    <s v="Facturacion covid"/>
    <x v="1"/>
    <n v="0"/>
    <m/>
    <s v="ESTADO DOS"/>
    <s v="PAGADA POR ADRES"/>
    <n v="45288"/>
    <s v="Finalizada"/>
    <d v="2022-06-23T00:00:00"/>
    <d v="2022-08-08T00:00:00"/>
    <d v="2022-08-08T00:00:00"/>
    <m/>
    <n v="93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11870"/>
    <s v="FVE11870"/>
    <s v="805027338_FVE11870"/>
    <d v="2021-06-09T07:00:00"/>
    <d v="2021-07-17T00:00:00"/>
    <n v="80800"/>
    <n v="80800"/>
    <s v="EVENTO"/>
    <s v="CALI"/>
    <s v="AMBULATORIO"/>
    <s v="Facturacion covid"/>
    <x v="1"/>
    <n v="0"/>
    <m/>
    <s v="ESTADO DOS"/>
    <s v="DEVOLUCION CUENTAS"/>
    <s v="SOLICITAR IMAGEN"/>
    <s v="Finalizada"/>
    <d v="2021-06-09T00:00:00"/>
    <d v="2021-07-17T00:00:00"/>
    <d v="2021-07-17T00:00:00"/>
    <m/>
    <n v="132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52888"/>
    <d v="2022-01-31T00:00:00"/>
    <s v="INGRESO XRECON.PRUEBAS COVID-PROCESAMIENTO"/>
    <n v="80800"/>
  </r>
  <r>
    <n v="805027338"/>
    <s v="RED DE SALUD SURORIENTE "/>
    <s v="FVE"/>
    <n v="12268"/>
    <s v="FVE12268"/>
    <s v="805027338_FVE12268"/>
    <d v="2021-06-10T07:30:00"/>
    <d v="2021-07-17T00:00:00"/>
    <n v="80800"/>
    <n v="80800"/>
    <s v="EVENTO"/>
    <s v="CALI"/>
    <s v="AMBULATORIO"/>
    <s v="Facturacion covid"/>
    <x v="1"/>
    <n v="0"/>
    <m/>
    <s v="ESTADO DOS"/>
    <s v="PAGADA POR ADRES"/>
    <n v="44432"/>
    <s v="Finalizada"/>
    <d v="2021-06-10T00:00:00"/>
    <d v="2021-07-17T00:00:00"/>
    <d v="2021-07-17T00:00:00"/>
    <m/>
    <n v="1322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80800"/>
    <n v="0"/>
    <n v="0"/>
    <n v="0"/>
    <n v="0"/>
    <n v="0"/>
    <n v="0"/>
    <n v="0"/>
    <n v="0"/>
    <n v="80800"/>
    <n v="0"/>
    <n v="4800051837"/>
    <d v="2021-11-30T00:00:00"/>
    <s v="INGRESO X RECONOC. PRUEBAS COVID-PROCESAMIENTO"/>
    <n v="1373600"/>
  </r>
  <r>
    <n v="805027338"/>
    <s v="RED DE SALUD SURORIENTE "/>
    <s v="FVE"/>
    <n v="11688"/>
    <s v="FVE11688"/>
    <s v="805027338_FVE11688"/>
    <d v="2021-06-04T07:00:00"/>
    <d v="2022-10-19T00:00:00"/>
    <n v="487129"/>
    <n v="424933"/>
    <s v="EVENTO"/>
    <s v="CALI"/>
    <s v="URGENCIAS/HOSPITALARIO"/>
    <s v="Factura pendiente en programacion de pago - Glosa por contestar IPS"/>
    <x v="1"/>
    <n v="0"/>
    <m/>
    <m/>
    <m/>
    <m/>
    <s v="Para respuesta prestador"/>
    <d v="2021-05-26T00:00:00"/>
    <d v="2022-10-18T00:00:00"/>
    <d v="2022-10-18T00:00:00"/>
    <m/>
    <n v="864"/>
    <s v="Más de 360"/>
    <n v="487129"/>
    <n v="487129"/>
    <n v="0"/>
    <n v="0"/>
    <n v="0"/>
    <n v="62196"/>
    <n v="0"/>
    <n v="0"/>
    <m/>
    <m/>
    <s v="TARIFA: Se realiza glosa por valor de $62.196 se valida tarifa de precios con entidad de 4nivel tarifa pactada $49.170 se objeta la diferencia medicamento NALOXONA 0,4 mg / 1 mL S SOLUCIÓN INYECTABLE AMPOLLA x 1 mL. Luisa Mora"/>
    <m/>
    <n v="0"/>
    <n v="424933"/>
    <n v="62196"/>
    <s v="GLOSA"/>
    <s v=".TARIFA: Se realiza glosa por valor de $62.196 se valida tari fa de precios con entidad de 4nivel tarifa pactada $49.170se objeta la diferencia medicamento NALOXONA 0,4 mg / 1 mL S SOLUCIÓN INYECTABLE AMPOLLA x 1 mL. Luisa Mora"/>
    <s v="TARIFA"/>
    <m/>
    <s v="Ambulatorio"/>
    <s v="MIG-805027338"/>
    <n v="424933"/>
    <n v="0"/>
    <n v="0"/>
    <n v="0"/>
    <n v="0"/>
    <n v="0"/>
    <n v="0"/>
    <n v="0"/>
    <n v="0"/>
    <n v="424933"/>
    <n v="0"/>
    <n v="2201317735"/>
    <d v="2022-11-17T00:00:00"/>
    <s v="(en blanco)"/>
    <n v="767089"/>
  </r>
  <r>
    <n v="805027338"/>
    <s v="RED DE SALUD SURORIENTE "/>
    <s v="FVE"/>
    <n v="48950"/>
    <s v="FVE48950"/>
    <s v="805027338_FVE48950"/>
    <d v="2022-07-28T09:51:36"/>
    <d v="2023-01-11T00:00:00"/>
    <n v="8133"/>
    <n v="8133"/>
    <s v="EVENTO"/>
    <s v="CALI"/>
    <s v="AMBULATORIO"/>
    <s v="Factura devuelta"/>
    <x v="2"/>
    <n v="0"/>
    <m/>
    <m/>
    <m/>
    <m/>
    <s v="Devuelta"/>
    <d v="2022-06-07T00:00:00"/>
    <d v="2023-01-10T00:00:00"/>
    <d v="2023-01-10T00:00:00"/>
    <d v="2023-01-11T00:00:00"/>
    <n v="779"/>
    <s v="Más de 360"/>
    <n v="8133"/>
    <n v="8133"/>
    <n v="0"/>
    <n v="0"/>
    <n v="0"/>
    <n v="0"/>
    <n v="0"/>
    <n v="8133"/>
    <m/>
    <s v="MIGRACION"/>
    <s v="PAIWEB: Se realiza devolucion de factura, vacuna no se encuentra registrada en PAIWEB, favor reportar para continuar con el tramite de pago. Luisa Mora"/>
    <m/>
    <n v="0"/>
    <n v="0"/>
    <n v="8133"/>
    <s v="DEVOLUCION"/>
    <s v="PAIWEB: Se realiza devolucion de factura, vacuna no se encue ntra registrada en PAIWEB, favor reportar para continuar co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8951"/>
    <s v="FVE48951"/>
    <s v="805027338_FVE48951"/>
    <d v="2022-07-28T09:52:43"/>
    <d v="2023-01-11T00:00:00"/>
    <n v="8133"/>
    <n v="8133"/>
    <s v="EVENTO"/>
    <s v="CALI"/>
    <s v="AMBULATORIO"/>
    <s v="Factura devuelta"/>
    <x v="2"/>
    <n v="0"/>
    <m/>
    <m/>
    <m/>
    <m/>
    <s v="Devuelta"/>
    <d v="2022-06-18T00:00:00"/>
    <d v="2023-01-10T00:00:00"/>
    <d v="2023-01-10T00:00:00"/>
    <d v="2023-01-11T00:00:00"/>
    <n v="779"/>
    <s v="Más de 360"/>
    <n v="8133"/>
    <n v="8133"/>
    <n v="0"/>
    <n v="0"/>
    <n v="0"/>
    <n v="0"/>
    <n v="0"/>
    <n v="8133"/>
    <m/>
    <s v="MIGRACION"/>
    <s v="PAIWEB: Se realiza devolucion de factura, vacuna no se encuentra registrada en PAIWEB, favor reportar para continuar con el tramite de pago. Luisa Mora"/>
    <m/>
    <n v="0"/>
    <n v="0"/>
    <n v="8133"/>
    <s v="DEVOLUCION"/>
    <s v="PAIWEB: Se realiza devolucion de factura, vacuna no se encue ntra registrada en PAIWEB, favor reportar para continuar co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607"/>
    <s v="FVE53607"/>
    <s v="805027338_FVE53607"/>
    <d v="2022-11-04T15:17:51"/>
    <d v="2022-12-09T00:00:00"/>
    <n v="8133"/>
    <n v="8133"/>
    <s v="EVENTO"/>
    <s v="CALI"/>
    <s v="AMBULATORIO"/>
    <s v="Factura devuelta"/>
    <x v="2"/>
    <n v="0"/>
    <m/>
    <m/>
    <m/>
    <m/>
    <s v="Devuelta"/>
    <d v="2022-11-03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651"/>
    <s v="FVE53651"/>
    <s v="805027338_FVE53651"/>
    <d v="2022-11-08T09:57:51"/>
    <d v="2022-12-09T00:00:00"/>
    <n v="8133"/>
    <n v="8133"/>
    <s v="EVENTO"/>
    <s v="CALI"/>
    <s v="AMBULATORIO"/>
    <s v="Factura devuelta"/>
    <x v="2"/>
    <n v="0"/>
    <m/>
    <m/>
    <m/>
    <m/>
    <s v="Devuelta"/>
    <d v="2022-11-01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652"/>
    <s v="FVE53652"/>
    <s v="805027338_FVE53652"/>
    <d v="2022-11-08T10:00:32"/>
    <d v="2022-12-09T00:00:00"/>
    <n v="8133"/>
    <n v="8133"/>
    <s v="EVENTO"/>
    <s v="CALI"/>
    <s v="AMBULATORIO"/>
    <s v="Factura devuelta"/>
    <x v="2"/>
    <n v="0"/>
    <m/>
    <m/>
    <m/>
    <m/>
    <s v="Devuelta"/>
    <d v="2022-11-01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842"/>
    <s v="FVE53842"/>
    <s v="805027338_FVE53842"/>
    <d v="2022-11-11T14:43:16"/>
    <d v="2022-12-09T00:00:00"/>
    <n v="8133"/>
    <n v="8133"/>
    <s v="EVENTO"/>
    <s v="CALI"/>
    <s v="AMBULATORIO"/>
    <s v="Factura devuelta"/>
    <x v="2"/>
    <n v="0"/>
    <m/>
    <m/>
    <m/>
    <m/>
    <s v="Devuelta"/>
    <d v="2022-11-10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978"/>
    <s v="FVE53978"/>
    <s v="805027338_FVE53978"/>
    <d v="2022-11-15T09:52:01"/>
    <d v="2022-12-09T00:00:00"/>
    <n v="8133"/>
    <n v="8133"/>
    <s v="EVENTO"/>
    <s v="CALI"/>
    <s v="AMBULATORIO"/>
    <s v="Factura devuelta"/>
    <x v="2"/>
    <n v="0"/>
    <m/>
    <m/>
    <m/>
    <m/>
    <s v="Devuelta"/>
    <d v="2022-11-11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107"/>
    <s v="FVE54107"/>
    <s v="805027338_FVE54107"/>
    <d v="2022-11-17T09:19:27"/>
    <d v="2022-12-09T00:00:00"/>
    <n v="8133"/>
    <n v="8133"/>
    <s v="EVENTO"/>
    <s v="CALI"/>
    <s v="AMBULATORIO"/>
    <s v="Factura devuelta"/>
    <x v="2"/>
    <n v="0"/>
    <m/>
    <m/>
    <m/>
    <m/>
    <s v="Devuelta"/>
    <d v="2022-11-09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199"/>
    <s v="FVE54199"/>
    <s v="805027338_FVE54199"/>
    <d v="2022-11-18T10:49:13"/>
    <d v="2022-12-09T00:00:00"/>
    <n v="8133"/>
    <n v="8133"/>
    <s v="EVENTO"/>
    <s v="CALI"/>
    <s v="AMBULATORIO"/>
    <s v="Factura devuelta"/>
    <x v="2"/>
    <n v="0"/>
    <m/>
    <m/>
    <m/>
    <m/>
    <s v="Devuelta"/>
    <d v="2022-12-06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201"/>
    <s v="FVE54201"/>
    <s v="805027338_FVE54201"/>
    <d v="2022-11-18T10:55:48"/>
    <d v="2022-12-09T00:00:00"/>
    <n v="8133"/>
    <n v="8133"/>
    <s v="EVENTO"/>
    <s v="CALI"/>
    <s v="AMBULATORIO"/>
    <s v="Factura devuelta"/>
    <x v="2"/>
    <n v="0"/>
    <m/>
    <m/>
    <m/>
    <m/>
    <s v="Devuelta"/>
    <d v="2022-12-06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247"/>
    <s v="FVE54247"/>
    <s v="805027338_FVE54247"/>
    <d v="2022-11-18T13:44:44"/>
    <d v="2022-12-09T00:00:00"/>
    <n v="8133"/>
    <n v="8133"/>
    <s v="EVENTO"/>
    <s v="CALI"/>
    <s v="AMBULATORIO"/>
    <s v="Factura devuelta"/>
    <x v="2"/>
    <n v="0"/>
    <m/>
    <m/>
    <m/>
    <m/>
    <s v="Devuelta"/>
    <d v="2022-11-17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366"/>
    <s v="FVE54366"/>
    <s v="805027338_FVE54366"/>
    <d v="2022-11-21T15:30:11"/>
    <d v="2022-12-09T00:00:00"/>
    <n v="8133"/>
    <n v="8133"/>
    <s v="EVENTO"/>
    <s v="CALI"/>
    <s v="AMBULATORIO"/>
    <s v="Factura devuelta"/>
    <x v="2"/>
    <n v="0"/>
    <m/>
    <m/>
    <m/>
    <m/>
    <s v="Devuelta"/>
    <d v="2022-11-17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507"/>
    <s v="FVE54507"/>
    <s v="805027338_FVE54507"/>
    <d v="2022-11-23T11:58:51"/>
    <d v="2022-12-09T00:00:00"/>
    <n v="8133"/>
    <n v="8133"/>
    <s v="EVENTO"/>
    <s v="CALI"/>
    <s v="AMBULATORIO"/>
    <s v="Factura devuelta"/>
    <x v="2"/>
    <n v="0"/>
    <m/>
    <m/>
    <m/>
    <m/>
    <s v="Devuelta"/>
    <d v="2022-11-23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834"/>
    <s v="FVE54834"/>
    <s v="805027338_FVE54834"/>
    <d v="2022-11-29T09:54:47"/>
    <d v="2022-12-09T00:00:00"/>
    <n v="8133"/>
    <n v="8133"/>
    <s v="EVENTO"/>
    <s v="CALI"/>
    <s v="AMBULATORIO"/>
    <s v="Factura devuelta"/>
    <x v="2"/>
    <n v="0"/>
    <m/>
    <m/>
    <m/>
    <m/>
    <s v="Devuelta"/>
    <d v="2022-11-28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835"/>
    <s v="FVE54835"/>
    <s v="805027338_FVE54835"/>
    <d v="2022-11-29T09:55:59"/>
    <d v="2022-12-09T00:00:00"/>
    <n v="8133"/>
    <n v="8133"/>
    <s v="EVENTO"/>
    <s v="CALI"/>
    <s v="AMBULATORIO"/>
    <s v="Factura devuelta"/>
    <x v="2"/>
    <n v="0"/>
    <m/>
    <m/>
    <m/>
    <m/>
    <s v="Devuelta"/>
    <d v="2022-11-28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27"/>
    <s v="FVE55027"/>
    <s v="805027338_FVE55027"/>
    <d v="2022-11-29T21:07:35"/>
    <d v="2022-12-09T00:00:00"/>
    <n v="8133"/>
    <n v="8133"/>
    <s v="EVENTO"/>
    <s v="CALI"/>
    <s v="AMBULATORIO"/>
    <s v="Factura devuelta"/>
    <x v="2"/>
    <n v="0"/>
    <m/>
    <m/>
    <m/>
    <m/>
    <s v="Devuelta"/>
    <d v="2022-11-09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32"/>
    <s v="FVE55032"/>
    <s v="805027338_FVE55032"/>
    <d v="2022-11-29T21:21:38"/>
    <d v="2022-12-09T00:00:00"/>
    <n v="8133"/>
    <n v="8133"/>
    <s v="EVENTO"/>
    <s v="CALI"/>
    <s v="AMBULATORIO"/>
    <s v="Factura devuelta"/>
    <x v="2"/>
    <n v="0"/>
    <m/>
    <m/>
    <m/>
    <m/>
    <s v="Devuelta"/>
    <d v="2022-11-09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38"/>
    <s v="FVE55038"/>
    <s v="805027338_FVE55038"/>
    <d v="2022-11-29T21:43:37"/>
    <d v="2022-12-09T00:00:00"/>
    <n v="8133"/>
    <n v="8133"/>
    <s v="EVENTO"/>
    <s v="CALI"/>
    <s v="AMBULATORIO"/>
    <s v="Factura devuelta"/>
    <x v="2"/>
    <n v="0"/>
    <m/>
    <m/>
    <m/>
    <m/>
    <s v="Devuelta"/>
    <d v="2022-11-17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39"/>
    <s v="FVE55039"/>
    <s v="805027338_FVE55039"/>
    <d v="2022-11-29T21:45:07"/>
    <d v="2022-12-09T00:00:00"/>
    <n v="8133"/>
    <n v="8133"/>
    <s v="EVENTO"/>
    <s v="CALI"/>
    <s v="AMBULATORIO"/>
    <s v="Factura devuelta"/>
    <x v="2"/>
    <n v="0"/>
    <m/>
    <m/>
    <m/>
    <m/>
    <s v="Devuelta"/>
    <d v="2022-11-11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40"/>
    <s v="FVE55040"/>
    <s v="805027338_FVE55040"/>
    <d v="2022-11-29T21:47:01"/>
    <d v="2022-12-09T00:00:00"/>
    <n v="8133"/>
    <n v="8133"/>
    <s v="EVENTO"/>
    <s v="CALI"/>
    <s v="AMBULATORIO"/>
    <s v="Factura devuelta"/>
    <x v="2"/>
    <n v="0"/>
    <m/>
    <m/>
    <m/>
    <m/>
    <s v="Devuelta"/>
    <d v="2022-11-15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43"/>
    <s v="FVE55043"/>
    <s v="805027338_FVE55043"/>
    <d v="2022-11-29T21:52:07"/>
    <d v="2022-12-09T00:00:00"/>
    <n v="8133"/>
    <n v="8133"/>
    <s v="EVENTO"/>
    <s v="CALI"/>
    <s v="AMBULATORIO"/>
    <s v="Factura devuelta"/>
    <x v="2"/>
    <n v="0"/>
    <m/>
    <m/>
    <m/>
    <m/>
    <s v="Devuelta"/>
    <d v="2022-11-15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48"/>
    <s v="FVE55048"/>
    <s v="805027338_FVE55048"/>
    <d v="2022-11-29T22:06:48"/>
    <d v="2022-12-09T00:00:00"/>
    <n v="8133"/>
    <n v="8133"/>
    <s v="EVENTO"/>
    <s v="CALI"/>
    <s v="AMBULATORIO"/>
    <s v="Factura devuelta"/>
    <x v="2"/>
    <n v="0"/>
    <m/>
    <m/>
    <m/>
    <m/>
    <s v="Devuelta"/>
    <d v="2022-11-15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56"/>
    <s v="FVE55056"/>
    <s v="805027338_FVE55056"/>
    <d v="2022-11-29T22:25:55"/>
    <d v="2022-12-09T00:00:00"/>
    <n v="8133"/>
    <n v="8133"/>
    <s v="EVENTO"/>
    <s v="CALI"/>
    <s v="AMBULATORIO"/>
    <s v="Factura devuelta"/>
    <x v="2"/>
    <n v="0"/>
    <m/>
    <m/>
    <m/>
    <m/>
    <s v="Devuelta"/>
    <d v="2022-11-21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62"/>
    <s v="FVE55062"/>
    <s v="805027338_FVE55062"/>
    <d v="2022-11-29T22:41:46"/>
    <d v="2022-12-09T00:00:00"/>
    <n v="8133"/>
    <n v="8133"/>
    <s v="EVENTO"/>
    <s v="CALI"/>
    <s v="AMBULATORIO"/>
    <s v="Factura devuelta"/>
    <x v="2"/>
    <n v="0"/>
    <m/>
    <m/>
    <m/>
    <m/>
    <s v="Devuelta"/>
    <d v="2022-11-17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64"/>
    <s v="FVE55064"/>
    <s v="805027338_FVE55064"/>
    <d v="2022-11-29T22:46:14"/>
    <d v="2022-12-09T00:00:00"/>
    <n v="8133"/>
    <n v="8133"/>
    <s v="EVENTO"/>
    <s v="CALI"/>
    <s v="AMBULATORIO"/>
    <s v="Factura devuelta"/>
    <x v="2"/>
    <n v="0"/>
    <m/>
    <m/>
    <m/>
    <m/>
    <s v="Devuelta"/>
    <d v="2022-11-17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72"/>
    <s v="FVE55072"/>
    <s v="805027338_FVE55072"/>
    <d v="2022-11-29T22:58:02"/>
    <d v="2022-12-09T00:00:00"/>
    <n v="8133"/>
    <n v="8133"/>
    <s v="EVENTO"/>
    <s v="CALI"/>
    <s v="AMBULATORIO"/>
    <s v="Factura devuelta"/>
    <x v="2"/>
    <n v="0"/>
    <m/>
    <m/>
    <m/>
    <m/>
    <s v="Devuelta"/>
    <d v="2022-11-17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75"/>
    <s v="FVE55075"/>
    <s v="805027338_FVE55075"/>
    <d v="2022-11-29T23:02:43"/>
    <d v="2022-12-09T00:00:00"/>
    <n v="8133"/>
    <n v="8133"/>
    <s v="EVENTO"/>
    <s v="CALI"/>
    <s v="AMBULATORIO"/>
    <s v="Factura devuelta"/>
    <x v="2"/>
    <n v="0"/>
    <m/>
    <m/>
    <m/>
    <m/>
    <s v="Devuelta"/>
    <d v="2022-11-21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117"/>
    <s v="FVE55117"/>
    <s v="805027338_FVE55117"/>
    <d v="2022-11-30T13:17:07"/>
    <d v="2022-12-09T00:00:00"/>
    <n v="8133"/>
    <n v="8133"/>
    <s v="EVENTO"/>
    <s v="CALI"/>
    <s v="AMBULATORIO"/>
    <s v="Factura devuelta"/>
    <x v="2"/>
    <n v="0"/>
    <m/>
    <m/>
    <m/>
    <m/>
    <s v="Devuelta"/>
    <d v="2022-11-21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128"/>
    <s v="FVE55128"/>
    <s v="805027338_FVE55128"/>
    <d v="2022-11-30T13:34:27"/>
    <d v="2022-12-09T00:00:00"/>
    <n v="8133"/>
    <n v="8133"/>
    <s v="EVENTO"/>
    <s v="CALI"/>
    <s v="AMBULATORIO"/>
    <s v="Factura devuelta"/>
    <x v="2"/>
    <n v="0"/>
    <m/>
    <m/>
    <m/>
    <m/>
    <s v="Devuelta"/>
    <d v="2022-11-18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149"/>
    <s v="FVE55149"/>
    <s v="805027338_FVE55149"/>
    <d v="2022-11-30T14:08:13"/>
    <d v="2022-12-09T00:00:00"/>
    <n v="8133"/>
    <n v="8133"/>
    <s v="EVENTO"/>
    <s v="CALI"/>
    <s v="AMBULATORIO"/>
    <s v="Factura devuelta"/>
    <x v="2"/>
    <n v="0"/>
    <m/>
    <m/>
    <m/>
    <m/>
    <s v="Devuelta"/>
    <d v="2022-11-09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152"/>
    <s v="FVE55152"/>
    <s v="805027338_FVE55152"/>
    <d v="2022-11-30T14:12:25"/>
    <d v="2022-12-09T00:00:00"/>
    <n v="8133"/>
    <n v="8133"/>
    <s v="EVENTO"/>
    <s v="CALI"/>
    <s v="AMBULATORIO"/>
    <s v="Factura devuelta"/>
    <x v="2"/>
    <n v="0"/>
    <m/>
    <m/>
    <m/>
    <m/>
    <s v="Devuelta"/>
    <d v="2022-11-09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155"/>
    <s v="FVE55155"/>
    <s v="805027338_FVE55155"/>
    <d v="2022-11-30T14:16:08"/>
    <d v="2022-12-09T00:00:00"/>
    <n v="8133"/>
    <n v="8133"/>
    <s v="EVENTO"/>
    <s v="CALI"/>
    <s v="AMBULATORIO"/>
    <s v="Factura devuelta"/>
    <x v="2"/>
    <n v="0"/>
    <m/>
    <m/>
    <m/>
    <m/>
    <s v="Devuelta"/>
    <d v="2022-11-22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41"/>
    <s v="FVE55241"/>
    <s v="805027338_FVE55241"/>
    <d v="2022-11-30T19:28:08"/>
    <d v="2022-12-09T00:00:00"/>
    <n v="8133"/>
    <n v="8133"/>
    <s v="EVENTO"/>
    <s v="CALI"/>
    <s v="AMBULATORIO"/>
    <s v="Factura devuelta"/>
    <x v="2"/>
    <n v="0"/>
    <m/>
    <m/>
    <m/>
    <m/>
    <s v="Devuelta"/>
    <d v="2022-11-10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62"/>
    <s v="FVE55262"/>
    <s v="805027338_FVE55262"/>
    <d v="2022-11-30T20:16:08"/>
    <d v="2022-12-09T00:00:00"/>
    <n v="8133"/>
    <n v="8133"/>
    <s v="EVENTO"/>
    <s v="CALI"/>
    <s v="AMBULATORIO"/>
    <s v="Factura devuelta"/>
    <x v="2"/>
    <n v="0"/>
    <m/>
    <m/>
    <m/>
    <m/>
    <s v="Devuelta"/>
    <d v="2022-11-23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63"/>
    <s v="FVE55263"/>
    <s v="805027338_FVE55263"/>
    <d v="2022-11-30T20:17:27"/>
    <d v="2022-12-09T00:00:00"/>
    <n v="8133"/>
    <n v="8133"/>
    <s v="EVENTO"/>
    <s v="CALI"/>
    <s v="AMBULATORIO"/>
    <s v="Factura devuelta"/>
    <x v="2"/>
    <n v="0"/>
    <m/>
    <m/>
    <m/>
    <m/>
    <s v="Devuelta"/>
    <d v="2022-11-23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66"/>
    <s v="FVE55266"/>
    <s v="805027338_FVE55266"/>
    <d v="2022-11-30T20:23:21"/>
    <d v="2022-12-09T00:00:00"/>
    <n v="8133"/>
    <n v="8133"/>
    <s v="EVENTO"/>
    <s v="CALI"/>
    <s v="AMBULATORIO"/>
    <s v="Factura devuelta"/>
    <x v="2"/>
    <n v="0"/>
    <m/>
    <m/>
    <m/>
    <m/>
    <s v="Devuelta"/>
    <d v="2022-11-23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73"/>
    <s v="FVE55273"/>
    <s v="805027338_FVE55273"/>
    <d v="2022-11-30T20:35:04"/>
    <d v="2022-12-09T00:00:00"/>
    <n v="8133"/>
    <n v="8133"/>
    <s v="EVENTO"/>
    <s v="CALI"/>
    <s v="AMBULATORIO"/>
    <s v="Factura devuelta"/>
    <x v="2"/>
    <n v="0"/>
    <m/>
    <m/>
    <m/>
    <m/>
    <s v="Devuelta"/>
    <d v="2022-11-08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76"/>
    <s v="FVE55276"/>
    <s v="805027338_FVE55276"/>
    <d v="2022-11-30T20:38:42"/>
    <d v="2022-12-09T00:00:00"/>
    <n v="8133"/>
    <n v="8133"/>
    <s v="EVENTO"/>
    <s v="CALI"/>
    <s v="AMBULATORIO"/>
    <s v="Factura devuelta"/>
    <x v="2"/>
    <n v="0"/>
    <m/>
    <m/>
    <m/>
    <m/>
    <s v="Devuelta"/>
    <d v="2022-11-08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90"/>
    <s v="FVE55290"/>
    <s v="805027338_FVE55290"/>
    <d v="2022-11-30T21:04:37"/>
    <d v="2022-12-09T00:00:00"/>
    <n v="8133"/>
    <n v="8133"/>
    <s v="EVENTO"/>
    <s v="CALI"/>
    <s v="AMBULATORIO"/>
    <s v="Factura devuelta"/>
    <x v="2"/>
    <n v="0"/>
    <m/>
    <m/>
    <m/>
    <m/>
    <s v="Devuelta"/>
    <d v="2022-11-21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91"/>
    <s v="FVE55291"/>
    <s v="805027338_FVE55291"/>
    <d v="2022-11-30T21:06:09"/>
    <d v="2022-12-09T00:00:00"/>
    <n v="8133"/>
    <n v="8133"/>
    <s v="EVENTO"/>
    <s v="CALI"/>
    <s v="AMBULATORIO"/>
    <s v="Factura devuelta"/>
    <x v="2"/>
    <n v="0"/>
    <m/>
    <m/>
    <m/>
    <m/>
    <s v="Devuelta"/>
    <d v="2022-11-21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94"/>
    <s v="FVE55294"/>
    <s v="805027338_FVE55294"/>
    <d v="2022-11-30T21:10:45"/>
    <d v="2022-12-09T00:00:00"/>
    <n v="8133"/>
    <n v="8133"/>
    <s v="EVENTO"/>
    <s v="CALI"/>
    <s v="AMBULATORIO"/>
    <s v="Factura devuelta"/>
    <x v="2"/>
    <n v="0"/>
    <m/>
    <m/>
    <m/>
    <m/>
    <s v="Devuelta"/>
    <d v="2022-11-23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344"/>
    <s v="FVE55344"/>
    <s v="805027338_FVE55344"/>
    <d v="2022-12-05T14:55:42"/>
    <d v="2022-12-09T00:00:00"/>
    <n v="8133"/>
    <n v="8133"/>
    <s v="EVENTO"/>
    <s v="CALI"/>
    <s v="AMBULATORIO"/>
    <s v="Factura devuelta"/>
    <x v="2"/>
    <n v="0"/>
    <m/>
    <m/>
    <m/>
    <m/>
    <s v="Devuelta"/>
    <d v="2022-11-29T00:00:00"/>
    <d v="2022-12-06T00:00:00"/>
    <d v="2022-12-06T00:00:00"/>
    <d v="2022-12-07T00:00:00"/>
    <n v="814"/>
    <s v="Más de 360"/>
    <n v="8133"/>
    <n v="8133"/>
    <n v="0"/>
    <n v="0"/>
    <n v="0"/>
    <n v="0"/>
    <n v="0"/>
    <n v="8133"/>
    <m/>
    <s v="MIGRACION"/>
    <s v="PAIWEB: Se realiza devolucion de facturaVacuna no se encuentra registrada en PAIWEB favor reportar para continuar con el tramite LUISA MORA"/>
    <m/>
    <n v="0"/>
    <n v="0"/>
    <n v="8133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023"/>
    <s v="FVE54023"/>
    <s v="805027338_FVE54023"/>
    <d v="2022-11-15T15:33:49"/>
    <d v="2022-12-09T00:00:00"/>
    <n v="12190"/>
    <n v="12190"/>
    <s v="EVENTO"/>
    <s v="CALI"/>
    <s v="AMBULATORIO"/>
    <s v="Factura devuelta"/>
    <x v="2"/>
    <n v="0"/>
    <m/>
    <m/>
    <m/>
    <m/>
    <s v="Devuelta"/>
    <d v="2022-11-15T00:00:00"/>
    <d v="2022-12-06T00:00:00"/>
    <d v="2022-12-06T00:00:00"/>
    <d v="2022-12-07T00:00:00"/>
    <n v="814"/>
    <s v="Más de 360"/>
    <n v="12190"/>
    <n v="12190"/>
    <n v="0"/>
    <n v="0"/>
    <n v="0"/>
    <n v="0"/>
    <n v="0"/>
    <n v="12190"/>
    <m/>
    <s v="MIGRACION"/>
    <s v="PAIWEB: Se realiza devolucion de facturaVacuna no se encuentra registrada en PAIWEB favor reportar para continuar con el tramite LUISA MORA"/>
    <m/>
    <n v="0"/>
    <n v="0"/>
    <n v="12190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09"/>
    <s v="FVE55009"/>
    <s v="805027338_FVE55009"/>
    <d v="2022-11-29T18:43:53"/>
    <d v="2022-12-09T00:00:00"/>
    <n v="12190"/>
    <n v="12190"/>
    <s v="EVENTO"/>
    <s v="CALI"/>
    <s v="AMBULATORIO"/>
    <s v="Factura devuelta"/>
    <x v="2"/>
    <n v="0"/>
    <m/>
    <m/>
    <m/>
    <m/>
    <s v="Devuelta"/>
    <d v="2022-11-11T00:00:00"/>
    <d v="2022-12-06T00:00:00"/>
    <d v="2022-12-06T00:00:00"/>
    <d v="2022-12-07T00:00:00"/>
    <n v="814"/>
    <s v="Más de 360"/>
    <n v="12190"/>
    <n v="12190"/>
    <n v="0"/>
    <n v="0"/>
    <n v="0"/>
    <n v="0"/>
    <n v="0"/>
    <n v="12190"/>
    <m/>
    <s v="MIGRACION"/>
    <s v="PAIWEB: Se realiza devolucion de facturaVacuna no se encuentra registrada en PAIWEB favor reportar para continuar con el tramite LUISA MORA"/>
    <m/>
    <n v="0"/>
    <n v="0"/>
    <n v="12190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078"/>
    <s v="FVE55078"/>
    <s v="805027338_FVE55078"/>
    <d v="2022-11-30T06:00:59"/>
    <d v="2022-12-09T00:00:00"/>
    <n v="12190"/>
    <n v="12190"/>
    <s v="EVENTO"/>
    <s v="CALI"/>
    <s v="AMBULATORIO"/>
    <s v="Factura devuelta"/>
    <x v="2"/>
    <n v="0"/>
    <m/>
    <m/>
    <m/>
    <m/>
    <s v="Devuelta"/>
    <d v="2022-11-16T00:00:00"/>
    <d v="2022-12-06T00:00:00"/>
    <d v="2022-12-06T00:00:00"/>
    <d v="2022-12-07T00:00:00"/>
    <n v="814"/>
    <s v="Más de 360"/>
    <n v="12190"/>
    <n v="12190"/>
    <n v="0"/>
    <n v="0"/>
    <n v="0"/>
    <n v="0"/>
    <n v="0"/>
    <n v="12190"/>
    <m/>
    <s v="MIGRACION"/>
    <s v="PAIWEB: Se realiza devolucion de facturaVacuna no se encuentra registrada en PAIWEB favor reportar para continuar con el tramite LUISA MORA"/>
    <m/>
    <n v="0"/>
    <n v="0"/>
    <n v="12190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5274"/>
    <s v="FVE55274"/>
    <s v="805027338_FVE55274"/>
    <d v="2022-11-30T20:36:21"/>
    <d v="2022-12-09T00:00:00"/>
    <n v="12190"/>
    <n v="12190"/>
    <s v="EVENTO"/>
    <s v="CALI"/>
    <s v="AMBULATORIO"/>
    <s v="Factura devuelta"/>
    <x v="2"/>
    <n v="0"/>
    <m/>
    <m/>
    <m/>
    <m/>
    <s v="Devuelta"/>
    <d v="2022-11-08T00:00:00"/>
    <d v="2022-12-06T00:00:00"/>
    <d v="2022-12-06T00:00:00"/>
    <d v="2022-12-07T00:00:00"/>
    <n v="814"/>
    <s v="Más de 360"/>
    <n v="12190"/>
    <n v="12190"/>
    <n v="0"/>
    <n v="0"/>
    <n v="0"/>
    <n v="0"/>
    <n v="0"/>
    <n v="12190"/>
    <m/>
    <s v="MIGRACION"/>
    <s v="PAIWEB: Se realiza devolucion de facturaVacuna no se encuentra registrada en PAIWEB favor reportar para continuar con el tramite LUISA MORA"/>
    <m/>
    <n v="0"/>
    <n v="0"/>
    <n v="12190"/>
    <s v="DEVOLUCION"/>
    <s v="PAIWEB: Se realiza devolucion de factura Vacuna no se encuentra registrada en PAIWEB favor reportar para continuar con el tramite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725"/>
    <s v="FVE54725"/>
    <s v="805027338_FVE54725"/>
    <d v="2022-11-28T09:31:21"/>
    <d v="2022-12-09T00:00:00"/>
    <n v="16266"/>
    <n v="16266"/>
    <s v="EVENTO"/>
    <s v="CALI"/>
    <s v="AMBULATORIO"/>
    <s v="Factura devuelta"/>
    <x v="2"/>
    <n v="0"/>
    <m/>
    <m/>
    <m/>
    <m/>
    <s v="Devuelta"/>
    <d v="2022-11-25T00:00:00"/>
    <d v="2022-12-06T00:00:00"/>
    <d v="2022-12-06T00:00:00"/>
    <d v="2022-12-07T00:00:00"/>
    <n v="814"/>
    <s v="Más de 360"/>
    <n v="16266"/>
    <n v="16266"/>
    <n v="0"/>
    <n v="0"/>
    <n v="0"/>
    <n v="0"/>
    <n v="0"/>
    <n v="16266"/>
    <m/>
    <s v="MIGRACION"/>
    <s v="PAIWEB: Se realiza devolucion de facturaVacunas no se encuentran registradas en PAIWEB favor reportar para continuar con el tramite LUISA MORA"/>
    <m/>
    <n v="0"/>
    <n v="0"/>
    <n v="16266"/>
    <s v="DEVOLUCION"/>
    <s v="PAIWEB: Se realiza devolucion de factura Vacunas no se encuentran registradas en PAIWEB favor reportar para continuar con el tramite LUISA MORA"/>
    <s v="VACUNA"/>
    <m/>
    <s v="Ambulatorio"/>
    <s v="MIG-805027338"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650"/>
    <s v="FVE53650"/>
    <s v="805027338_FVE53650"/>
    <d v="2022-11-08T09:55:05"/>
    <d v="2022-12-09T00:00:00"/>
    <n v="32532"/>
    <n v="32532"/>
    <s v="EVENTO"/>
    <s v="CALI"/>
    <s v="AMBULATORIO"/>
    <s v="Factura devuelta"/>
    <x v="2"/>
    <n v="0"/>
    <m/>
    <m/>
    <m/>
    <m/>
    <s v="Devuelta"/>
    <d v="2022-11-04T00:00:00"/>
    <d v="2022-12-06T00:00:00"/>
    <d v="2022-12-06T00:00:00"/>
    <d v="2022-12-07T00:00:00"/>
    <n v="814"/>
    <s v="Más de 360"/>
    <n v="32532"/>
    <n v="32532"/>
    <n v="0"/>
    <n v="0"/>
    <n v="0"/>
    <n v="0"/>
    <n v="0"/>
    <n v="32532"/>
    <m/>
    <s v="MIGRACION"/>
    <s v="PAIWEB: Se realiza devolucion de facturaVacunas no se encuentran registradas en PAIWEB favor reportar para continuar con el tramite LUISA MORA"/>
    <m/>
    <n v="0"/>
    <n v="0"/>
    <n v="32532"/>
    <s v="DEVOLUCION"/>
    <s v="PAIWEB: Se realiza devolucion de factura Vacunas no se encuentran registradas en PAIWEB favor reportar para continuar con el tramite LUISA MORA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849"/>
    <s v="FVE53849"/>
    <s v="805027338_FVE53849"/>
    <d v="2022-11-11T14:54:21"/>
    <d v="2022-12-09T00:00:00"/>
    <n v="32532"/>
    <n v="32532"/>
    <s v="EVENTO"/>
    <s v="CALI"/>
    <s v="AMBULATORIO"/>
    <s v="Factura devuelta"/>
    <x v="2"/>
    <n v="0"/>
    <m/>
    <m/>
    <m/>
    <m/>
    <s v="Devuelta"/>
    <d v="2022-11-10T00:00:00"/>
    <d v="2022-12-06T00:00:00"/>
    <d v="2022-12-06T00:00:00"/>
    <d v="2022-12-07T00:00:00"/>
    <n v="814"/>
    <s v="Más de 360"/>
    <n v="32532"/>
    <n v="32532"/>
    <n v="0"/>
    <n v="0"/>
    <n v="0"/>
    <n v="0"/>
    <n v="0"/>
    <n v="32532"/>
    <m/>
    <s v="MIGRACION"/>
    <s v="PAIWEB: Se realiza devolucion de facturaVacunas no se encuentran registradas en PAIWEB favor reportar para continuar con el tramite LUISA MORA"/>
    <m/>
    <n v="0"/>
    <n v="0"/>
    <n v="32532"/>
    <s v="DEVOLUCION"/>
    <s v="PAIWEB: Se realiza devolucion de factura Vacunas no se encuentran registradas en PAIWEB favor reportar para continuar con el tramite LUISA MORA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850"/>
    <s v="FVE53850"/>
    <s v="805027338_FVE53850"/>
    <d v="2022-11-11T14:55:58"/>
    <d v="2022-12-09T00:00:00"/>
    <n v="40665"/>
    <n v="40665"/>
    <s v="EVENTO"/>
    <s v="CALI"/>
    <s v="URGENCIAS/HOSPITALARIO"/>
    <s v="Factura devuelta"/>
    <x v="2"/>
    <n v="0"/>
    <m/>
    <m/>
    <m/>
    <m/>
    <s v="Devuelta"/>
    <d v="2022-11-10T00:00:00"/>
    <d v="2022-12-06T00:00:00"/>
    <d v="2022-12-06T00:00:00"/>
    <d v="2022-12-07T00:00:00"/>
    <n v="814"/>
    <s v="Más de 360"/>
    <n v="40665"/>
    <n v="40665"/>
    <n v="0"/>
    <n v="0"/>
    <n v="0"/>
    <n v="0"/>
    <n v="0"/>
    <n v="40665"/>
    <m/>
    <s v="MIGRACION"/>
    <s v="PAIWEB: Se realiza devolucion de facturaVacunas no se encuentran registradas en PAIWEB favor reportar para continuar con el tramite LUISA MORA"/>
    <m/>
    <n v="0"/>
    <n v="0"/>
    <n v="40665"/>
    <s v="DEVOLUCION"/>
    <s v="PAIWEB: Se realiza devolucion de factura Vacunas no se encuentran registradas en PAIWEB favor reportar para continuar con el tramite LUISA MORA"/>
    <s v="VACUNA"/>
    <m/>
    <s v="Ambulatorio"/>
    <s v="MIG-805027338"/>
    <n v="0"/>
    <n v="4066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168"/>
    <s v="FVE54168"/>
    <s v="805027338_FVE54168"/>
    <d v="2022-11-18T10:18:25"/>
    <d v="2022-12-09T00:00:00"/>
    <n v="40665"/>
    <n v="40665"/>
    <s v="EVENTO"/>
    <s v="CALI"/>
    <s v="URGENCIAS/HOSPITALARIO"/>
    <s v="Factura devuelta"/>
    <x v="2"/>
    <n v="0"/>
    <m/>
    <m/>
    <m/>
    <m/>
    <s v="Devuelta"/>
    <d v="2022-12-06T00:00:00"/>
    <d v="2022-12-06T00:00:00"/>
    <d v="2022-12-06T00:00:00"/>
    <d v="2022-12-07T00:00:00"/>
    <n v="814"/>
    <s v="Más de 360"/>
    <n v="40665"/>
    <n v="40665"/>
    <n v="0"/>
    <n v="0"/>
    <n v="0"/>
    <n v="0"/>
    <n v="0"/>
    <n v="40665"/>
    <m/>
    <s v="MIGRACION"/>
    <s v="PAIWEB: Se realiza devolucion de facturaVacunas no se encuentran registradas en PAIWEB favor reportar para continuar con el tramite LUISA MORA"/>
    <m/>
    <n v="0"/>
    <n v="0"/>
    <n v="40665"/>
    <s v="DEVOLUCION"/>
    <s v="PAIWEB: Se realiza devolucion de factura Vacunas no se encuentran registradas en PAIWEB favor reportar para continuar con el tramite LUISA MORA"/>
    <s v="VACUNA"/>
    <m/>
    <s v="Ambulatorio"/>
    <s v="MIG-805027338"/>
    <n v="0"/>
    <n v="4066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4063"/>
    <s v="FVE54063"/>
    <s v="805027338_FVE54063"/>
    <d v="2022-11-16T15:44:24"/>
    <d v="2022-12-09T00:00:00"/>
    <n v="61037"/>
    <n v="61037"/>
    <s v="EVENTO"/>
    <s v="CALI"/>
    <s v="URGENCIAS/HOSPITALARIO"/>
    <s v="Factura devuelta"/>
    <x v="2"/>
    <n v="0"/>
    <m/>
    <m/>
    <m/>
    <m/>
    <s v="Devuelta"/>
    <d v="2022-11-15T00:00:00"/>
    <d v="2022-12-06T00:00:00"/>
    <d v="2022-12-06T00:00:00"/>
    <d v="2022-12-07T00:00:00"/>
    <n v="814"/>
    <s v="Más de 360"/>
    <n v="61037"/>
    <n v="61037"/>
    <n v="0"/>
    <n v="0"/>
    <n v="0"/>
    <n v="0"/>
    <n v="0"/>
    <n v="61037"/>
    <m/>
    <s v="MIGRACION"/>
    <s v="PAIWEB: Se realiza devolucion de facturaVacunas no se encuentran registradas en PAIWEB favor reportar para continuar con el tramite LUISA MORA"/>
    <m/>
    <n v="0"/>
    <n v="0"/>
    <n v="61037"/>
    <s v="DEVOLUCION"/>
    <s v="PAIWEB: Se realiza devolucion de factura Vacunas no se encuentran registradas en PAIWEB favor reportar para continuar con el tramite LUISA MORA"/>
    <s v="VACUNA"/>
    <m/>
    <s v="Ambulatorio"/>
    <s v="MIG-805027338"/>
    <n v="0"/>
    <n v="61037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323"/>
    <s v="FVE52323"/>
    <s v="805027338_FVE52323"/>
    <d v="2022-10-13T15:03:22"/>
    <d v="2022-11-17T00:00:00"/>
    <n v="8133"/>
    <n v="8133"/>
    <s v="EVENTO"/>
    <s v="CALI"/>
    <s v="AMBULATORIO"/>
    <s v="Factura devuelta"/>
    <x v="2"/>
    <n v="0"/>
    <m/>
    <m/>
    <m/>
    <m/>
    <s v="Devuelta"/>
    <d v="2022-10-13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604"/>
    <s v="FVE52604"/>
    <s v="805027338_FVE52604"/>
    <d v="2022-10-20T10:57:33"/>
    <d v="2022-11-17T00:00:00"/>
    <n v="8133"/>
    <n v="8133"/>
    <s v="EVENTO"/>
    <s v="CALI"/>
    <s v="AMBULATORIO"/>
    <s v="Factura devuelta"/>
    <x v="2"/>
    <n v="0"/>
    <m/>
    <m/>
    <m/>
    <m/>
    <s v="Devuelta"/>
    <d v="2022-10-05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606"/>
    <s v="FVE52606"/>
    <s v="805027338_FVE52606"/>
    <d v="2022-10-20T11:11:35"/>
    <d v="2022-11-17T00:00:00"/>
    <n v="8133"/>
    <n v="8133"/>
    <s v="EVENTO"/>
    <s v="CALI"/>
    <s v="AMBULATORIO"/>
    <s v="Factura devuelta"/>
    <x v="2"/>
    <n v="0"/>
    <m/>
    <m/>
    <m/>
    <m/>
    <s v="Devuelta"/>
    <d v="2022-10-05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647"/>
    <s v="FVE52647"/>
    <s v="805027338_FVE52647"/>
    <d v="2022-10-21T11:29:21"/>
    <d v="2022-11-17T00:00:00"/>
    <n v="8133"/>
    <n v="8133"/>
    <s v="EVENTO"/>
    <s v="CALI"/>
    <s v="AMBULATORIO"/>
    <s v="Factura devuelta"/>
    <x v="2"/>
    <n v="0"/>
    <m/>
    <m/>
    <m/>
    <m/>
    <s v="Devuelta"/>
    <d v="2022-10-07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702"/>
    <s v="FVE52702"/>
    <s v="805027338_FVE52702"/>
    <d v="2022-10-24T10:21:07"/>
    <d v="2022-11-17T00:00:00"/>
    <n v="8133"/>
    <n v="8133"/>
    <s v="EVENTO"/>
    <s v="CALI"/>
    <s v="AMBULATORIO"/>
    <s v="Factura devuelta"/>
    <x v="2"/>
    <n v="0"/>
    <m/>
    <m/>
    <m/>
    <m/>
    <s v="Devuelta"/>
    <d v="2022-10-07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760"/>
    <s v="FVE52760"/>
    <s v="805027338_FVE52760"/>
    <d v="2022-10-25T07:50:34"/>
    <d v="2022-11-17T00:00:00"/>
    <n v="8133"/>
    <n v="8133"/>
    <s v="EVENTO"/>
    <s v="CALI"/>
    <s v="AMBULATORIO"/>
    <s v="Factura devuelta"/>
    <x v="2"/>
    <n v="0"/>
    <m/>
    <m/>
    <m/>
    <m/>
    <s v="Devuelta"/>
    <d v="2022-10-18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884"/>
    <s v="FVE52884"/>
    <s v="805027338_FVE52884"/>
    <d v="2022-10-26T13:17:51"/>
    <d v="2022-11-17T00:00:00"/>
    <n v="8133"/>
    <n v="8133"/>
    <s v="EVENTO"/>
    <s v="CALI"/>
    <s v="AMBULATORIO"/>
    <s v="Factura devuelta"/>
    <x v="2"/>
    <n v="0"/>
    <m/>
    <m/>
    <m/>
    <m/>
    <s v="Devuelta"/>
    <d v="2022-10-14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886"/>
    <s v="FVE52886"/>
    <s v="805027338_FVE52886"/>
    <d v="2022-10-26T13:24:53"/>
    <d v="2022-11-17T00:00:00"/>
    <n v="8133"/>
    <n v="8133"/>
    <s v="EVENTO"/>
    <s v="CALI"/>
    <s v="AMBULATORIO"/>
    <s v="Factura devuelta"/>
    <x v="2"/>
    <n v="0"/>
    <m/>
    <m/>
    <m/>
    <m/>
    <s v="Devuelta"/>
    <d v="2022-10-05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888"/>
    <s v="FVE52888"/>
    <s v="805027338_FVE52888"/>
    <d v="2022-10-26T13:28:51"/>
    <d v="2022-11-17T00:00:00"/>
    <n v="8133"/>
    <n v="8133"/>
    <s v="EVENTO"/>
    <s v="CALI"/>
    <s v="AMBULATORIO"/>
    <s v="Factura devuelta"/>
    <x v="2"/>
    <n v="0"/>
    <m/>
    <m/>
    <m/>
    <m/>
    <s v="Devuelta"/>
    <d v="2022-10-05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927"/>
    <s v="FVE52927"/>
    <s v="805027338_FVE52927"/>
    <d v="2022-10-26T15:13:17"/>
    <d v="2022-11-17T00:00:00"/>
    <n v="8133"/>
    <n v="8133"/>
    <s v="EVENTO"/>
    <s v="CALI"/>
    <s v="AMBULATORIO"/>
    <s v="Factura devuelta"/>
    <x v="2"/>
    <n v="0"/>
    <m/>
    <m/>
    <m/>
    <m/>
    <s v="Devuelta"/>
    <d v="2022-10-26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995"/>
    <s v="FVE52995"/>
    <s v="805027338_FVE52995"/>
    <d v="2022-10-27T11:49:36"/>
    <d v="2022-11-17T00:00:00"/>
    <n v="8133"/>
    <n v="8133"/>
    <s v="EVENTO"/>
    <s v="CALI"/>
    <s v="AMBULATORIO"/>
    <s v="Factura devuelta"/>
    <x v="2"/>
    <n v="0"/>
    <m/>
    <m/>
    <m/>
    <m/>
    <s v="Devuelta"/>
    <d v="2022-10-07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062"/>
    <s v="FVE53062"/>
    <s v="805027338_FVE53062"/>
    <d v="2022-10-27T15:06:30"/>
    <d v="2022-11-17T00:00:00"/>
    <n v="8133"/>
    <n v="8133"/>
    <s v="EVENTO"/>
    <s v="CALI"/>
    <s v="AMBULATORIO"/>
    <s v="Factura devuelta"/>
    <x v="2"/>
    <n v="0"/>
    <m/>
    <m/>
    <m/>
    <m/>
    <s v="Devuelta"/>
    <d v="2022-10-10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160"/>
    <s v="FVE53160"/>
    <s v="805027338_FVE53160"/>
    <d v="2022-10-28T13:43:44"/>
    <d v="2022-11-17T00:00:00"/>
    <n v="8133"/>
    <n v="8133"/>
    <s v="EVENTO"/>
    <s v="CALI"/>
    <s v="AMBULATORIO"/>
    <s v="Factura devuelta"/>
    <x v="2"/>
    <n v="0"/>
    <m/>
    <m/>
    <m/>
    <m/>
    <s v="Devuelta"/>
    <d v="2022-10-26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385"/>
    <s v="FVE53385"/>
    <s v="805027338_FVE53385"/>
    <d v="2022-10-31T19:34:33"/>
    <d v="2022-11-17T00:00:00"/>
    <n v="8133"/>
    <n v="8133"/>
    <s v="EVENTO"/>
    <s v="CALI"/>
    <s v="AMBULATORIO"/>
    <s v="Factura devuelta"/>
    <x v="2"/>
    <n v="0"/>
    <m/>
    <m/>
    <m/>
    <m/>
    <s v="Devuelta"/>
    <d v="2022-10-06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394"/>
    <s v="FVE53394"/>
    <s v="805027338_FVE53394"/>
    <d v="2022-10-31T19:46:49"/>
    <d v="2022-11-17T00:00:00"/>
    <n v="8133"/>
    <n v="8133"/>
    <s v="EVENTO"/>
    <s v="CALI"/>
    <s v="AMBULATORIO"/>
    <s v="Factura devuelta"/>
    <x v="2"/>
    <n v="0"/>
    <m/>
    <m/>
    <m/>
    <m/>
    <s v="Devuelta"/>
    <d v="2022-10-18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408"/>
    <s v="FVE53408"/>
    <s v="805027338_FVE53408"/>
    <d v="2022-10-31T20:05:50"/>
    <d v="2022-11-17T00:00:00"/>
    <n v="8133"/>
    <n v="8133"/>
    <s v="EVENTO"/>
    <s v="CALI"/>
    <s v="AMBULATORIO"/>
    <s v="Factura devuelta"/>
    <x v="2"/>
    <n v="0"/>
    <m/>
    <m/>
    <m/>
    <m/>
    <s v="Devuelta"/>
    <d v="2022-10-04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410"/>
    <s v="FVE53410"/>
    <s v="805027338_FVE53410"/>
    <d v="2022-10-31T20:08:16"/>
    <d v="2022-11-17T00:00:00"/>
    <n v="8133"/>
    <n v="8133"/>
    <s v="EVENTO"/>
    <s v="CALI"/>
    <s v="AMBULATORIO"/>
    <s v="Factura devuelta"/>
    <x v="2"/>
    <n v="0"/>
    <m/>
    <m/>
    <m/>
    <m/>
    <s v="Devuelta"/>
    <d v="2022-10-05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464"/>
    <s v="FVE53464"/>
    <s v="805027338_FVE53464"/>
    <d v="2022-10-31T21:43:10"/>
    <d v="2022-11-17T00:00:00"/>
    <n v="8133"/>
    <n v="8133"/>
    <s v="EVENTO"/>
    <s v="CALI"/>
    <s v="AMBULATORIO"/>
    <s v="Factura devuelta"/>
    <x v="2"/>
    <n v="0"/>
    <m/>
    <m/>
    <m/>
    <m/>
    <s v="Devuelta"/>
    <d v="2022-10-18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473"/>
    <s v="FVE53473"/>
    <s v="805027338_FVE53473"/>
    <d v="2022-10-31T22:06:01"/>
    <d v="2022-11-17T00:00:00"/>
    <n v="8133"/>
    <n v="8133"/>
    <s v="EVENTO"/>
    <s v="CALI"/>
    <s v="AMBULATORIO"/>
    <s v="Factura devuelta"/>
    <x v="2"/>
    <n v="0"/>
    <m/>
    <m/>
    <m/>
    <m/>
    <s v="Devuelta"/>
    <d v="2022-10-07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477"/>
    <s v="FVE53477"/>
    <s v="805027338_FVE53477"/>
    <d v="2022-10-31T22:11:41"/>
    <d v="2022-11-17T00:00:00"/>
    <n v="8133"/>
    <n v="8133"/>
    <s v="EVENTO"/>
    <s v="CALI"/>
    <s v="AMBULATORIO"/>
    <s v="Factura devuelta"/>
    <x v="2"/>
    <n v="0"/>
    <m/>
    <m/>
    <m/>
    <m/>
    <s v="Devuelta"/>
    <d v="2022-10-07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479"/>
    <s v="FVE53479"/>
    <s v="805027338_FVE53479"/>
    <d v="2022-10-31T22:15:10"/>
    <d v="2022-11-17T00:00:00"/>
    <n v="8133"/>
    <n v="8133"/>
    <s v="EVENTO"/>
    <s v="CALI"/>
    <s v="AMBULATORIO"/>
    <s v="Factura devuelta"/>
    <x v="2"/>
    <n v="0"/>
    <m/>
    <m/>
    <m/>
    <m/>
    <s v="Devuelta"/>
    <d v="2022-10-18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515"/>
    <s v="FVE53515"/>
    <s v="805027338_FVE53515"/>
    <d v="2022-11-02T16:44:41"/>
    <d v="2022-11-17T00:00:00"/>
    <n v="8133"/>
    <n v="8133"/>
    <s v="EVENTO"/>
    <s v="CALI"/>
    <s v="AMBULATORIO"/>
    <s v="Factura devuelta"/>
    <x v="2"/>
    <n v="0"/>
    <m/>
    <m/>
    <m/>
    <m/>
    <s v="Devuelta"/>
    <d v="2022-10-04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517"/>
    <s v="FVE53517"/>
    <s v="805027338_FVE53517"/>
    <d v="2022-11-02T16:51:43"/>
    <d v="2022-11-17T00:00:00"/>
    <n v="8133"/>
    <n v="8133"/>
    <s v="EVENTO"/>
    <s v="CALI"/>
    <s v="AMBULATORIO"/>
    <s v="Factura devuelta"/>
    <x v="2"/>
    <n v="0"/>
    <m/>
    <m/>
    <m/>
    <m/>
    <s v="Devuelta"/>
    <d v="2022-10-14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519"/>
    <s v="FVE53519"/>
    <s v="805027338_FVE53519"/>
    <d v="2022-11-02T17:03:47"/>
    <d v="2022-11-17T00:00:00"/>
    <n v="8133"/>
    <n v="8133"/>
    <s v="EVENTO"/>
    <s v="CALI"/>
    <s v="AMBULATORIO"/>
    <s v="Factura devuelta"/>
    <x v="2"/>
    <n v="0"/>
    <m/>
    <m/>
    <m/>
    <m/>
    <s v="Devuelta"/>
    <d v="2022-10-20T00:00:00"/>
    <d v="2022-11-09T00:00:00"/>
    <d v="2022-11-09T00:00:00"/>
    <d v="2022-11-11T00:00:00"/>
    <n v="840"/>
    <s v="Más de 360"/>
    <n v="8133"/>
    <n v="8133"/>
    <n v="0"/>
    <n v="0"/>
    <n v="0"/>
    <n v="0"/>
    <n v="0"/>
    <n v="8133"/>
    <m/>
    <s v="MIGRACION"/>
    <s v="PAIWEB: Se realiza devolución de factura, vacuna no se encuentra registrada en PAIWEB, favor realizar el reporte para continuar con el tramite de pago. Luisa Mora"/>
    <m/>
    <n v="0"/>
    <n v="0"/>
    <n v="8133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216"/>
    <s v="FVE52216"/>
    <s v="805027338_FVE52216"/>
    <d v="2022-10-11T16:51:21"/>
    <d v="2022-11-17T00:00:00"/>
    <n v="12190"/>
    <n v="12190"/>
    <s v="EVENTO"/>
    <s v="CALI"/>
    <s v="AMBULATORIO"/>
    <s v="Factura devuelta"/>
    <x v="2"/>
    <n v="0"/>
    <m/>
    <m/>
    <m/>
    <m/>
    <s v="Devuelta"/>
    <d v="2022-10-11T00:00:00"/>
    <d v="2022-11-09T00:00:00"/>
    <d v="2022-11-09T00:00:00"/>
    <d v="2022-11-11T00:00:00"/>
    <n v="840"/>
    <s v="Más de 360"/>
    <n v="12190"/>
    <n v="12190"/>
    <n v="0"/>
    <n v="0"/>
    <n v="0"/>
    <n v="0"/>
    <n v="0"/>
    <n v="12190"/>
    <m/>
    <s v="MIGRACION"/>
    <s v="PAIWEB: Se realiza devolución de factura, vacuna no se encuentra registrada en PAIWEB, favor realizar el reporte para continuar con el tramite de pago. Luisa Mora"/>
    <m/>
    <n v="0"/>
    <n v="0"/>
    <n v="12190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260"/>
    <s v="FVE52260"/>
    <s v="805027338_FVE52260"/>
    <d v="2022-10-13T10:19:35"/>
    <d v="2022-11-17T00:00:00"/>
    <n v="12190"/>
    <n v="12190"/>
    <s v="EVENTO"/>
    <s v="CALI"/>
    <s v="AMBULATORIO"/>
    <s v="Factura devuelta"/>
    <x v="2"/>
    <n v="0"/>
    <m/>
    <m/>
    <m/>
    <m/>
    <s v="Devuelta"/>
    <d v="2022-10-13T00:00:00"/>
    <d v="2022-11-09T00:00:00"/>
    <d v="2022-11-09T00:00:00"/>
    <d v="2022-11-11T00:00:00"/>
    <n v="840"/>
    <s v="Más de 360"/>
    <n v="12190"/>
    <n v="12190"/>
    <n v="0"/>
    <n v="0"/>
    <n v="0"/>
    <n v="0"/>
    <n v="0"/>
    <n v="12190"/>
    <m/>
    <s v="MIGRACION"/>
    <s v="PAIWEB: Se realiza devolución de factura, vacuna no se encuentra registrada en PAIWEB, favor realizar el reporte para continuar con el tramite de pago. Luisa Mora"/>
    <m/>
    <n v="0"/>
    <n v="0"/>
    <n v="12190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364"/>
    <s v="FVE52364"/>
    <s v="805027338_FVE52364"/>
    <d v="2022-10-14T11:21:42"/>
    <d v="2022-11-17T00:00:00"/>
    <n v="12190"/>
    <n v="12190"/>
    <s v="EVENTO"/>
    <s v="CALI"/>
    <s v="AMBULATORIO"/>
    <s v="Factura devuelta"/>
    <x v="2"/>
    <n v="0"/>
    <m/>
    <m/>
    <m/>
    <m/>
    <s v="Devuelta"/>
    <d v="2022-10-12T00:00:00"/>
    <d v="2022-11-09T00:00:00"/>
    <d v="2022-11-09T00:00:00"/>
    <d v="2022-11-11T00:00:00"/>
    <n v="840"/>
    <s v="Más de 360"/>
    <n v="12190"/>
    <n v="12190"/>
    <n v="0"/>
    <n v="0"/>
    <n v="0"/>
    <n v="0"/>
    <n v="0"/>
    <n v="12190"/>
    <m/>
    <s v="MIGRACION"/>
    <s v="PAIWEB: Se realiza devolución de factura, vacuna no se encuentra registrada en PAIWEB, favor realizar el reporte para continuar con el tramite de pago. Luisa Mora"/>
    <m/>
    <n v="0"/>
    <n v="0"/>
    <n v="12190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050"/>
    <s v="FVE53050"/>
    <s v="805027338_FVE53050"/>
    <d v="2022-10-27T14:35:10"/>
    <d v="2022-11-17T00:00:00"/>
    <n v="24380"/>
    <n v="24380"/>
    <s v="EVENTO"/>
    <s v="CALI"/>
    <s v="AMBULATORIO"/>
    <s v="Factura devuelta"/>
    <x v="2"/>
    <n v="0"/>
    <m/>
    <m/>
    <m/>
    <m/>
    <s v="Devuelta"/>
    <d v="2022-10-26T00:00:00"/>
    <d v="2022-11-09T00:00:00"/>
    <d v="2022-11-09T00:00:00"/>
    <d v="2022-11-11T00:00:00"/>
    <n v="840"/>
    <s v="Más de 360"/>
    <n v="24380"/>
    <n v="24380"/>
    <n v="0"/>
    <n v="0"/>
    <n v="0"/>
    <n v="0"/>
    <n v="0"/>
    <n v="24380"/>
    <m/>
    <s v="MIGRACION"/>
    <s v="PAIWEB: Se realiza devolución de factura, vacuna no se encuentra registrada en PAIWEB, favor realizar el reporte para continuar con el tramite de pago. Luisa Mora"/>
    <m/>
    <n v="0"/>
    <n v="0"/>
    <n v="24380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2438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276"/>
    <s v="FVE52276"/>
    <s v="805027338_FVE52276"/>
    <d v="2022-10-13T14:01:56"/>
    <d v="2022-11-17T00:00:00"/>
    <n v="32532"/>
    <n v="32532"/>
    <s v="EVENTO"/>
    <s v="CALI"/>
    <s v="AMBULATORIO"/>
    <s v="Factura devuelta"/>
    <x v="2"/>
    <n v="0"/>
    <m/>
    <m/>
    <m/>
    <m/>
    <s v="Devuelta"/>
    <d v="2022-10-13T00:00:00"/>
    <d v="2022-11-09T00:00:00"/>
    <d v="2022-11-09T00:00:00"/>
    <d v="2022-11-11T00:00:00"/>
    <n v="840"/>
    <s v="Más de 360"/>
    <n v="32532"/>
    <n v="32532"/>
    <n v="0"/>
    <n v="0"/>
    <n v="0"/>
    <n v="0"/>
    <n v="0"/>
    <n v="32532"/>
    <m/>
    <s v="MIGRACION"/>
    <s v="PAIWEB: Se realiza devolución de factura, vacuna no se encuentra registrada en PAIWEB, favor realizar el reporte para continuar con el tramite de pago. Luisa Mora"/>
    <m/>
    <n v="0"/>
    <n v="0"/>
    <n v="32532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409"/>
    <s v="FVE52409"/>
    <s v="805027338_FVE52409"/>
    <d v="2022-10-14T14:34:36"/>
    <d v="2022-11-17T00:00:00"/>
    <n v="32532"/>
    <n v="32532"/>
    <s v="EVENTO"/>
    <s v="CALI"/>
    <s v="AMBULATORIO"/>
    <s v="Factura devuelta"/>
    <x v="2"/>
    <n v="0"/>
    <m/>
    <m/>
    <m/>
    <m/>
    <s v="Devuelta"/>
    <d v="2022-10-14T00:00:00"/>
    <d v="2022-11-09T00:00:00"/>
    <d v="2022-11-09T00:00:00"/>
    <d v="2022-11-11T00:00:00"/>
    <n v="840"/>
    <s v="Más de 360"/>
    <n v="32532"/>
    <n v="32532"/>
    <n v="0"/>
    <n v="0"/>
    <n v="0"/>
    <n v="0"/>
    <n v="0"/>
    <n v="32532"/>
    <m/>
    <s v="MIGRACION"/>
    <s v="PAIWEB: Se realiza devolucion de factura, vacuna no se encuentra registrada en PAIWEB, favor realizar el reporte para co ntinuar con el tramite de pago. Luisa Mora"/>
    <m/>
    <n v="0"/>
    <n v="0"/>
    <n v="32532"/>
    <s v="DEVOLUCION"/>
    <s v="PAIWEB: Se realiza devolucion de factura, vacuna no se encue ntra registrada en PAIWEB, favor realizar el reporte para cntinuar con el tramite de pago. Luisa Mora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410"/>
    <s v="FVE52410"/>
    <s v="805027338_FVE52410"/>
    <d v="2022-10-14T14:39:44"/>
    <d v="2022-11-17T00:00:00"/>
    <n v="32532"/>
    <n v="32532"/>
    <s v="EVENTO"/>
    <s v="CALI"/>
    <s v="AMBULATORIO"/>
    <s v="Factura devuelta"/>
    <x v="2"/>
    <n v="0"/>
    <m/>
    <m/>
    <m/>
    <m/>
    <s v="Devuelta"/>
    <d v="2022-10-05T00:00:00"/>
    <d v="2022-11-09T00:00:00"/>
    <d v="2022-11-09T00:00:00"/>
    <d v="2022-11-11T00:00:00"/>
    <n v="840"/>
    <s v="Más de 360"/>
    <n v="32532"/>
    <n v="32532"/>
    <n v="0"/>
    <n v="0"/>
    <n v="0"/>
    <n v="0"/>
    <n v="0"/>
    <n v="32532"/>
    <m/>
    <s v="MIGRACION"/>
    <s v="PAIWEB: Se realiza devolución de factura, vacuna no se encuentra registrada en PAIWEB, favor realizar el reporte para continuar con el tramite de pago. Luisa Mora"/>
    <m/>
    <n v="0"/>
    <n v="0"/>
    <n v="32532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3039"/>
    <s v="FVE53039"/>
    <s v="805027338_FVE53039"/>
    <d v="2022-10-27T14:16:43"/>
    <d v="2022-11-17T00:00:00"/>
    <n v="40665"/>
    <n v="40665"/>
    <s v="EVENTO"/>
    <s v="CALI"/>
    <s v="URGENCIAS/HOSPITALARIO"/>
    <s v="Factura devuelta"/>
    <x v="2"/>
    <n v="0"/>
    <m/>
    <m/>
    <m/>
    <m/>
    <s v="Devuelta"/>
    <d v="2022-10-27T00:00:00"/>
    <d v="2022-11-09T00:00:00"/>
    <d v="2022-11-09T00:00:00"/>
    <d v="2022-11-11T00:00:00"/>
    <n v="840"/>
    <s v="Más de 360"/>
    <n v="40665"/>
    <n v="40665"/>
    <n v="0"/>
    <n v="0"/>
    <n v="0"/>
    <n v="0"/>
    <n v="0"/>
    <n v="40665"/>
    <m/>
    <s v="MIGRACION"/>
    <s v="PAIWEB: Se realiza devolución de factura, vacuna no se encuentra registrada en PAIWEB, favor realizar el reporte para continuar con el tramite de pago. Luisa Mora"/>
    <m/>
    <n v="0"/>
    <n v="0"/>
    <n v="40665"/>
    <s v="DEVOLUCION"/>
    <s v="PAIWEB: Se realiza devolución de factura, vacuna no se encue ntra registrada en PAIWEB, favor realizar el reporte para continuar con el tramite de pago. Luisa Mora"/>
    <s v="VACUNA"/>
    <m/>
    <s v="Ambulatorio"/>
    <s v="MIG-805027338"/>
    <n v="0"/>
    <n v="4066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354"/>
    <s v="FVE51354"/>
    <s v="805027338_FVE51354"/>
    <d v="2022-09-22T07:41:18"/>
    <d v="2022-10-19T00:00:00"/>
    <n v="12190"/>
    <n v="12190"/>
    <s v="EVENTO"/>
    <s v="CALI"/>
    <s v="AMBULATORIO"/>
    <s v="Factura devuelta"/>
    <x v="2"/>
    <n v="0"/>
    <m/>
    <m/>
    <m/>
    <m/>
    <s v="Devuelta"/>
    <d v="2022-09-12T00:00:00"/>
    <d v="2022-10-15T00:00:00"/>
    <d v="2022-10-15T00:00:00"/>
    <d v="2022-10-22T00:00:00"/>
    <n v="860"/>
    <s v="Más de 360"/>
    <n v="12190"/>
    <n v="12190"/>
    <n v="0"/>
    <n v="0"/>
    <n v="0"/>
    <n v="0"/>
    <n v="0"/>
    <n v="12190"/>
    <m/>
    <s v="MIGRACION"/>
    <s v="PAIWEB: Se realiza devolución de facturaVacuna no se encuentra registrada en paiweb, favor reportar para continuar con el tramite de pago LUISA MORA"/>
    <m/>
    <n v="0"/>
    <n v="0"/>
    <n v="12190"/>
    <s v="DEVOLUCION"/>
    <s v="PAIWEB: Se realiza devolución de factura Vacuna no se encuentra registrada en paiweb, favor reportar para continuar con el tramite de pago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423"/>
    <s v="FVE51423"/>
    <s v="805027338_FVE51423"/>
    <d v="2022-09-23T14:10:26"/>
    <d v="2022-10-19T00:00:00"/>
    <n v="12190"/>
    <n v="12190"/>
    <s v="EVENTO"/>
    <s v="CALI"/>
    <s v="AMBULATORIO"/>
    <s v="Factura devuelta"/>
    <x v="2"/>
    <n v="0"/>
    <m/>
    <m/>
    <m/>
    <m/>
    <s v="Devuelta"/>
    <d v="2022-09-19T00:00:00"/>
    <d v="2022-10-15T00:00:00"/>
    <d v="2022-10-15T00:00:00"/>
    <d v="2022-10-22T00:00:00"/>
    <n v="860"/>
    <s v="Más de 360"/>
    <n v="12190"/>
    <n v="12190"/>
    <n v="0"/>
    <n v="0"/>
    <n v="0"/>
    <n v="0"/>
    <n v="0"/>
    <n v="12190"/>
    <m/>
    <s v="MIGRACION"/>
    <s v="PAIWEB: Se realiza devolución de facturaVacuna no se encuentra registrada en paiweb, favor reportar para continuar con el tramite de pago LUISA MORA"/>
    <m/>
    <n v="0"/>
    <n v="0"/>
    <n v="12190"/>
    <s v="DEVOLUCION"/>
    <s v="PAIWEB: Se realiza devolución de factura Vacuna no se encuentra registrada en paiweb, favor reportar para continuar con el tramite de pago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32"/>
    <s v="FVE51732"/>
    <s v="805027338_FVE51732"/>
    <d v="2022-09-29T13:48:55"/>
    <d v="2022-10-19T00:00:00"/>
    <n v="12190"/>
    <n v="12190"/>
    <s v="EVENTO"/>
    <s v="CALI"/>
    <s v="AMBULATORIO"/>
    <s v="Factura devuelta"/>
    <x v="2"/>
    <n v="0"/>
    <m/>
    <m/>
    <m/>
    <m/>
    <s v="Devuelta"/>
    <d v="2022-09-07T00:00:00"/>
    <d v="2022-10-15T00:00:00"/>
    <d v="2022-10-15T00:00:00"/>
    <d v="2022-10-22T00:00:00"/>
    <n v="860"/>
    <s v="Más de 360"/>
    <n v="12190"/>
    <n v="12190"/>
    <n v="0"/>
    <n v="0"/>
    <n v="0"/>
    <n v="0"/>
    <n v="0"/>
    <n v="12190"/>
    <m/>
    <s v="MIGRACION"/>
    <s v="PAIWEB: Se realiza devolución de facturaVacuna no se encuentra registrada en paiweb, favor reportar para continuar con el tramite de pago LUISA MORA"/>
    <m/>
    <n v="0"/>
    <n v="0"/>
    <n v="12190"/>
    <s v="DEVOLUCION"/>
    <s v="PAIWEB: Se realiza devolución de factura Vacuna no se encuentra registrada en paiweb, favor reportar para continuar con el tramite de pago LUISA MORA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418"/>
    <s v="FVE51418"/>
    <s v="805027338_FVE51418"/>
    <d v="2022-09-23T13:54:31"/>
    <d v="2022-10-19T00:00:00"/>
    <n v="36802"/>
    <n v="36802"/>
    <s v="EVENTO"/>
    <s v="CALI"/>
    <s v="AMBULATORIO"/>
    <s v="Factura devuelta"/>
    <x v="2"/>
    <n v="0"/>
    <m/>
    <m/>
    <m/>
    <m/>
    <s v="Devuelta"/>
    <d v="2022-09-20T00:00:00"/>
    <d v="2022-10-15T00:00:00"/>
    <d v="2022-10-15T00:00:00"/>
    <d v="2022-10-22T00:00:00"/>
    <n v="860"/>
    <s v="Más de 360"/>
    <n v="36802"/>
    <n v="36802"/>
    <n v="0"/>
    <n v="0"/>
    <n v="0"/>
    <n v="0"/>
    <n v="0"/>
    <n v="36802"/>
    <m/>
    <s v="MIGRACION"/>
    <s v="PAIWEB: Se realiza devolución de facturaVacuna no se encuentra registrada en paiweb, favor reportar para continuar con el tramite de pago LUISA MORA"/>
    <m/>
    <n v="0"/>
    <n v="0"/>
    <n v="36802"/>
    <s v="DEVOLUCION"/>
    <s v="PAIWEB: Se realiza devolución de factura Vacuna no se encuentra registrada en paiweb, favor reportar para continuar con el tramite de pago LUISA MORA"/>
    <s v="VACUNA"/>
    <m/>
    <s v="Ambulatorio"/>
    <s v="MIG-805027338"/>
    <n v="0"/>
    <n v="3680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250"/>
    <s v="FVE51250"/>
    <s v="805027338_FVE51250"/>
    <d v="2022-09-15T11:38:02"/>
    <d v="2022-10-19T00:00:00"/>
    <n v="48992"/>
    <n v="48992"/>
    <s v="EVENTO"/>
    <s v="CALI"/>
    <s v="URGENCIAS/HOSPITALARIO"/>
    <s v="Factura devuelta"/>
    <x v="2"/>
    <n v="0"/>
    <m/>
    <m/>
    <m/>
    <m/>
    <s v="Devuelta"/>
    <d v="2022-09-15T00:00:00"/>
    <d v="2022-10-15T00:00:00"/>
    <d v="2022-10-15T00:00:00"/>
    <d v="2022-10-22T00:00:00"/>
    <n v="860"/>
    <s v="Más de 360"/>
    <n v="48992"/>
    <n v="48992"/>
    <n v="0"/>
    <n v="0"/>
    <n v="0"/>
    <n v="0"/>
    <n v="0"/>
    <n v="48992"/>
    <m/>
    <s v="MIGRACION"/>
    <s v="PAIWEB: Se realiza devolución de facturaVacuna no se encuentra registrada en paiweb, favor reportar para continuar con el tramite de pago LUISA MORA"/>
    <m/>
    <n v="0"/>
    <n v="0"/>
    <n v="48992"/>
    <s v="DEVOLUCION"/>
    <s v="PAIWEB: Se realiza devolución de factura Vacuna no se encuentra registrada en paiweb, favor reportar para continuar con el tramite de pago LUISA MORA"/>
    <s v="VACUNA"/>
    <m/>
    <s v="Ambulatorio"/>
    <s v="MIG-805027338"/>
    <n v="0"/>
    <n v="4899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23"/>
    <s v="FVE51723"/>
    <s v="805027338_FVE51723"/>
    <d v="2022-09-29T13:26:39"/>
    <d v="2022-10-19T00:00:00"/>
    <n v="61182"/>
    <n v="61182"/>
    <s v="EVENTO"/>
    <s v="CALI"/>
    <s v="URGENCIAS/HOSPITALARIO"/>
    <s v="Factura devuelta"/>
    <x v="2"/>
    <n v="0"/>
    <m/>
    <m/>
    <m/>
    <m/>
    <s v="Devuelta"/>
    <d v="2022-09-29T00:00:00"/>
    <d v="2022-10-15T00:00:00"/>
    <d v="2022-10-15T00:00:00"/>
    <d v="2022-10-22T00:00:00"/>
    <n v="860"/>
    <s v="Más de 360"/>
    <n v="61182"/>
    <n v="61182"/>
    <n v="0"/>
    <n v="0"/>
    <n v="0"/>
    <n v="0"/>
    <n v="0"/>
    <n v="61182"/>
    <m/>
    <s v="MIGRACION"/>
    <s v="PAIWEB: Se realiza devolución de facturaVacuna no se encuentra registrada en paiweb, favor reportar para continuar con el tramite de pago LUISA MORA"/>
    <m/>
    <n v="0"/>
    <n v="0"/>
    <n v="61182"/>
    <s v="DEVOLUCION"/>
    <s v="PAIWEB: Se realiza devolución de factura Vacuna no se encuentra registrada en paiweb, favor reportar para continuar con el tramite de pago LUISA MORA"/>
    <s v="VACUNA"/>
    <m/>
    <s v="Ambulatorio"/>
    <s v="MIG-805027338"/>
    <n v="0"/>
    <n v="6118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823"/>
    <s v="FVE51823"/>
    <s v="805027338_FVE51823"/>
    <d v="2022-09-29T19:23:51"/>
    <d v="2022-10-19T00:00:00"/>
    <n v="8133"/>
    <n v="8133"/>
    <s v="EVENTO"/>
    <s v="CALI"/>
    <s v="AMBULATORIO"/>
    <s v="Factura devuelta"/>
    <x v="2"/>
    <n v="0"/>
    <m/>
    <m/>
    <m/>
    <m/>
    <s v="Devuelta"/>
    <d v="2022-09-02T00:00:00"/>
    <d v="2022-10-13T00:00:00"/>
    <d v="2022-10-13T00:00:00"/>
    <d v="2022-10-19T00:00:00"/>
    <n v="863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057"/>
    <s v="FVE51057"/>
    <s v="805027338_FVE51057"/>
    <d v="2022-09-07T09:23:47"/>
    <d v="2022-10-19T00:00:00"/>
    <n v="8133"/>
    <n v="8133"/>
    <s v="EVENTO"/>
    <s v="CALI"/>
    <s v="AMBULATORIO"/>
    <s v="Factura devuelta"/>
    <x v="2"/>
    <n v="0"/>
    <m/>
    <m/>
    <m/>
    <m/>
    <s v="Devuelta"/>
    <d v="2022-09-05T00:00:00"/>
    <d v="2022-10-13T00:00:00"/>
    <d v="2022-10-13T00:00:00"/>
    <d v="2022-10-19T00:00:00"/>
    <n v="863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089"/>
    <s v="FVE51089"/>
    <s v="805027338_FVE51089"/>
    <d v="2022-09-08T10:04:36"/>
    <d v="2022-10-19T00:00:00"/>
    <n v="8133"/>
    <n v="8133"/>
    <s v="EVENTO"/>
    <s v="CALI"/>
    <s v="AMBULATORIO"/>
    <s v="Factura devuelta"/>
    <x v="2"/>
    <n v="0"/>
    <m/>
    <m/>
    <m/>
    <m/>
    <s v="Devuelta"/>
    <d v="2022-09-02T00:00:00"/>
    <d v="2022-10-13T00:00:00"/>
    <d v="2022-10-13T00:00:00"/>
    <d v="2022-10-19T00:00:00"/>
    <n v="863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112"/>
    <s v="FVE51112"/>
    <s v="805027338_FVE51112"/>
    <d v="2022-09-08T10:33:58"/>
    <d v="2022-10-19T00:00:00"/>
    <n v="8133"/>
    <n v="8133"/>
    <s v="EVENTO"/>
    <s v="CALI"/>
    <s v="AMBULATORIO"/>
    <s v="Factura devuelta"/>
    <x v="2"/>
    <n v="0"/>
    <m/>
    <m/>
    <m/>
    <m/>
    <s v="Devuelta"/>
    <d v="2022-09-07T00:00:00"/>
    <d v="2022-10-13T00:00:00"/>
    <d v="2022-10-13T00:00:00"/>
    <d v="2022-10-19T00:00:00"/>
    <n v="863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347"/>
    <s v="FVE51347"/>
    <s v="805027338_FVE51347"/>
    <d v="2022-09-21T10:57:16"/>
    <d v="2022-10-19T00:00:00"/>
    <n v="8133"/>
    <n v="8133"/>
    <s v="EVENTO"/>
    <s v="CALI"/>
    <s v="AMBULATORIO"/>
    <s v="Factura devuelta"/>
    <x v="2"/>
    <n v="0"/>
    <m/>
    <m/>
    <m/>
    <m/>
    <s v="Devuelta"/>
    <d v="2022-09-21T00:00:00"/>
    <d v="2022-10-13T00:00:00"/>
    <d v="2022-10-13T00:00:00"/>
    <d v="2022-10-19T00:00:00"/>
    <n v="863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24"/>
    <s v="FVE51724"/>
    <s v="805027338_FVE51724"/>
    <d v="2022-09-29T13:28:14"/>
    <d v="2022-10-19T00:00:00"/>
    <n v="8133"/>
    <n v="8133"/>
    <s v="EVENTO"/>
    <s v="CALI"/>
    <s v="AMBULATORIO"/>
    <s v="Factura devuelta"/>
    <x v="2"/>
    <n v="0"/>
    <m/>
    <m/>
    <m/>
    <m/>
    <s v="Devuelta"/>
    <d v="2022-09-07T00:00:00"/>
    <d v="2022-10-13T00:00:00"/>
    <d v="2022-10-13T00:00:00"/>
    <d v="2022-10-19T00:00:00"/>
    <n v="863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25"/>
    <s v="FVE51725"/>
    <s v="805027338_FVE51725"/>
    <d v="2022-09-29T13:34:15"/>
    <d v="2022-10-19T00:00:00"/>
    <n v="8133"/>
    <n v="8133"/>
    <s v="EVENTO"/>
    <s v="CALI"/>
    <s v="AMBULATORIO"/>
    <s v="Factura devuelta"/>
    <x v="2"/>
    <n v="0"/>
    <m/>
    <m/>
    <m/>
    <m/>
    <s v="Devuelta"/>
    <d v="2022-09-07T00:00:00"/>
    <d v="2022-10-13T00:00:00"/>
    <d v="2022-10-13T00:00:00"/>
    <d v="2022-10-19T00:00:00"/>
    <n v="863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34"/>
    <s v="FVE51734"/>
    <s v="805027338_FVE51734"/>
    <d v="2022-09-29T13:58:13"/>
    <d v="2022-10-19T00:00:00"/>
    <n v="8133"/>
    <n v="8133"/>
    <s v="EVENTO"/>
    <s v="CALI"/>
    <s v="AMBULATORIO"/>
    <s v="Factura devuelta"/>
    <x v="2"/>
    <n v="0"/>
    <m/>
    <m/>
    <m/>
    <m/>
    <s v="Devuelta"/>
    <d v="2022-09-26T00:00:00"/>
    <d v="2022-10-13T00:00:00"/>
    <d v="2022-10-13T00:00:00"/>
    <d v="2022-10-19T00:00:00"/>
    <n v="863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53"/>
    <s v="FVE51753"/>
    <s v="805027338_FVE51753"/>
    <d v="2022-09-29T15:00:41"/>
    <d v="2022-10-19T00:00:00"/>
    <n v="8133"/>
    <n v="8133"/>
    <s v="EVENTO"/>
    <s v="CALI"/>
    <s v="AMBULATORIO"/>
    <s v="Factura devuelta"/>
    <x v="2"/>
    <n v="0"/>
    <m/>
    <m/>
    <m/>
    <m/>
    <s v="Devuelta"/>
    <d v="2022-09-26T00:00:00"/>
    <d v="2022-10-13T00:00:00"/>
    <d v="2022-10-13T00:00:00"/>
    <d v="2022-10-19T00:00:00"/>
    <n v="863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67"/>
    <s v="FVE51767"/>
    <s v="805027338_FVE51767"/>
    <d v="2022-09-29T15:41:28"/>
    <d v="2022-10-19T00:00:00"/>
    <n v="8133"/>
    <n v="8133"/>
    <s v="EVENTO"/>
    <s v="CALI"/>
    <s v="AMBULATORIO"/>
    <s v="Factura devuelta"/>
    <x v="2"/>
    <n v="0"/>
    <m/>
    <m/>
    <m/>
    <m/>
    <s v="Devuelta"/>
    <d v="2022-09-28T00:00:00"/>
    <d v="2022-10-13T00:00:00"/>
    <d v="2022-10-13T00:00:00"/>
    <d v="2022-10-19T00:00:00"/>
    <n v="863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80"/>
    <s v="FVE51780"/>
    <s v="805027338_FVE51780"/>
    <d v="2022-09-29T18:08:45"/>
    <d v="2022-10-19T00:00:00"/>
    <n v="8133"/>
    <n v="8133"/>
    <s v="EVENTO"/>
    <s v="CALI"/>
    <s v="AMBULATORIO"/>
    <s v="Factura devuelta"/>
    <x v="2"/>
    <n v="0"/>
    <m/>
    <m/>
    <m/>
    <m/>
    <s v="Devuelta"/>
    <d v="2022-09-14T00:00:00"/>
    <d v="2022-10-13T00:00:00"/>
    <d v="2022-10-13T00:00:00"/>
    <d v="2022-10-19T00:00:00"/>
    <n v="863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84"/>
    <s v="FVE51784"/>
    <s v="805027338_FVE51784"/>
    <d v="2022-09-29T18:18:38"/>
    <d v="2023-01-23T00:00:00"/>
    <n v="8133"/>
    <n v="8133"/>
    <s v="EVENTO"/>
    <s v="CALI"/>
    <s v="AMBULATORIO"/>
    <s v="Factura devuelta"/>
    <x v="2"/>
    <n v="0"/>
    <m/>
    <m/>
    <m/>
    <m/>
    <s v="Devuelta"/>
    <d v="2022-09-15T00:00:00"/>
    <d v="2022-10-13T00:00:00"/>
    <d v="2022-10-13T00:00:00"/>
    <d v="2022-10-19T00:00:00"/>
    <n v="863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798"/>
    <s v="FVE51798"/>
    <s v="805027338_FVE51798"/>
    <d v="2022-09-29T18:44:23"/>
    <d v="2022-10-19T00:00:00"/>
    <n v="8133"/>
    <n v="8133"/>
    <s v="EVENTO"/>
    <s v="CALI"/>
    <s v="AMBULATORIO"/>
    <s v="Factura devuelta"/>
    <x v="2"/>
    <n v="0"/>
    <m/>
    <m/>
    <m/>
    <m/>
    <s v="Devuelta"/>
    <d v="2022-09-15T00:00:00"/>
    <d v="2022-10-13T00:00:00"/>
    <d v="2022-10-13T00:00:00"/>
    <d v="2022-10-19T00:00:00"/>
    <n v="863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803"/>
    <s v="FVE51803"/>
    <s v="805027338_FVE51803"/>
    <d v="2022-09-29T18:52:14"/>
    <d v="2022-10-19T00:00:00"/>
    <n v="8133"/>
    <n v="8133"/>
    <s v="EVENTO"/>
    <s v="CALI"/>
    <s v="AMBULATORIO"/>
    <s v="Factura devuelta"/>
    <x v="2"/>
    <n v="0"/>
    <m/>
    <m/>
    <m/>
    <m/>
    <s v="Devuelta"/>
    <d v="2022-09-13T00:00:00"/>
    <d v="2022-10-13T00:00:00"/>
    <d v="2022-10-13T00:00:00"/>
    <d v="2022-10-19T00:00:00"/>
    <n v="863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824"/>
    <s v="FVE51824"/>
    <s v="805027338_FVE51824"/>
    <d v="2022-09-29T19:25:08"/>
    <d v="2022-10-19T00:00:00"/>
    <n v="8133"/>
    <n v="8133"/>
    <s v="EVENTO"/>
    <s v="CALI"/>
    <s v="AMBULATORIO"/>
    <s v="Factura devuelta"/>
    <x v="2"/>
    <n v="0"/>
    <m/>
    <m/>
    <m/>
    <m/>
    <s v="Devuelta"/>
    <d v="2022-09-02T00:00:00"/>
    <d v="2022-10-13T00:00:00"/>
    <d v="2022-10-13T00:00:00"/>
    <d v="2022-10-19T00:00:00"/>
    <n v="863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835"/>
    <s v="FVE51835"/>
    <s v="805027338_FVE51835"/>
    <d v="2022-09-29T19:46:18"/>
    <d v="2022-10-19T00:00:00"/>
    <n v="8133"/>
    <n v="8133"/>
    <s v="EVENTO"/>
    <s v="CALI"/>
    <s v="AMBULATORIO"/>
    <s v="Factura devuelta"/>
    <x v="2"/>
    <n v="0"/>
    <m/>
    <m/>
    <m/>
    <m/>
    <s v="Devuelta"/>
    <d v="2022-09-13T00:00:00"/>
    <d v="2022-10-13T00:00:00"/>
    <d v="2022-10-13T00:00:00"/>
    <d v="2022-10-19T00:00:00"/>
    <n v="863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882"/>
    <s v="FVE51882"/>
    <s v="805027338_FVE51882"/>
    <d v="2022-09-30T09:56:18"/>
    <d v="2022-10-19T00:00:00"/>
    <n v="8133"/>
    <n v="8133"/>
    <s v="EVENTO"/>
    <s v="CALI"/>
    <s v="AMBULATORIO"/>
    <s v="Factura devuelta"/>
    <x v="2"/>
    <n v="0"/>
    <m/>
    <m/>
    <m/>
    <m/>
    <s v="Devuelta"/>
    <d v="2022-09-28T00:00:00"/>
    <d v="2022-10-13T00:00:00"/>
    <d v="2022-10-13T00:00:00"/>
    <d v="2022-10-19T00:00:00"/>
    <n v="863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085"/>
    <s v="FVE52085"/>
    <s v="805027338_FVE52085"/>
    <d v="2022-10-10T07:42:18"/>
    <d v="2022-10-19T00:00:00"/>
    <n v="8133"/>
    <n v="8133"/>
    <s v="EVENTO"/>
    <s v="CALI"/>
    <s v="AMBULATORIO"/>
    <s v="Factura devuelta"/>
    <x v="2"/>
    <n v="0"/>
    <m/>
    <m/>
    <m/>
    <m/>
    <s v="Devuelta"/>
    <d v="2022-09-26T00:00:00"/>
    <d v="2022-10-13T00:00:00"/>
    <d v="2022-10-13T00:00:00"/>
    <d v="2022-10-19T00:00:00"/>
    <n v="863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089"/>
    <s v="FVE52089"/>
    <s v="805027338_FVE52089"/>
    <d v="2022-10-10T08:10:21"/>
    <d v="2022-10-19T00:00:00"/>
    <n v="8133"/>
    <n v="8133"/>
    <s v="EVENTO"/>
    <s v="CALI"/>
    <s v="AMBULATORIO"/>
    <s v="Factura devuelta"/>
    <x v="2"/>
    <n v="0"/>
    <m/>
    <m/>
    <m/>
    <m/>
    <s v="Devuelta"/>
    <d v="2022-09-15T00:00:00"/>
    <d v="2022-10-13T00:00:00"/>
    <d v="2022-10-13T00:00:00"/>
    <d v="2022-10-19T00:00:00"/>
    <n v="863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090"/>
    <s v="FVE52090"/>
    <s v="805027338_FVE52090"/>
    <d v="2022-10-10T08:15:21"/>
    <d v="2022-10-19T00:00:00"/>
    <n v="8133"/>
    <n v="8133"/>
    <s v="EVENTO"/>
    <s v="CALI"/>
    <s v="AMBULATORIO"/>
    <s v="Factura devuelta"/>
    <x v="2"/>
    <n v="0"/>
    <m/>
    <m/>
    <m/>
    <m/>
    <s v="Devuelta"/>
    <d v="2022-09-28T00:00:00"/>
    <d v="2022-10-13T00:00:00"/>
    <d v="2022-10-13T00:00:00"/>
    <d v="2022-10-19T00:00:00"/>
    <n v="863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091"/>
    <s v="FVE52091"/>
    <s v="805027338_FVE52091"/>
    <d v="2022-10-10T08:23:54"/>
    <d v="2022-10-19T00:00:00"/>
    <n v="8133"/>
    <n v="8133"/>
    <s v="EVENTO"/>
    <s v="CALI"/>
    <s v="AMBULATORIO"/>
    <s v="Factura devuelta"/>
    <x v="2"/>
    <n v="0"/>
    <m/>
    <m/>
    <m/>
    <m/>
    <s v="Devuelta"/>
    <d v="2022-09-16T00:00:00"/>
    <d v="2022-10-13T00:00:00"/>
    <d v="2022-10-13T00:00:00"/>
    <d v="2022-10-19T00:00:00"/>
    <n v="863"/>
    <s v="Más de 360"/>
    <n v="8133"/>
    <n v="8133"/>
    <n v="0"/>
    <n v="0"/>
    <n v="0"/>
    <n v="0"/>
    <n v="0"/>
    <n v="8133"/>
    <m/>
    <s v="MIGRACION"/>
    <s v="PAIWEB: Se realiza devolucón de factura se valida usuarioVacuna no se encuentra registrada en PAIWEB, favor registrar en paiweb para continuar con el respectivo tramite Luisa Mora"/>
    <m/>
    <n v="0"/>
    <n v="0"/>
    <n v="8133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056"/>
    <s v="FVE51056"/>
    <s v="805027338_FVE51056"/>
    <d v="2022-09-07T09:22:27"/>
    <d v="2022-10-19T00:00:00"/>
    <n v="16266"/>
    <n v="16266"/>
    <s v="EVENTO"/>
    <s v="CALI"/>
    <s v="AMBULATORIO"/>
    <s v="Factura devuelta"/>
    <x v="2"/>
    <n v="0"/>
    <m/>
    <m/>
    <m/>
    <m/>
    <s v="Devuelta"/>
    <d v="2022-09-05T00:00:00"/>
    <d v="2022-10-13T00:00:00"/>
    <d v="2022-10-13T00:00:00"/>
    <d v="2022-10-19T00:00:00"/>
    <n v="863"/>
    <s v="Más de 360"/>
    <n v="16266"/>
    <n v="16266"/>
    <n v="0"/>
    <n v="0"/>
    <n v="0"/>
    <n v="0"/>
    <n v="0"/>
    <n v="16266"/>
    <m/>
    <s v="MIGRACION"/>
    <s v="PAIWEB: Se realiza devolucón de factura se valida usuarioVacuna no se encuentra registrada en PAIWEB, favor registrar en paiweb para continuar con el respectivo tramite Luisa Mora"/>
    <m/>
    <n v="0"/>
    <n v="0"/>
    <n v="16266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425"/>
    <s v="FVE51425"/>
    <s v="805027338_FVE51425"/>
    <d v="2022-09-23T14:12:25"/>
    <d v="2022-10-19T00:00:00"/>
    <n v="16266"/>
    <n v="16266"/>
    <s v="EVENTO"/>
    <s v="CALI"/>
    <s v="AMBULATORIO"/>
    <s v="Factura devuelta"/>
    <x v="2"/>
    <n v="0"/>
    <m/>
    <m/>
    <m/>
    <m/>
    <s v="Devuelta"/>
    <d v="2022-09-16T00:00:00"/>
    <d v="2022-10-13T00:00:00"/>
    <d v="2022-10-13T00:00:00"/>
    <d v="2022-10-19T00:00:00"/>
    <n v="863"/>
    <s v="Más de 360"/>
    <n v="16266"/>
    <n v="16266"/>
    <n v="0"/>
    <n v="0"/>
    <n v="0"/>
    <n v="0"/>
    <n v="0"/>
    <n v="16266"/>
    <m/>
    <s v="MIGRACION"/>
    <s v="PAIWEB: Se realiza devolucón de factura se valida usuarioVacuna no se encuentra registrada en PAIWEB, favor registrar en paiweb para continuar con el respectivo tramite Luisa Mora"/>
    <m/>
    <n v="0"/>
    <n v="0"/>
    <n v="16266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530"/>
    <s v="FVE51530"/>
    <s v="805027338_FVE51530"/>
    <d v="2022-09-27T11:44:13"/>
    <d v="2022-10-19T00:00:00"/>
    <n v="16266"/>
    <n v="16266"/>
    <s v="EVENTO"/>
    <s v="CALI"/>
    <s v="AMBULATORIO"/>
    <s v="Factura devuelta"/>
    <x v="2"/>
    <n v="0"/>
    <m/>
    <m/>
    <m/>
    <m/>
    <s v="Devuelta"/>
    <d v="2022-09-27T00:00:00"/>
    <d v="2022-10-13T00:00:00"/>
    <d v="2022-10-13T00:00:00"/>
    <d v="2022-10-19T00:00:00"/>
    <n v="863"/>
    <s v="Más de 360"/>
    <n v="16266"/>
    <n v="16266"/>
    <n v="0"/>
    <n v="0"/>
    <n v="0"/>
    <n v="0"/>
    <n v="0"/>
    <n v="16266"/>
    <m/>
    <s v="MIGRACION"/>
    <s v="PAIWEB: Se realiza devolucón de factura se valida usuarioVacuna no se encuentra registrada en PAIWEB, favor registrar en paiweb para continuar con el respectivo tramite Luisa Mora"/>
    <m/>
    <n v="0"/>
    <n v="0"/>
    <n v="16266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055"/>
    <s v="FVE51055"/>
    <s v="805027338_FVE51055"/>
    <d v="2022-09-07T09:21:11"/>
    <d v="2022-10-19T00:00:00"/>
    <n v="24399"/>
    <n v="24399"/>
    <s v="EVENTO"/>
    <s v="CALI"/>
    <s v="AMBULATORIO"/>
    <s v="Factura devuelta"/>
    <x v="2"/>
    <n v="0"/>
    <m/>
    <m/>
    <m/>
    <m/>
    <s v="Devuelta"/>
    <d v="2022-09-05T00:00:00"/>
    <d v="2022-10-13T00:00:00"/>
    <d v="2022-10-13T00:00:00"/>
    <d v="2022-10-19T00:00:00"/>
    <n v="863"/>
    <s v="Más de 360"/>
    <n v="24399"/>
    <n v="24399"/>
    <n v="0"/>
    <n v="0"/>
    <n v="0"/>
    <n v="0"/>
    <n v="0"/>
    <n v="24399"/>
    <m/>
    <s v="MIGRACION"/>
    <s v="PAIWEB: Se realiza devolucón de factura se valida usuarioVacuna no se encuentra registrada en PAIWEB, favor registrar en paiweb para continuar con el respectivo tramite Luisa Mora"/>
    <m/>
    <n v="0"/>
    <n v="0"/>
    <n v="24399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24399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953"/>
    <s v="FVE51953"/>
    <s v="805027338_FVE51953"/>
    <d v="2022-09-30T17:27:57"/>
    <d v="2022-10-19T00:00:00"/>
    <n v="24399"/>
    <n v="24399"/>
    <s v="EVENTO"/>
    <s v="CALI"/>
    <s v="AMBULATORIO"/>
    <s v="Factura devuelta"/>
    <x v="2"/>
    <n v="0"/>
    <m/>
    <m/>
    <m/>
    <m/>
    <s v="Devuelta"/>
    <d v="2022-09-28T00:00:00"/>
    <d v="2022-10-13T00:00:00"/>
    <d v="2022-10-13T00:00:00"/>
    <d v="2022-10-19T00:00:00"/>
    <n v="863"/>
    <s v="Más de 360"/>
    <n v="24399"/>
    <n v="24399"/>
    <n v="0"/>
    <n v="0"/>
    <n v="0"/>
    <n v="0"/>
    <n v="0"/>
    <n v="24399"/>
    <m/>
    <s v="MIGRACION"/>
    <s v="PAIWEB: Se realiza devolucón de factura se valida usuarioVacuna no se encuentra registrada en PAIWEB, favor registrar en paiweb para continuar con el respectivo tramite Luisa Mora"/>
    <m/>
    <n v="0"/>
    <n v="0"/>
    <n v="24399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24399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130"/>
    <s v="FVE51130"/>
    <s v="805027338_FVE51130"/>
    <d v="2022-09-08T17:06:01"/>
    <d v="2022-10-19T00:00:00"/>
    <n v="32532"/>
    <n v="32532"/>
    <s v="EVENTO"/>
    <s v="CALI"/>
    <s v="AMBULATORIO"/>
    <s v="Factura devuelta"/>
    <x v="2"/>
    <n v="0"/>
    <m/>
    <m/>
    <m/>
    <m/>
    <s v="Devuelta"/>
    <d v="2022-09-01T00:00:00"/>
    <d v="2022-10-13T00:00:00"/>
    <d v="2022-10-13T00:00:00"/>
    <d v="2022-10-19T00:00:00"/>
    <n v="863"/>
    <s v="Más de 360"/>
    <n v="32532"/>
    <n v="32532"/>
    <n v="0"/>
    <n v="0"/>
    <n v="0"/>
    <n v="0"/>
    <n v="0"/>
    <n v="32532"/>
    <m/>
    <s v="MIGRACION"/>
    <s v="PAIWEB: Se realiza devolucón de factura se valida usuarioVacuna no se encuentra registrada en PAIWEB, favor registrar en paiweb para continuar con el respectivo tramite Luisa Mora"/>
    <m/>
    <n v="0"/>
    <n v="0"/>
    <n v="32532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374"/>
    <s v="FVE51374"/>
    <s v="805027338_FVE51374"/>
    <d v="2022-09-22T13:27:00"/>
    <d v="2022-10-19T00:00:00"/>
    <n v="32532"/>
    <n v="32532"/>
    <s v="EVENTO"/>
    <s v="CALI"/>
    <s v="AMBULATORIO"/>
    <s v="Factura devuelta"/>
    <x v="2"/>
    <n v="0"/>
    <m/>
    <m/>
    <m/>
    <m/>
    <s v="Devuelta"/>
    <d v="2022-09-14T00:00:00"/>
    <d v="2022-10-13T00:00:00"/>
    <d v="2022-10-13T00:00:00"/>
    <d v="2022-10-19T00:00:00"/>
    <n v="863"/>
    <s v="Más de 360"/>
    <n v="32532"/>
    <n v="32532"/>
    <n v="0"/>
    <n v="0"/>
    <n v="0"/>
    <n v="0"/>
    <n v="0"/>
    <n v="32532"/>
    <m/>
    <s v="MIGRACION"/>
    <s v="PAIWEB: Se realiza devolucón de factura se valida usuarioVacuna no se encuentra registrada en PAIWEB, favor registrar en paiweb para continuar con el respectivo tramite Luisa Mora"/>
    <m/>
    <n v="0"/>
    <n v="0"/>
    <n v="32532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1463"/>
    <s v="FVE51463"/>
    <s v="805027338_FVE51463"/>
    <d v="2022-09-26T06:34:00"/>
    <d v="2022-10-19T00:00:00"/>
    <n v="40665"/>
    <n v="40665"/>
    <s v="EVENTO"/>
    <s v="CALI"/>
    <s v="URGENCIAS/HOSPITALARIO"/>
    <s v="Factura devuelta"/>
    <x v="2"/>
    <n v="0"/>
    <m/>
    <m/>
    <m/>
    <m/>
    <s v="Devuelta"/>
    <d v="2022-09-24T00:00:00"/>
    <d v="2022-10-13T00:00:00"/>
    <d v="2022-10-13T00:00:00"/>
    <d v="2022-10-19T00:00:00"/>
    <n v="863"/>
    <s v="Más de 360"/>
    <n v="40665"/>
    <n v="40665"/>
    <n v="0"/>
    <n v="0"/>
    <n v="0"/>
    <n v="0"/>
    <n v="0"/>
    <n v="40665"/>
    <m/>
    <s v="MIGRACION"/>
    <s v="PAIWEB: Se realiza devolucón de factura se valida usuarioVacuna no se encuentra registrada en PAIWEB, favor registrar en paiweb para continuar con el respectivo tramite Luisa Mora"/>
    <m/>
    <n v="0"/>
    <n v="0"/>
    <n v="40665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4066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086"/>
    <s v="FVE52086"/>
    <s v="805027338_FVE52086"/>
    <d v="2022-10-10T07:46:45"/>
    <d v="2022-10-19T00:00:00"/>
    <n v="40665"/>
    <n v="40665"/>
    <s v="EVENTO"/>
    <s v="CALI"/>
    <s v="URGENCIAS/HOSPITALARIO"/>
    <s v="Factura devuelta"/>
    <x v="2"/>
    <n v="0"/>
    <m/>
    <m/>
    <m/>
    <m/>
    <s v="Devuelta"/>
    <d v="2022-09-20T00:00:00"/>
    <d v="2022-10-13T00:00:00"/>
    <d v="2022-10-13T00:00:00"/>
    <d v="2022-10-19T00:00:00"/>
    <n v="863"/>
    <s v="Más de 360"/>
    <n v="40665"/>
    <n v="40665"/>
    <n v="0"/>
    <n v="0"/>
    <n v="0"/>
    <n v="0"/>
    <n v="0"/>
    <n v="40665"/>
    <m/>
    <s v="MIGRACION"/>
    <s v="PAIWEB: Se realiza devolucón de factura se valida usuarioVacuna no se encuentra registrada en PAIWEB, favor registrar en paiweb para continuar con el respectivo tramite Luisa Mora"/>
    <m/>
    <n v="0"/>
    <n v="0"/>
    <n v="40665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4066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087"/>
    <s v="FVE52087"/>
    <s v="805027338_FVE52087"/>
    <d v="2022-10-10T07:54:14"/>
    <d v="2022-10-19T00:00:00"/>
    <n v="40665"/>
    <n v="40665"/>
    <s v="EVENTO"/>
    <s v="CALI"/>
    <s v="URGENCIAS/HOSPITALARIO"/>
    <s v="Factura devuelta"/>
    <x v="2"/>
    <n v="0"/>
    <m/>
    <m/>
    <m/>
    <m/>
    <s v="Devuelta"/>
    <d v="2022-09-20T00:00:00"/>
    <d v="2022-10-13T00:00:00"/>
    <d v="2022-10-13T00:00:00"/>
    <d v="2022-10-19T00:00:00"/>
    <n v="863"/>
    <s v="Más de 360"/>
    <n v="40665"/>
    <n v="40665"/>
    <n v="0"/>
    <n v="0"/>
    <n v="0"/>
    <n v="0"/>
    <n v="0"/>
    <n v="40665"/>
    <m/>
    <s v="MIGRACION"/>
    <s v="PAIWEB: Se realiza devolucón de factura se valida usuarioVacuna no se encuentra registrada en PAIWEB, favor registrar en paiweb para continuar con el respectivo tramite Luisa Mora"/>
    <m/>
    <n v="0"/>
    <n v="0"/>
    <n v="40665"/>
    <s v="DEVOLUCION"/>
    <s v="PAIWEB: Se realiza devolucón de factura se valida usuario Vacuna no se encuentra registrada en PAIWEB, favor registrar en paiweb para continuar con el respectivo tramite Luisa Mora"/>
    <s v="VACUNA"/>
    <m/>
    <s v="Ambulatorio"/>
    <s v="MIG-805027338"/>
    <n v="0"/>
    <n v="4066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635"/>
    <s v="FVE44635"/>
    <s v="805027338_FVE44635"/>
    <d v="2022-05-30T15:30:00"/>
    <d v="2022-06-06T00:00:00"/>
    <n v="8133"/>
    <n v="8133"/>
    <s v="EVENTO"/>
    <s v="CALI"/>
    <s v="AMBULATORIO"/>
    <s v="Factura devuelta"/>
    <x v="2"/>
    <n v="0"/>
    <m/>
    <m/>
    <m/>
    <m/>
    <s v="Devuelta"/>
    <d v="2022-05-26T00:00:00"/>
    <d v="2022-09-15T00:00:00"/>
    <d v="2022-09-15T00:00:00"/>
    <d v="2022-09-20T00:00:00"/>
    <n v="892"/>
    <s v="Más de 360"/>
    <n v="8133"/>
    <n v="8133"/>
    <n v="0"/>
    <n v="0"/>
    <n v="0"/>
    <n v="0"/>
    <n v="0"/>
    <n v="8133"/>
    <m/>
    <s v="MIGRACION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641"/>
    <s v="FVE44641"/>
    <s v="805027338_FVE44641"/>
    <d v="2022-05-30T15:30:00"/>
    <d v="2022-06-06T00:00:00"/>
    <n v="8133"/>
    <n v="8133"/>
    <s v="EVENTO"/>
    <s v="CALI"/>
    <s v="AMBULATORIO"/>
    <s v="Factura devuelta"/>
    <x v="2"/>
    <n v="0"/>
    <m/>
    <m/>
    <m/>
    <m/>
    <s v="Devuelta"/>
    <d v="2022-05-19T00:00:00"/>
    <d v="2022-09-15T00:00:00"/>
    <d v="2022-09-15T00:00:00"/>
    <d v="2022-09-20T00:00:00"/>
    <n v="892"/>
    <s v="Más de 360"/>
    <n v="8133"/>
    <n v="8133"/>
    <n v="0"/>
    <n v="0"/>
    <n v="0"/>
    <n v="0"/>
    <n v="0"/>
    <n v="8133"/>
    <m/>
    <s v="MIGRACION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643"/>
    <s v="FVE44643"/>
    <s v="805027338_FVE44643"/>
    <d v="2022-05-30T15:30:00"/>
    <d v="2022-06-06T00:00:00"/>
    <n v="8133"/>
    <n v="8133"/>
    <s v="EVENTO"/>
    <s v="CALI"/>
    <s v="AMBULATORIO"/>
    <s v="Factura devuelta"/>
    <x v="2"/>
    <n v="0"/>
    <m/>
    <m/>
    <m/>
    <m/>
    <s v="Devuelta"/>
    <d v="2022-05-19T00:00:00"/>
    <d v="2022-09-15T00:00:00"/>
    <d v="2022-09-15T00:00:00"/>
    <d v="2022-09-20T00:00:00"/>
    <n v="892"/>
    <s v="Más de 360"/>
    <n v="8133"/>
    <n v="8133"/>
    <n v="0"/>
    <n v="0"/>
    <n v="0"/>
    <n v="0"/>
    <n v="0"/>
    <n v="8133"/>
    <m/>
    <s v="MIGRACION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640"/>
    <s v="FVE49640"/>
    <s v="805027338_FVE49640"/>
    <d v="2022-08-05T08:30:23"/>
    <d v="2022-10-01T00:00:00"/>
    <n v="8133"/>
    <n v="8133"/>
    <s v="EVENTO"/>
    <s v="CALI"/>
    <s v="AMBULATORIO"/>
    <s v="Factura devuelta"/>
    <x v="2"/>
    <n v="0"/>
    <m/>
    <m/>
    <m/>
    <m/>
    <s v="Devuelta"/>
    <d v="2022-08-01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642"/>
    <s v="FVE49642"/>
    <s v="805027338_FVE49642"/>
    <d v="2022-08-05T08:51:58"/>
    <d v="2022-10-01T00:00:00"/>
    <n v="8133"/>
    <n v="8133"/>
    <s v="EVENTO"/>
    <s v="CALI"/>
    <s v="AMBULATORIO"/>
    <s v="Factura devuelta"/>
    <x v="2"/>
    <n v="0"/>
    <m/>
    <m/>
    <m/>
    <m/>
    <s v="Devuelta"/>
    <d v="2022-08-01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643"/>
    <s v="FVE49643"/>
    <s v="805027338_FVE49643"/>
    <d v="2022-08-05T09:35:44"/>
    <d v="2022-10-01T00:00:00"/>
    <n v="8133"/>
    <n v="8133"/>
    <s v="EVENTO"/>
    <s v="CALI"/>
    <s v="AMBULATORIO"/>
    <s v="Factura devuelta"/>
    <x v="2"/>
    <n v="0"/>
    <m/>
    <m/>
    <m/>
    <m/>
    <s v="Devuelta"/>
    <d v="2022-08-01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732"/>
    <s v="FVE49732"/>
    <s v="805027338_FVE49732"/>
    <d v="2022-08-08T07:21:43"/>
    <d v="2022-10-01T00:00:00"/>
    <n v="8133"/>
    <n v="8133"/>
    <s v="EVENTO"/>
    <s v="CALI"/>
    <s v="AMBULATORIO"/>
    <s v="Factura devuelta"/>
    <x v="2"/>
    <n v="0"/>
    <m/>
    <m/>
    <m/>
    <m/>
    <s v="Devuelta"/>
    <d v="2022-08-04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759"/>
    <s v="FVE49759"/>
    <s v="805027338_FVE49759"/>
    <d v="2022-08-08T10:24:20"/>
    <d v="2022-10-01T00:00:00"/>
    <n v="8133"/>
    <n v="8133"/>
    <s v="EVENTO"/>
    <s v="CALI"/>
    <s v="AMBULATORIO"/>
    <s v="Factura devuelta"/>
    <x v="2"/>
    <n v="0"/>
    <m/>
    <m/>
    <m/>
    <m/>
    <s v="Devuelta"/>
    <d v="2022-08-03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760"/>
    <s v="FVE49760"/>
    <s v="805027338_FVE49760"/>
    <d v="2022-08-08T10:32:30"/>
    <d v="2022-10-01T00:00:00"/>
    <n v="8133"/>
    <n v="8133"/>
    <s v="EVENTO"/>
    <s v="CALI"/>
    <s v="AMBULATORIO"/>
    <s v="Factura devuelta"/>
    <x v="2"/>
    <n v="0"/>
    <m/>
    <m/>
    <m/>
    <m/>
    <s v="Devuelta"/>
    <d v="2022-08-03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851"/>
    <s v="FVE49851"/>
    <s v="805027338_FVE49851"/>
    <d v="2022-08-09T10:53:04"/>
    <d v="2022-10-01T00:00:00"/>
    <n v="8133"/>
    <n v="8133"/>
    <s v="EVENTO"/>
    <s v="CALI"/>
    <s v="AMBULATORIO"/>
    <s v="Factura devuelta"/>
    <x v="2"/>
    <n v="0"/>
    <m/>
    <m/>
    <m/>
    <m/>
    <s v="Devuelta"/>
    <d v="2022-08-08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USUARIO NO REGISTRADO EN PAIWEB FAVOR CORREGIR PARA CONTINUAR CON TRAMITE LUISA MORA- LUIS ERNESTO"/>
    <s v="PAIWEB: SE REALIZA DEVOLUCION DE FACTURAUSUARIO NO REGISTRADO EN PAIWEB FAVOR CORREGIR PARA CONTINUAR CON TRAMITE LUISA MORA- LUIS ERNESTO"/>
    <m/>
    <n v="0"/>
    <n v="0"/>
    <n v="8133"/>
    <s v="DEVOLUCION"/>
    <s v="PAIWEB: SE REALIZA DEVOLUCION DE FACTURA USUARIO NO REGISTRADO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867"/>
    <s v="FVE49867"/>
    <s v="805027338_FVE49867"/>
    <d v="2022-08-09T14:14:29"/>
    <d v="2022-10-01T00:00:00"/>
    <n v="8133"/>
    <n v="8133"/>
    <s v="EVENTO"/>
    <s v="CALI"/>
    <s v="AMBULATORIO"/>
    <s v="Factura devuelta"/>
    <x v="2"/>
    <n v="0"/>
    <m/>
    <m/>
    <m/>
    <m/>
    <s v="Devuelta"/>
    <d v="2022-08-09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872"/>
    <s v="FVE49872"/>
    <s v="805027338_FVE49872"/>
    <d v="2022-08-09T14:42:35"/>
    <d v="2022-10-01T00:00:00"/>
    <n v="8133"/>
    <n v="8133"/>
    <s v="EVENTO"/>
    <s v="CALI"/>
    <s v="AMBULATORIO"/>
    <s v="Factura devuelta"/>
    <x v="2"/>
    <n v="0"/>
    <m/>
    <m/>
    <m/>
    <m/>
    <s v="Devuelta"/>
    <d v="2022-08-04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876"/>
    <s v="FVE49876"/>
    <s v="805027338_FVE49876"/>
    <d v="2022-08-09T15:48:22"/>
    <d v="2022-10-01T00:00:00"/>
    <n v="8133"/>
    <n v="8133"/>
    <s v="EVENTO"/>
    <s v="CALI"/>
    <s v="AMBULATORIO"/>
    <s v="Factura devuelta"/>
    <x v="2"/>
    <n v="0"/>
    <m/>
    <m/>
    <m/>
    <m/>
    <s v="Devuelta"/>
    <d v="2022-08-04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877"/>
    <s v="FVE49877"/>
    <s v="805027338_FVE49877"/>
    <d v="2022-08-09T15:57:29"/>
    <d v="2022-10-01T00:00:00"/>
    <n v="8133"/>
    <n v="8133"/>
    <s v="EVENTO"/>
    <s v="CALI"/>
    <s v="AMBULATORIO"/>
    <s v="Factura devuelta"/>
    <x v="2"/>
    <n v="0"/>
    <m/>
    <m/>
    <m/>
    <m/>
    <s v="Devuelta"/>
    <d v="2022-08-04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880"/>
    <s v="FVE49880"/>
    <s v="805027338_FVE49880"/>
    <d v="2022-08-09T16:16:54"/>
    <d v="2022-10-01T00:00:00"/>
    <n v="8133"/>
    <n v="8133"/>
    <s v="EVENTO"/>
    <s v="CALI"/>
    <s v="AMBULATORIO"/>
    <s v="Factura devuelta"/>
    <x v="2"/>
    <n v="0"/>
    <m/>
    <m/>
    <m/>
    <m/>
    <s v="Devuelta"/>
    <d v="2022-08-04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910"/>
    <s v="FVE49910"/>
    <s v="805027338_FVE49910"/>
    <d v="2022-08-10T11:48:25"/>
    <d v="2022-10-01T00:00:00"/>
    <n v="8133"/>
    <n v="8133"/>
    <s v="EVENTO"/>
    <s v="CALI"/>
    <s v="AMBULATORIO"/>
    <s v="Factura devuelta"/>
    <x v="2"/>
    <n v="0"/>
    <m/>
    <m/>
    <m/>
    <m/>
    <s v="Devuelta"/>
    <d v="2022-08-04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925"/>
    <s v="FVE49925"/>
    <s v="805027338_FVE49925"/>
    <d v="2022-08-10T14:33:28"/>
    <d v="2022-10-01T00:00:00"/>
    <n v="8133"/>
    <n v="8133"/>
    <s v="EVENTO"/>
    <s v="CALI"/>
    <s v="AMBULATORIO"/>
    <s v="Factura devuelta"/>
    <x v="2"/>
    <n v="0"/>
    <m/>
    <m/>
    <m/>
    <m/>
    <s v="Devuelta"/>
    <d v="2022-08-04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083"/>
    <s v="FVE50083"/>
    <s v="805027338_FVE50083"/>
    <d v="2022-08-16T15:05:43"/>
    <d v="2022-10-01T00:00:00"/>
    <n v="8133"/>
    <n v="8133"/>
    <s v="EVENTO"/>
    <s v="CALI"/>
    <s v="AMBULATORIO"/>
    <s v="Factura devuelta"/>
    <x v="2"/>
    <n v="0"/>
    <m/>
    <m/>
    <m/>
    <m/>
    <s v="Devuelta"/>
    <d v="2022-08-11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096"/>
    <s v="FVE50096"/>
    <s v="805027338_FVE50096"/>
    <d v="2022-08-16T15:50:43"/>
    <d v="2022-10-01T00:00:00"/>
    <n v="8133"/>
    <n v="8133"/>
    <s v="EVENTO"/>
    <s v="CALI"/>
    <s v="AMBULATORIO"/>
    <s v="Factura devuelta"/>
    <x v="2"/>
    <n v="0"/>
    <m/>
    <m/>
    <m/>
    <m/>
    <s v="Devuelta"/>
    <d v="2022-08-11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145"/>
    <s v="FVE50145"/>
    <s v="805027338_FVE50145"/>
    <d v="2022-08-17T15:31:09"/>
    <d v="2022-10-01T00:00:00"/>
    <n v="8133"/>
    <n v="8133"/>
    <s v="EVENTO"/>
    <s v="CALI"/>
    <s v="AMBULATORIO"/>
    <s v="Factura devuelta"/>
    <x v="2"/>
    <n v="0"/>
    <m/>
    <m/>
    <m/>
    <m/>
    <s v="Devuelta"/>
    <d v="2022-08-05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237"/>
    <s v="FVE50237"/>
    <s v="805027338_FVE50237"/>
    <d v="2022-08-18T11:35:12"/>
    <d v="2022-10-01T00:00:00"/>
    <n v="8133"/>
    <n v="8133"/>
    <s v="EVENTO"/>
    <s v="CALI"/>
    <s v="AMBULATORIO"/>
    <s v="Factura devuelta"/>
    <x v="2"/>
    <n v="0"/>
    <m/>
    <m/>
    <m/>
    <m/>
    <s v="Devuelta"/>
    <d v="2022-08-17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262"/>
    <s v="FVE50262"/>
    <s v="805027338_FVE50262"/>
    <d v="2022-08-18T16:21:45"/>
    <d v="2022-10-01T00:00:00"/>
    <n v="8133"/>
    <n v="8133"/>
    <s v="EVENTO"/>
    <s v="CALI"/>
    <s v="AMBULATORIO"/>
    <s v="Factura devuelta"/>
    <x v="2"/>
    <n v="0"/>
    <m/>
    <m/>
    <m/>
    <m/>
    <s v="Devuelta"/>
    <d v="2022-08-16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447"/>
    <s v="FVE50447"/>
    <s v="805027338_FVE50447"/>
    <d v="2022-08-22T15:18:27"/>
    <d v="2022-10-01T00:00:00"/>
    <n v="8133"/>
    <n v="8133"/>
    <s v="EVENTO"/>
    <s v="CALI"/>
    <s v="AMBULATORIO"/>
    <s v="Factura devuelta"/>
    <x v="2"/>
    <n v="0"/>
    <m/>
    <m/>
    <m/>
    <m/>
    <s v="Devuelta"/>
    <d v="2022-08-22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467"/>
    <s v="FVE50467"/>
    <s v="805027338_FVE50467"/>
    <d v="2022-08-23T08:30:14"/>
    <d v="2022-10-01T00:00:00"/>
    <n v="8133"/>
    <n v="8133"/>
    <s v="EVENTO"/>
    <s v="CALI"/>
    <s v="AMBULATORIO"/>
    <s v="Factura devuelta"/>
    <x v="2"/>
    <n v="0"/>
    <m/>
    <m/>
    <m/>
    <m/>
    <s v="Devuelta"/>
    <d v="2022-08-16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475"/>
    <s v="FVE50475"/>
    <s v="805027338_FVE50475"/>
    <d v="2022-08-23T09:32:15"/>
    <d v="2022-10-01T00:00:00"/>
    <n v="8133"/>
    <n v="8133"/>
    <s v="EVENTO"/>
    <s v="CALI"/>
    <s v="AMBULATORIO"/>
    <s v="Factura devuelta"/>
    <x v="2"/>
    <n v="0"/>
    <m/>
    <m/>
    <m/>
    <m/>
    <s v="Devuelta"/>
    <d v="2022-08-16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483"/>
    <s v="FVE50483"/>
    <s v="805027338_FVE50483"/>
    <d v="2022-08-23T11:06:25"/>
    <d v="2022-10-01T00:00:00"/>
    <n v="8133"/>
    <n v="8133"/>
    <s v="EVENTO"/>
    <s v="CALI"/>
    <s v="AMBULATORIO"/>
    <s v="Factura devuelta"/>
    <x v="2"/>
    <n v="0"/>
    <m/>
    <m/>
    <m/>
    <m/>
    <s v="Devuelta"/>
    <d v="2022-08-18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520"/>
    <s v="FVE50520"/>
    <s v="805027338_FVE50520"/>
    <d v="2022-08-24T08:00:03"/>
    <d v="2022-10-01T00:00:00"/>
    <n v="8133"/>
    <n v="8133"/>
    <s v="EVENTO"/>
    <s v="CALI"/>
    <s v="AMBULATORIO"/>
    <s v="Factura devuelta"/>
    <x v="2"/>
    <n v="0"/>
    <m/>
    <m/>
    <m/>
    <m/>
    <s v="Devuelta"/>
    <d v="2022-08-18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600"/>
    <s v="FVE50600"/>
    <s v="805027338_FVE50600"/>
    <d v="2022-08-25T15:37:26"/>
    <d v="2022-10-01T00:00:00"/>
    <n v="8133"/>
    <n v="8133"/>
    <s v="EVENTO"/>
    <s v="CALI"/>
    <s v="AMBULATORIO"/>
    <s v="Factura devuelta"/>
    <x v="2"/>
    <n v="0"/>
    <m/>
    <m/>
    <m/>
    <m/>
    <s v="Devuelta"/>
    <d v="2022-08-23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651"/>
    <s v="FVE50651"/>
    <s v="805027338_FVE50651"/>
    <d v="2022-08-26T09:53:25"/>
    <d v="2022-10-01T00:00:00"/>
    <n v="8133"/>
    <n v="8133"/>
    <s v="EVENTO"/>
    <s v="CALI"/>
    <s v="AMBULATORIO"/>
    <s v="Factura devuelta"/>
    <x v="2"/>
    <n v="0"/>
    <m/>
    <m/>
    <m/>
    <m/>
    <s v="Devuelta"/>
    <d v="2022-08-18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656"/>
    <s v="FVE50656"/>
    <s v="805027338_FVE50656"/>
    <d v="2022-08-26T10:37:27"/>
    <d v="2022-10-01T00:00:00"/>
    <n v="8133"/>
    <n v="8133"/>
    <s v="EVENTO"/>
    <s v="CALI"/>
    <s v="AMBULATORIO"/>
    <s v="Factura devuelta"/>
    <x v="2"/>
    <n v="0"/>
    <m/>
    <m/>
    <m/>
    <m/>
    <s v="Devuelta"/>
    <d v="2022-08-18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750"/>
    <s v="FVE50750"/>
    <s v="805027338_FVE50750"/>
    <d v="2022-08-29T11:49:00"/>
    <d v="2022-10-01T00:00:00"/>
    <n v="8133"/>
    <n v="8133"/>
    <s v="EVENTO"/>
    <s v="CALI"/>
    <s v="AMBULATORIO"/>
    <s v="Factura devuelta"/>
    <x v="2"/>
    <n v="0"/>
    <m/>
    <m/>
    <m/>
    <m/>
    <s v="Devuelta"/>
    <d v="2022-08-24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759"/>
    <s v="FVE50759"/>
    <s v="805027338_FVE50759"/>
    <d v="2022-08-29T11:57:32"/>
    <d v="2022-10-01T00:00:00"/>
    <n v="8133"/>
    <n v="8133"/>
    <s v="EVENTO"/>
    <s v="CALI"/>
    <s v="AMBULATORIO"/>
    <s v="Factura devuelta"/>
    <x v="2"/>
    <n v="0"/>
    <m/>
    <m/>
    <m/>
    <m/>
    <s v="Devuelta"/>
    <d v="2022-08-24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788"/>
    <s v="FVE50788"/>
    <s v="805027338_FVE50788"/>
    <d v="2022-08-29T14:42:13"/>
    <d v="2022-10-01T00:00:00"/>
    <n v="8133"/>
    <n v="8133"/>
    <s v="EVENTO"/>
    <s v="CALI"/>
    <s v="AMBULATORIO"/>
    <s v="Factura devuelta"/>
    <x v="2"/>
    <n v="0"/>
    <m/>
    <m/>
    <m/>
    <m/>
    <s v="Devuelta"/>
    <d v="2022-08-26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30"/>
    <s v="FVE50830"/>
    <s v="805027338_FVE50830"/>
    <d v="2022-08-30T08:36:23"/>
    <d v="2022-10-01T00:00:00"/>
    <n v="8133"/>
    <n v="8133"/>
    <s v="EVENTO"/>
    <s v="CALI"/>
    <s v="AMBULATORIO"/>
    <s v="Factura devuelta"/>
    <x v="2"/>
    <n v="0"/>
    <m/>
    <m/>
    <m/>
    <m/>
    <s v="Devuelta"/>
    <d v="2022-08-23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51"/>
    <s v="FVE50851"/>
    <s v="805027338_FVE50851"/>
    <d v="2022-08-30T11:59:11"/>
    <d v="2022-10-01T00:00:00"/>
    <n v="8133"/>
    <n v="8133"/>
    <s v="EVENTO"/>
    <s v="CALI"/>
    <s v="AMBULATORIO"/>
    <s v="Factura devuelta"/>
    <x v="2"/>
    <n v="0"/>
    <m/>
    <m/>
    <m/>
    <m/>
    <s v="Devuelta"/>
    <d v="2022-08-16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56"/>
    <s v="FVE50856"/>
    <s v="805027338_FVE50856"/>
    <d v="2022-08-30T12:23:06"/>
    <d v="2022-10-01T00:00:00"/>
    <n v="8133"/>
    <n v="8133"/>
    <s v="EVENTO"/>
    <s v="CALI"/>
    <s v="AMBULATORIO"/>
    <s v="Factura devuelta"/>
    <x v="2"/>
    <n v="0"/>
    <m/>
    <m/>
    <m/>
    <m/>
    <s v="Devuelta"/>
    <d v="2022-08-19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57"/>
    <s v="FVE50857"/>
    <s v="805027338_FVE50857"/>
    <d v="2022-08-30T12:26:06"/>
    <d v="2022-10-01T00:00:00"/>
    <n v="8133"/>
    <n v="8133"/>
    <s v="EVENTO"/>
    <s v="CALI"/>
    <s v="AMBULATORIO"/>
    <s v="Factura devuelta"/>
    <x v="2"/>
    <n v="0"/>
    <m/>
    <m/>
    <m/>
    <m/>
    <s v="Devuelta"/>
    <d v="2022-08-19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58"/>
    <s v="FVE50858"/>
    <s v="805027338_FVE50858"/>
    <d v="2022-08-30T12:28:03"/>
    <d v="2022-10-01T00:00:00"/>
    <n v="8133"/>
    <n v="8133"/>
    <s v="EVENTO"/>
    <s v="CALI"/>
    <s v="AMBULATORIO"/>
    <s v="Factura devuelta"/>
    <x v="2"/>
    <n v="0"/>
    <m/>
    <m/>
    <m/>
    <m/>
    <s v="Devuelta"/>
    <d v="2022-08-19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88"/>
    <s v="FVE50888"/>
    <s v="805027338_FVE50888"/>
    <d v="2022-08-31T08:20:33"/>
    <d v="2022-10-01T00:00:00"/>
    <n v="8133"/>
    <n v="8133"/>
    <s v="EVENTO"/>
    <s v="CALI"/>
    <s v="AMBULATORIO"/>
    <s v="Factura devuelta"/>
    <x v="2"/>
    <n v="0"/>
    <m/>
    <m/>
    <m/>
    <m/>
    <s v="Devuelta"/>
    <d v="2022-08-30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92"/>
    <s v="FVE50892"/>
    <s v="805027338_FVE50892"/>
    <d v="2022-08-31T08:26:41"/>
    <d v="2022-10-01T00:00:00"/>
    <n v="8133"/>
    <n v="8133"/>
    <s v="EVENTO"/>
    <s v="CALI"/>
    <s v="AMBULATORIO"/>
    <s v="Factura devuelta"/>
    <x v="2"/>
    <n v="0"/>
    <m/>
    <m/>
    <m/>
    <m/>
    <s v="Devuelta"/>
    <d v="2022-08-30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963"/>
    <s v="FVE50963"/>
    <s v="805027338_FVE50963"/>
    <d v="2022-09-02T07:52:21"/>
    <d v="2022-10-01T00:00:00"/>
    <n v="8133"/>
    <n v="8133"/>
    <s v="EVENTO"/>
    <s v="CALI"/>
    <s v="AMBULATORIO"/>
    <s v="Factura devuelta"/>
    <x v="2"/>
    <n v="0"/>
    <m/>
    <m/>
    <m/>
    <m/>
    <s v="Devuelta"/>
    <d v="2022-08-04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964"/>
    <s v="FVE50964"/>
    <s v="805027338_FVE50964"/>
    <d v="2022-09-02T07:59:31"/>
    <d v="2022-10-01T00:00:00"/>
    <n v="8133"/>
    <n v="8133"/>
    <s v="EVENTO"/>
    <s v="CALI"/>
    <s v="AMBULATORIO"/>
    <s v="Factura devuelta"/>
    <x v="2"/>
    <n v="0"/>
    <m/>
    <m/>
    <m/>
    <m/>
    <s v="Devuelta"/>
    <d v="2022-08-24T00:00:00"/>
    <d v="2022-09-07T00:00:00"/>
    <d v="2022-09-07T00:00:00"/>
    <d v="2022-09-20T00:00:00"/>
    <n v="892"/>
    <s v="Más de 360"/>
    <n v="8133"/>
    <n v="8133"/>
    <n v="0"/>
    <n v="0"/>
    <n v="0"/>
    <n v="0"/>
    <n v="0"/>
    <n v="8133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154"/>
    <s v="FVE50154"/>
    <s v="805027338_FVE50154"/>
    <d v="2022-08-17T15:58:03"/>
    <d v="2022-10-01T00:00:00"/>
    <n v="16266"/>
    <n v="16266"/>
    <s v="EVENTO"/>
    <s v="CALI"/>
    <s v="AMBULATORIO"/>
    <s v="Factura devuelta"/>
    <x v="2"/>
    <n v="0"/>
    <m/>
    <m/>
    <m/>
    <m/>
    <s v="Devuelta"/>
    <d v="2022-08-05T00:00:00"/>
    <d v="2022-09-07T00:00:00"/>
    <d v="2022-09-07T00:00:00"/>
    <d v="2022-09-20T00:00:00"/>
    <n v="892"/>
    <s v="Más de 360"/>
    <n v="16266"/>
    <n v="16266"/>
    <n v="0"/>
    <n v="0"/>
    <n v="0"/>
    <n v="0"/>
    <n v="0"/>
    <n v="16266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16266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739"/>
    <s v="FVE50739"/>
    <s v="805027338_FVE50739"/>
    <d v="2022-08-29T11:09:23"/>
    <d v="2022-10-01T00:00:00"/>
    <n v="24399"/>
    <n v="24399"/>
    <s v="EVENTO"/>
    <s v="CALI"/>
    <s v="AMBULATORIO"/>
    <s v="Factura devuelta"/>
    <x v="2"/>
    <n v="0"/>
    <m/>
    <m/>
    <m/>
    <m/>
    <s v="Devuelta"/>
    <d v="2022-08-24T00:00:00"/>
    <d v="2022-09-07T00:00:00"/>
    <d v="2022-09-07T00:00:00"/>
    <d v="2022-09-20T00:00:00"/>
    <n v="892"/>
    <s v="Más de 360"/>
    <n v="24399"/>
    <n v="24399"/>
    <n v="0"/>
    <n v="0"/>
    <n v="0"/>
    <n v="0"/>
    <n v="0"/>
    <n v="24399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24399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24399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852"/>
    <s v="FVE49852"/>
    <s v="805027338_FVE49852"/>
    <d v="2022-08-09T10:54:11"/>
    <d v="2022-10-01T00:00:00"/>
    <n v="32532"/>
    <n v="32532"/>
    <s v="EVENTO"/>
    <s v="CALI"/>
    <s v="AMBULATORIO"/>
    <s v="Factura devuelta"/>
    <x v="2"/>
    <n v="0"/>
    <m/>
    <m/>
    <m/>
    <m/>
    <s v="Devuelta"/>
    <d v="2022-08-08T00:00:00"/>
    <d v="2022-09-07T00:00:00"/>
    <d v="2022-09-07T00:00:00"/>
    <d v="2022-09-20T00:00:00"/>
    <n v="892"/>
    <s v="Más de 360"/>
    <n v="32532"/>
    <n v="32532"/>
    <n v="0"/>
    <n v="0"/>
    <n v="0"/>
    <n v="0"/>
    <n v="0"/>
    <n v="32532"/>
    <m/>
    <s v="MIGRACION: PAIWEB: SE REALIZA DEVOLUCION DE FACTURAUSUARIO NO REGISTRADO EN PAIWEB FAVOR CORREGIR PARA CONTINUAR CON TRAMITE LUISA MORA- LUIS ERNESTO"/>
    <s v="PAIWEB: SE REALIZA DEVOLUCION DE FACTURAUSUARIO NO REGISTRADO EN PAIWEB FAVOR CORREGIR PARA CONTINUAR CON TRAMITE LUISA MORA- LUIS ERNESTO"/>
    <m/>
    <n v="0"/>
    <n v="0"/>
    <n v="32532"/>
    <s v="DEVOLUCION"/>
    <s v="PAIWEB: SE REALIZA DEVOLUCION DE FACTURA USUARIO NO REGISTRADO EN PAIWEB FAVOR CORREGIR PARA CONTINUAR CON TRAMITE LUISA MORA- LUIS ERNESTO"/>
    <s v="VACUNA"/>
    <m/>
    <s v="Ambulatorio"/>
    <s v="MIG-805027338"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221"/>
    <s v="FVE50221"/>
    <s v="805027338_FVE50221"/>
    <d v="2022-08-18T10:54:19"/>
    <d v="2022-10-01T00:00:00"/>
    <n v="12190"/>
    <n v="12190"/>
    <s v="EVENTO"/>
    <s v="CALI"/>
    <s v="AMBULATORIO"/>
    <s v="Factura devuelta"/>
    <x v="2"/>
    <n v="0"/>
    <m/>
    <m/>
    <m/>
    <m/>
    <s v="Devuelta"/>
    <d v="2022-08-17T00:00:00"/>
    <d v="2022-09-06T00:00:00"/>
    <d v="2022-09-06T00:00:00"/>
    <d v="2022-09-20T00:00:00"/>
    <n v="892"/>
    <s v="Más de 360"/>
    <n v="12190"/>
    <n v="12190"/>
    <n v="0"/>
    <n v="0"/>
    <n v="0"/>
    <n v="0"/>
    <n v="0"/>
    <n v="12190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12190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236"/>
    <s v="FVE50236"/>
    <s v="805027338_FVE50236"/>
    <d v="2022-08-18T11:33:59"/>
    <d v="2022-10-01T00:00:00"/>
    <n v="12190"/>
    <n v="12190"/>
    <s v="EVENTO"/>
    <s v="CALI"/>
    <s v="AMBULATORIO"/>
    <s v="Factura devuelta"/>
    <x v="2"/>
    <n v="0"/>
    <m/>
    <m/>
    <m/>
    <m/>
    <s v="Devuelta"/>
    <d v="2022-08-17T00:00:00"/>
    <d v="2022-09-06T00:00:00"/>
    <d v="2022-09-06T00:00:00"/>
    <d v="2022-09-20T00:00:00"/>
    <n v="892"/>
    <s v="Más de 360"/>
    <n v="12190"/>
    <n v="12190"/>
    <n v="0"/>
    <n v="0"/>
    <n v="0"/>
    <n v="0"/>
    <n v="0"/>
    <n v="12190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12190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263"/>
    <s v="FVE50263"/>
    <s v="805027338_FVE50263"/>
    <d v="2022-08-18T16:24:27"/>
    <d v="2022-10-01T00:00:00"/>
    <n v="12190"/>
    <n v="12190"/>
    <s v="EVENTO"/>
    <s v="CALI"/>
    <s v="AMBULATORIO"/>
    <s v="Factura devuelta"/>
    <x v="2"/>
    <n v="0"/>
    <m/>
    <m/>
    <m/>
    <m/>
    <s v="Devuelta"/>
    <d v="2022-08-16T00:00:00"/>
    <d v="2022-09-06T00:00:00"/>
    <d v="2022-09-06T00:00:00"/>
    <d v="2022-09-20T00:00:00"/>
    <n v="892"/>
    <s v="Más de 360"/>
    <n v="12190"/>
    <n v="12190"/>
    <n v="0"/>
    <n v="0"/>
    <n v="0"/>
    <n v="0"/>
    <n v="0"/>
    <n v="12190"/>
    <m/>
    <s v="MIGRACION: PAIWEB: SE REALIZA DEVOLUCION DE FACTURAVACUNA NO REGISTRADA EN PAIWEB FAVOR CORREGIR PARA CONTINUAR CON TRAMITE LUISA MORA- LUIS ERNESTO"/>
    <s v="PAIWEB: SE REALIZA DEVOLUCION DE FACTURAVACUNA NO REGISTRADA EN PAIWEB FAVOR CORREGIR PARA CONTINUAR CON TRAMITE LUISA MORA- LUIS ERNESTO"/>
    <m/>
    <n v="0"/>
    <n v="0"/>
    <n v="12190"/>
    <s v="DEVOLUCION"/>
    <s v="PAIWEB: SE REALIZA DEVOLUCION DE FACTURA VACUNA NO REGISTRADA EN PAIWEB FAVOR CORREGIR PARA CONTINUAR CON TRAMITE LUISA MORA- LUIS ERNESTO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530"/>
    <s v="FVE50530"/>
    <s v="805027338_FVE50530"/>
    <d v="2022-08-24T14:08:27"/>
    <d v="2022-10-01T00:00:00"/>
    <n v="12190"/>
    <n v="12190"/>
    <s v="EVENTO"/>
    <s v="CALI"/>
    <s v="AMBULATORIO"/>
    <s v="Factura devuelta"/>
    <x v="2"/>
    <n v="0"/>
    <m/>
    <m/>
    <m/>
    <m/>
    <s v="Devuelta"/>
    <d v="2022-08-19T00:00:00"/>
    <d v="2022-09-06T00:00:00"/>
    <d v="2022-09-06T00:00:00"/>
    <d v="2022-09-20T00:00:00"/>
    <n v="892"/>
    <s v="Más de 360"/>
    <n v="12190"/>
    <n v="12190"/>
    <n v="0"/>
    <n v="0"/>
    <n v="0"/>
    <n v="0"/>
    <n v="0"/>
    <n v="12190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12190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670"/>
    <s v="FVE50670"/>
    <s v="805027338_FVE50670"/>
    <d v="2022-08-26T15:16:03"/>
    <d v="2022-10-01T00:00:00"/>
    <n v="12190"/>
    <n v="12190"/>
    <s v="EVENTO"/>
    <s v="CALI"/>
    <s v="AMBULATORIO"/>
    <s v="Factura devuelta"/>
    <x v="2"/>
    <n v="0"/>
    <m/>
    <m/>
    <m/>
    <m/>
    <s v="Devuelta"/>
    <d v="2022-08-05T00:00:00"/>
    <d v="2022-09-06T00:00:00"/>
    <d v="2022-09-06T00:00:00"/>
    <d v="2022-09-20T00:00:00"/>
    <n v="892"/>
    <s v="Más de 360"/>
    <n v="12190"/>
    <n v="12190"/>
    <n v="0"/>
    <n v="0"/>
    <n v="0"/>
    <n v="0"/>
    <n v="0"/>
    <n v="12190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12190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0825"/>
    <s v="FVE50825"/>
    <s v="805027338_FVE50825"/>
    <d v="2022-08-30T08:12:40"/>
    <d v="2022-10-01T00:00:00"/>
    <n v="12190"/>
    <n v="12190"/>
    <s v="EVENTO"/>
    <s v="CALI"/>
    <s v="AMBULATORIO"/>
    <s v="Factura devuelta"/>
    <x v="2"/>
    <n v="0"/>
    <m/>
    <m/>
    <m/>
    <m/>
    <s v="Devuelta"/>
    <d v="2022-08-04T00:00:00"/>
    <d v="2022-09-06T00:00:00"/>
    <d v="2022-09-06T00:00:00"/>
    <d v="2022-09-20T00:00:00"/>
    <n v="892"/>
    <s v="Más de 360"/>
    <n v="12190"/>
    <n v="12190"/>
    <n v="0"/>
    <n v="0"/>
    <n v="0"/>
    <n v="0"/>
    <n v="0"/>
    <n v="12190"/>
    <m/>
    <s v="MIGRACION: PAIWEB: SE REALIZA DEVOLUCION DE FACTURADATOS DESACTUALIZADOS VACUNA NO REGISTRADA EN PAIWEB FAVOR CORREGIR PARA CONTINUAR CON TRAMITE LUISA MORA- LUIS ERNESTO"/>
    <s v="PAIWEB: SE REALIZA DEVOLUCION DE FACTURADATOS DESACTUALIZADOS VACUNA NO REGISTRADA EN PAIWEB FAVOR CORREGIR PARA CONTINUAR CON TRAMITE LUISA MORA- LUIS ERNESTO"/>
    <m/>
    <n v="0"/>
    <n v="0"/>
    <n v="12190"/>
    <s v="DEVOLUCION"/>
    <s v="PAIWEB: SE REALIZA DEVOLUCION DE FACTURA DATOS DESACTUALIZADOS VACUNA NO REGISTRADA EN PAIWEB FAVOR CORREGIR PARA CONTINUAR CON TRAMITE LUISA MORA- LUIS ERNESTO"/>
    <s v="VACUNA"/>
    <m/>
    <s v="Ambulatorio"/>
    <s v="MIG-805027338"/>
    <n v="0"/>
    <n v="1219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8992"/>
    <s v="FVE48992"/>
    <s v="805027338_FVE48992"/>
    <d v="2022-07-28T11:56:18"/>
    <d v="2022-08-13T00:00:00"/>
    <n v="80800"/>
    <n v="80800"/>
    <s v="EVENTO"/>
    <s v="CALI"/>
    <s v="AMBULATORIO"/>
    <s v="Factura devuelta"/>
    <x v="2"/>
    <n v="0"/>
    <m/>
    <m/>
    <m/>
    <m/>
    <s v="Devuelta"/>
    <d v="2022-07-13T00:00:00"/>
    <d v="2022-08-17T00:00:00"/>
    <d v="2022-08-17T00:00:00"/>
    <d v="2022-08-23T00:00:00"/>
    <n v="920"/>
    <s v="Más de 360"/>
    <n v="80800"/>
    <n v="80800"/>
    <n v="0"/>
    <n v="0"/>
    <n v="0"/>
    <n v="0"/>
    <n v="0"/>
    <n v="80800"/>
    <m/>
    <s v="MIGRACION: COVID-19: SE REALIZA DEVOLUCION DE FACTURAREPORTADO A EMSSANAR FAVOR CORREGIR PARA CONTINUAR CON TRAMITE LUISA MORA"/>
    <s v="COVID-19: SE REALIZA DEVOLUCION DE FACTURAREPORTADO A EMSSANAR FAVOR CORREGIR PARA CONTINUAR CON TRAMITE LUISA MORA"/>
    <m/>
    <n v="0"/>
    <n v="0"/>
    <n v="80800"/>
    <s v="DEVOLUCION"/>
    <s v="COVID-19: SE REALIZA DEVOLUCION DE FACTURA REPORTADO A EMSSANAR FAVOR CORREGIR PARA CONTINUAR CON TRAMITE LUISA MORA"/>
    <s v="COVID-19"/>
    <m/>
    <s v="Ambulatorio"/>
    <s v="MIG-805027338"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088"/>
    <s v="FVE49088"/>
    <s v="805027338_FVE49088"/>
    <d v="2022-07-28T16:40:53"/>
    <d v="2022-08-13T00:00:00"/>
    <n v="80800"/>
    <n v="80800"/>
    <s v="EVENTO"/>
    <s v="CALI"/>
    <s v="AMBULATORIO"/>
    <s v="Factura devuelta"/>
    <x v="2"/>
    <n v="0"/>
    <m/>
    <m/>
    <m/>
    <m/>
    <s v="Devuelta"/>
    <d v="2022-07-13T00:00:00"/>
    <d v="2022-08-17T00:00:00"/>
    <d v="2022-08-17T00:00:00"/>
    <d v="2022-08-23T00:00:00"/>
    <n v="920"/>
    <s v="Más de 360"/>
    <n v="80800"/>
    <n v="80800"/>
    <n v="0"/>
    <n v="0"/>
    <n v="0"/>
    <n v="0"/>
    <n v="0"/>
    <n v="80800"/>
    <m/>
    <s v="MIGRACION: COVID-19: SE REALIZA DEVOLUCION DE FACTURASIN EPS REGISTRADA FAVOR CORREGIR PARA CONTINUAR CON TRAMITE LUISA MORA"/>
    <s v="COVID-19: SE REALIZA DEVOLUCION DE FACTURASIN EPS REGISTRADA FAVOR CORREGIR PARA CONTINUAR CON TRAMITE LUISA MORA"/>
    <m/>
    <n v="0"/>
    <n v="0"/>
    <n v="80800"/>
    <s v="DEVOLUCION"/>
    <s v="COVID-19: SE REALIZA DEVOLUCION DE FACTURA SIN EPS REGISTRADA FAVOR CORREGIR PARA CONTINUAR CON TRAMITE LUISA MORA"/>
    <s v="COVID-19"/>
    <m/>
    <s v="Ambulatorio"/>
    <s v="MIG-805027338"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662"/>
    <s v="FVE49662"/>
    <s v="805027338_FVE49662"/>
    <d v="2022-08-05T15:03:02"/>
    <d v="2022-08-13T00:00:00"/>
    <n v="80800"/>
    <n v="80800"/>
    <s v="EVENTO"/>
    <s v="CALI"/>
    <s v="AMBULATORIO"/>
    <s v="Factura devuelta"/>
    <x v="2"/>
    <n v="0"/>
    <m/>
    <m/>
    <m/>
    <m/>
    <s v="Devuelta"/>
    <d v="2022-07-05T00:00:00"/>
    <d v="2022-08-17T00:00:00"/>
    <d v="2022-08-17T00:00:00"/>
    <d v="2022-08-23T00:00:00"/>
    <n v="920"/>
    <s v="Más de 360"/>
    <n v="80800"/>
    <n v="80800"/>
    <n v="0"/>
    <n v="0"/>
    <n v="0"/>
    <n v="0"/>
    <n v="0"/>
    <n v="80800"/>
    <m/>
    <s v="MIGRACION: COVID-19: SE REALIZA DEVOLUCION DE FACTURAREPORTADO A SOS FAVOR CORREGIR PARA CONTINUAR CON TRAMITE LUISA MORA"/>
    <s v="COVID-19: SE REALIZA DEVOLUCION DE FACTURAREPORTADO A SOS FAVOR CORREGIR PARA CONTINUAR CON TRAMITE LUISA MORA"/>
    <m/>
    <n v="0"/>
    <n v="0"/>
    <n v="80800"/>
    <s v="DEVOLUCION"/>
    <s v="COVID-19: SE REALIZA DEVOLUCION DE FACTURA REPORTADO A SOS FAVOR CORREGIR PARA CONTINUAR CON TRAMITE LUISA MORA"/>
    <s v="COVID-19"/>
    <m/>
    <s v="Ambulatorio"/>
    <s v="MIG-805027338"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9667"/>
    <s v="FVE49667"/>
    <s v="805027338_FVE49667"/>
    <d v="2022-08-05T15:08:14"/>
    <d v="2022-08-13T00:00:00"/>
    <n v="80800"/>
    <n v="80800"/>
    <s v="EVENTO"/>
    <s v="CALI"/>
    <s v="AMBULATORIO"/>
    <s v="Factura devuelta"/>
    <x v="2"/>
    <n v="0"/>
    <m/>
    <m/>
    <m/>
    <m/>
    <s v="Devuelta"/>
    <d v="2022-07-07T00:00:00"/>
    <d v="2022-08-17T00:00:00"/>
    <d v="2022-08-17T00:00:00"/>
    <d v="2022-08-23T00:00:00"/>
    <n v="920"/>
    <s v="Más de 360"/>
    <n v="80800"/>
    <n v="80800"/>
    <n v="0"/>
    <n v="0"/>
    <n v="0"/>
    <n v="0"/>
    <n v="0"/>
    <n v="80800"/>
    <m/>
    <s v="MIGRACION: COVID-19: SE REALIZA DEVOLUCION DE FACTURAREPORTADO A NUEVA EPS FAVOR CORREGIR PARA CONTINUAR CON TRAMITE LUISA MORA"/>
    <s v="COVID-19: SE REALIZA DEVOLUCION DE FACTURAREPORTADO A NUEVA EPS FAVOR CORREGIR PARA CONTINUAR CON TRAMITE LUISA MORA"/>
    <m/>
    <n v="0"/>
    <n v="0"/>
    <n v="80800"/>
    <s v="DEVOLUCION"/>
    <s v="COVID-19: SE REALIZA DEVOLUCION DE FACTURA REPORTADO A NUEVA EPS FAVOR CORREGIR PARA CONTINUAR CON TRAMITE LUISA MORA"/>
    <s v="COVID-19"/>
    <m/>
    <s v="Ambulatorio"/>
    <s v="MIG-805027338"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8157"/>
    <s v="FVE48157"/>
    <s v="805027338_FVE48157"/>
    <d v="2022-07-19T15:44:24"/>
    <d v="2022-08-08T00:00:00"/>
    <n v="80800"/>
    <n v="80800"/>
    <s v="EVENTO"/>
    <s v="CALI"/>
    <s v="AMBULATORIO"/>
    <s v="Factura devuelta"/>
    <x v="2"/>
    <n v="0"/>
    <m/>
    <m/>
    <m/>
    <m/>
    <s v="Devuelta"/>
    <d v="2022-06-28T00:00:00"/>
    <d v="2022-08-08T00:00:00"/>
    <d v="2022-08-08T00:00:00"/>
    <d v="2022-08-10T00:00:00"/>
    <n v="933"/>
    <s v="Más de 360"/>
    <n v="80800"/>
    <n v="80800"/>
    <n v="0"/>
    <n v="0"/>
    <n v="0"/>
    <n v="0"/>
    <n v="0"/>
    <n v="80800"/>
    <m/>
    <s v="MIGRACION: COVID-19: Se realiza devolución de factura, se realizavalidación y se evidencia que está reportada a otra EPS SANITAS* Favor corregir para continuar con el tramite de pag o. Luisa Mora"/>
    <s v="COVID-19: Se realiza devolución de factura, se realizavalidación y se evidencia que está reportada a otra EPS SANITAS* Favor corregir para continuar con el tramite de pag o. Luisa Mora"/>
    <m/>
    <n v="0"/>
    <n v="0"/>
    <n v="80800"/>
    <s v="DEVOLUCION"/>
    <s v="COVID-19: Se realiza devolución de factura, se realiza validación y se evidencia que está reportada a otra EPS SANITAS* Favor corregir para continuar con el tramite de pag o. Luisa Mora"/>
    <s v="COVID-19"/>
    <m/>
    <s v="Ambulatorio"/>
    <s v="MIG-805027338"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216"/>
    <s v="FVE216"/>
    <s v="805027338_FVE216"/>
    <d v="2020-12-31T11:00:00"/>
    <d v="2021-02-15T00:00:00"/>
    <n v="7100"/>
    <n v="7100"/>
    <s v="EVENTO"/>
    <s v="CALI"/>
    <s v="AMBULATORIO"/>
    <s v="Factura devuelta"/>
    <x v="2"/>
    <n v="0"/>
    <m/>
    <m/>
    <m/>
    <m/>
    <s v="Devuelta"/>
    <d v="2020-12-14T00:00:00"/>
    <d v="2021-02-04T00:00:00"/>
    <d v="2021-02-04T00:00:00"/>
    <d v="2021-02-08T00:00:00"/>
    <n v="1481"/>
    <s v="Más de 360"/>
    <n v="7100"/>
    <n v="7100"/>
    <n v="0"/>
    <n v="0"/>
    <n v="0"/>
    <n v="0"/>
    <n v="0"/>
    <n v="7100"/>
    <m/>
    <s v="MIGRACION: SE REALIZA DEVOLUCION DE FACTURAVACUNA NO REGISTRADA EN PAIWEB FAVOR VALIDAR PARA DAR TRAMITE DE PAGO LUISA MORA"/>
    <s v="SE REALIZA DEVOLUCION DE FACTURAVACUNA NO REGISTRADA EN PAIWEB FAVOR VALIDAR PARA DAR TRAMITE DE PAGO LUISA MORA"/>
    <m/>
    <n v="0"/>
    <n v="0"/>
    <n v="7100"/>
    <s v="DEVOLUCION"/>
    <s v="SE REALIZA DEVOLUCION DE FACTURA VACUNA NO REGISTRADA EN PAIWEB FAVOR VALIDAR PARA DAR TRAMITE DE PAGO LUISA MORA"/>
    <s v="VACUNA"/>
    <m/>
    <s v="Ambulatorio"/>
    <s v="MIG-805027338"/>
    <n v="0"/>
    <n v="71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99"/>
    <s v="FVE99"/>
    <s v="805027338_FVE99"/>
    <d v="2020-12-31T06:00:00"/>
    <d v="2021-02-15T00:00:00"/>
    <n v="7100"/>
    <n v="7100"/>
    <s v="EVENTO"/>
    <s v="CALI"/>
    <s v="AMBULATORIO"/>
    <s v="Factura devuelta"/>
    <x v="2"/>
    <n v="0"/>
    <m/>
    <m/>
    <m/>
    <m/>
    <s v="Devuelta"/>
    <d v="2020-12-04T00:00:00"/>
    <d v="2021-02-04T00:00:00"/>
    <d v="2021-02-04T00:00:00"/>
    <d v="2021-02-08T00:00:00"/>
    <n v="1481"/>
    <s v="Más de 360"/>
    <n v="7100"/>
    <n v="7100"/>
    <n v="0"/>
    <n v="0"/>
    <n v="0"/>
    <n v="0"/>
    <n v="0"/>
    <n v="7100"/>
    <m/>
    <s v="MIGRACION: SE REALIZA DEVOLUCION DE FACTURAVACUNA NO REGISTRADA EN PAIWEB FAVOR VALIDAR PARA DAR TRAMITE DE PAGO LUISA MORA"/>
    <s v="SE REALIZA DEVOLUCION DE FACTURAVACUNA NO REGISTRADA EN PAIWEB FAVOR VALIDAR PARA DAR TRAMITE DE PAGO LUISA MORA"/>
    <m/>
    <n v="0"/>
    <n v="0"/>
    <n v="7100"/>
    <s v="DEVOLUCION"/>
    <s v="SE REALIZA DEVOLUCION DE FACTURA VACUNA NO REGISTRADA EN PAIWEB FAVOR VALIDAR PARA DAR TRAMITE DE PAGO LUISA MORA"/>
    <s v="VACUNA"/>
    <m/>
    <s v="Ambulatorio"/>
    <s v="MIG-805027338"/>
    <n v="0"/>
    <n v="7100"/>
    <n v="0"/>
    <n v="0"/>
    <n v="0"/>
    <n v="0"/>
    <n v="0"/>
    <n v="0"/>
    <n v="0"/>
    <n v="0"/>
    <n v="0"/>
    <m/>
    <m/>
    <m/>
    <n v="0"/>
  </r>
  <r>
    <n v="805027338"/>
    <s v="RED DE SALUD SURORIENTE "/>
    <s v="FEV"/>
    <n v="6866"/>
    <s v="FEV6866"/>
    <s v="805027338_FEV6866"/>
    <d v="2024-10-12T09:53:52"/>
    <d v="2024-11-05T00:00:00"/>
    <n v="10573"/>
    <n v="10573"/>
    <s v="EVENTO"/>
    <s v="CALI"/>
    <s v="AMBULATORIO"/>
    <s v="Factura devuelta"/>
    <x v="2"/>
    <n v="0"/>
    <m/>
    <m/>
    <m/>
    <m/>
    <s v="Devuelta"/>
    <d v="2024-10-12T00:00:00"/>
    <d v="2024-11-07T00:00:00"/>
    <m/>
    <d v="2024-11-27T00:00:00"/>
    <n v="93"/>
    <s v="91-180"/>
    <n v="10573"/>
    <n v="10573"/>
    <n v="0"/>
    <n v="0"/>
    <n v="0"/>
    <n v="0"/>
    <n v="0"/>
    <n v="10573"/>
    <m/>
    <s v="Se realiza devolución de factura, paciente  CC 1111557783 - SAMUEL CASANOVA LENIS no corresponde a EPS COMFENALCO VALLE  para la fecha de prestación del servicio, por lo cual no se reconocen los servicios facturados por valor de $10.573"/>
    <m/>
    <m/>
    <n v="0"/>
    <n v="0"/>
    <n v="10573"/>
    <s v="DEVOLUCION"/>
    <s v="Se realiza devolución de factura, paciente CC 1111557783 - SAMUEL CASANOVA LENIS no corresponde a EPS COMFENALCO VALLE para la fecha de prestación del servicio, por lo cual no se reconocen los servicios facturados por valor de $10.573"/>
    <s v="USUARIO"/>
    <s v="Servicios ambulatorios"/>
    <s v="Ambulatorio"/>
    <m/>
    <n v="0"/>
    <n v="1057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8656"/>
    <s v="FVE68656"/>
    <s v="805027338_FVE68656"/>
    <d v="2023-08-14T07:38:35"/>
    <d v="2024-02-01T00:00:00"/>
    <n v="47175"/>
    <n v="47175"/>
    <s v="EVENTO"/>
    <s v="CALI"/>
    <s v="URGENCIAS/HOSPITALARIO"/>
    <s v="Factura devuelta"/>
    <x v="2"/>
    <n v="0"/>
    <m/>
    <m/>
    <m/>
    <m/>
    <s v="Devuelta"/>
    <d v="2023-08-14T00:00:00"/>
    <d v="2024-01-10T00:00:00"/>
    <m/>
    <d v="2024-02-29T00:00:00"/>
    <n v="365"/>
    <s v="Más de 360"/>
    <n v="47175"/>
    <n v="47175"/>
    <n v="0"/>
    <n v="0"/>
    <n v="0"/>
    <n v="0"/>
    <n v="0"/>
    <n v="47175"/>
    <m/>
    <s v="Se realiza devolución de factura, paciente  GABRIELA HERNANDEZ VALENCIA - RC- 1109565334 no corresponde a EPS COMFENALCO VALLE  para la fecha de prestación, por lo cual no se reconocen los servicios."/>
    <m/>
    <m/>
    <n v="0"/>
    <n v="0"/>
    <n v="47175"/>
    <s v="DEVOLUCION"/>
    <s v="Se realiza devolución de factura, paciente GABRIELA HERNANDEZ VALENCIA - RC- 1109565334 no corresponde a EPS COMFENALCO VALLE para la fecha de prestación, por lo cual no se reconocen los servicios."/>
    <s v="FACTURACION"/>
    <s v="Servicios ambulatorios"/>
    <s v="Ambulatorio"/>
    <m/>
    <n v="0"/>
    <n v="4717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7428"/>
    <s v="FVE67428"/>
    <s v="805027338_FVE67428"/>
    <d v="2023-07-28T07:05:54"/>
    <d v="2024-02-01T00:00:00"/>
    <n v="75783"/>
    <n v="75783"/>
    <s v="EVENTO"/>
    <s v="CALI"/>
    <s v="URGENCIAS/HOSPITALARIO"/>
    <s v="Factura devuelta"/>
    <x v="2"/>
    <n v="0"/>
    <m/>
    <m/>
    <m/>
    <m/>
    <s v="Devuelta"/>
    <d v="2023-07-28T00:00:00"/>
    <d v="2023-12-13T00:00:00"/>
    <m/>
    <d v="2024-02-05T00:00:00"/>
    <n v="389"/>
    <s v="Más de 360"/>
    <n v="75783"/>
    <n v="75783"/>
    <n v="0"/>
    <n v="0"/>
    <n v="0"/>
    <n v="0"/>
    <n v="0"/>
    <n v="75783"/>
    <m/>
    <s v="AUT: SE DEVUELVE FACTURA NO CUENTA CON AUTORIZACION POR LOS SERVICIOS PRESTADOS TODOS LOS SERVICIOS DE ATENCION DE URGENCIAS SE DEBEN DE SOLICITAR AL CORREO AUTORIZACIONESCAP@EPSDELAGENTE.COM.CO , FAVOR SOLICITAR PARA DAR TRAMITE. JENNIFER REBOLLEDO"/>
    <m/>
    <m/>
    <n v="0"/>
    <n v="0"/>
    <n v="75783"/>
    <s v="DEVOLUCION"/>
    <s v="AUT: SE DEVUELVE FACTURA NO CUENTA CON AUTORIZACION POR LOS SERVICIOS PRESTADOS TODOS LOS SERVICIOS DE ATENCION DE URGENCIAS SE DEBEN DE SOLICITAR AL CORREO AUTORIZACIONESCAP@EPSDELAGENTE.COM.CO , FAVOR SOLICITAR PARA DAR TRAMITE. JENNIFER REBOLLEDO"/>
    <s v="AUTORIZACION"/>
    <s v="Urgencias"/>
    <s v="Urgencias"/>
    <m/>
    <n v="0"/>
    <n v="7578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8488"/>
    <s v="FVE68488"/>
    <s v="805027338_FVE68488"/>
    <d v="2023-08-11T10:17:15"/>
    <d v="2024-02-01T00:00:00"/>
    <n v="87702"/>
    <n v="87702"/>
    <s v="EVENTO"/>
    <s v="CALI"/>
    <s v="URGENCIAS/HOSPITALARIO"/>
    <s v="Factura devuelta"/>
    <x v="2"/>
    <n v="0"/>
    <m/>
    <m/>
    <m/>
    <m/>
    <s v="Devuelta"/>
    <d v="2023-08-11T00:00:00"/>
    <d v="2024-01-10T00:00:00"/>
    <m/>
    <d v="2024-02-29T00:00:00"/>
    <n v="365"/>
    <s v="Más de 360"/>
    <n v="87702"/>
    <n v="87702"/>
    <n v="0"/>
    <n v="0"/>
    <n v="0"/>
    <n v="0"/>
    <n v="0"/>
    <n v="87702"/>
    <m/>
    <s v="Se realiza devolución de factura, al validar documentos adjuntos no se evidencia soporte de laboratorio o reporte de SISMUESTRAS. Por favor anexar para continuar proceso de auditoría."/>
    <m/>
    <m/>
    <n v="0"/>
    <n v="0"/>
    <n v="87702"/>
    <s v="DEVOLUCION"/>
    <s v="Se realiza devolución de factura, al validar documentos adjuntos no se evidencia soporte de laboratorio o reporte de SISMUESTRAS. Por favor anexar para continuar proceso de auditoría."/>
    <s v="FACTURACION"/>
    <s v="Urgencias"/>
    <s v="Urgencias"/>
    <m/>
    <n v="0"/>
    <n v="8770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7370"/>
    <s v="FVE67370"/>
    <s v="805027338_FVE67370"/>
    <d v="2023-07-28T02:46:32"/>
    <d v="2024-02-01T00:00:00"/>
    <n v="441146"/>
    <n v="441146"/>
    <s v="EVENTO"/>
    <s v="CALI"/>
    <s v="URGENCIAS/HOSPITALARIO"/>
    <s v="Factura devuelta"/>
    <x v="2"/>
    <n v="0"/>
    <m/>
    <m/>
    <m/>
    <m/>
    <s v="Devuelta"/>
    <d v="2023-07-28T00:00:00"/>
    <d v="2024-01-05T00:00:00"/>
    <m/>
    <d v="2024-02-29T00:00:00"/>
    <n v="365"/>
    <s v="Más de 360"/>
    <n v="441146"/>
    <n v="441146"/>
    <n v="0"/>
    <n v="0"/>
    <n v="0"/>
    <n v="0"/>
    <n v="0"/>
    <n v="441146"/>
    <m/>
    <s v="Se realiza devolución de factura, al validar soportes adjuntos no se evidencia autorización para los servicios facturados. Por favor gestionar y anexar autorización para continuar trámite."/>
    <m/>
    <m/>
    <n v="0"/>
    <n v="0"/>
    <n v="441146"/>
    <s v="DEVOLUCION"/>
    <s v="Se realiza devolución de factura, al validar soportes adjuntos no se evidencia autorización para los servicios facturados. Por favor gestionar y anexar autorización para continuar trámite."/>
    <s v="FACTURACION"/>
    <s v="Urgencias"/>
    <s v="Urgencias"/>
    <m/>
    <n v="0"/>
    <n v="44114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8264"/>
    <s v="FVE68264"/>
    <s v="805027338_FVE68264"/>
    <d v="2023-08-06T08:00:05"/>
    <d v="2024-02-01T00:00:00"/>
    <n v="741152"/>
    <n v="741152"/>
    <s v="EVENTO"/>
    <s v="CALI"/>
    <s v="URGENCIAS/HOSPITALARIO"/>
    <s v="Factura devuelta"/>
    <x v="2"/>
    <n v="0"/>
    <m/>
    <m/>
    <m/>
    <m/>
    <s v="Devuelta"/>
    <d v="2023-08-06T00:00:00"/>
    <d v="2024-01-10T00:00:00"/>
    <m/>
    <d v="2024-02-29T00:00:00"/>
    <n v="365"/>
    <s v="Más de 360"/>
    <n v="741152"/>
    <n v="741152"/>
    <n v="0"/>
    <n v="0"/>
    <n v="0"/>
    <n v="0"/>
    <n v="0"/>
    <n v="741152"/>
    <m/>
    <s v="Se realiza devolución de factura, al validar soportes adjuntos no se evidencia autorización para los servicios facturados. Por favor gestionar y anexar autorización para continuar trámite."/>
    <m/>
    <m/>
    <n v="0"/>
    <n v="0"/>
    <n v="741152"/>
    <s v="DEVOLUCION"/>
    <s v="Se realiza devolución de factura, al validar soportes adjuntos no se evidencia autorización para los servicios facturados. Por favor gestionar y anexar autorización para continuar trámite."/>
    <s v="FACTURACION"/>
    <s v="Servicios ambulatorios"/>
    <s v="Ambulatorio"/>
    <m/>
    <n v="0"/>
    <n v="74115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9625"/>
    <s v="FVE19625"/>
    <s v="805027338_FVE19625"/>
    <d v="2021-08-27T07:30:00"/>
    <d v="2023-01-10T00:00:00"/>
    <n v="80800"/>
    <n v="61175"/>
    <s v="EVENTO"/>
    <s v="CALI"/>
    <s v="AMBULATORIO"/>
    <s v="Factura devuelta"/>
    <x v="2"/>
    <n v="0"/>
    <m/>
    <m/>
    <m/>
    <m/>
    <s v="Para cargar RIPS o soportes"/>
    <d v="2021-08-27T00:00:00"/>
    <m/>
    <m/>
    <m/>
    <s v="No radicada"/>
    <s v="No radicada"/>
    <n v="80800"/>
    <n v="80800"/>
    <n v="0"/>
    <n v="0"/>
    <n v="0"/>
    <n v="0"/>
    <n v="0"/>
    <n v="0"/>
    <m/>
    <m/>
    <s v="COVID-19: Se realiza devolución de factura, codigo mal facturado para la toma, favor corregir y refacturar con el codigo 901304 Toma covid por valor de $110.000 segun convenio tripa rtita. Luisa Mora"/>
    <m/>
    <n v="0"/>
    <n v="0"/>
    <n v="80800"/>
    <s v="DEVOLUCION"/>
    <s v="MIGRACION: COVID-19: Se realiza devolución de factura, codigo mal facturado para la toma, favor corregir y refacturar con el codigo 901304 Toma covid por valor de $110.000 segun convenio tripa rtita. Luisa Mora"/>
    <s v="COVID-19"/>
    <m/>
    <s v="Ambulatorio"/>
    <m/>
    <n v="0"/>
    <n v="6117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3478"/>
    <s v="FVE33478"/>
    <s v="805027338_FVE33478"/>
    <d v="2022-01-11T11:00:00"/>
    <d v="2022-04-26T00:00:00"/>
    <n v="80800"/>
    <n v="80800"/>
    <s v="EVENTO"/>
    <s v="CALI"/>
    <s v="AMBULATORIO"/>
    <s v="Factura devuelta"/>
    <x v="2"/>
    <n v="0"/>
    <m/>
    <m/>
    <m/>
    <m/>
    <s v="Para cargar RIPS o soportes"/>
    <d v="2022-01-17T00:00:00"/>
    <m/>
    <m/>
    <m/>
    <s v="No radicada"/>
    <s v="No radicada"/>
    <n v="80800"/>
    <n v="80800"/>
    <n v="0"/>
    <n v="0"/>
    <n v="0"/>
    <n v="0"/>
    <n v="0"/>
    <n v="0"/>
    <m/>
    <m/>
    <s v="COVID-19: Se realiza devolucion de factura, fechas malreportadas en sismuestras, favor corregir para continuar con el tramite de pago. Luisa Mora"/>
    <m/>
    <n v="0"/>
    <n v="0"/>
    <n v="80800"/>
    <s v="DEVOLUCION"/>
    <s v="MIGRACION: COVID-19: Se realiza devolucion de factura, fechas malreportadas en sismuestras, favor corregir para continuar con el tramite de pago. Luisa Mora"/>
    <s v="COVID-19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0360"/>
    <s v="FVE10360"/>
    <s v="805027338_FVE10360"/>
    <d v="2021-05-24T07:30:00"/>
    <d v="2022-10-19T00:00:00"/>
    <n v="80800"/>
    <n v="80800"/>
    <s v="EVENTO"/>
    <s v="CALI"/>
    <s v="AMBULATORIO"/>
    <s v="Factura devuelta"/>
    <x v="2"/>
    <n v="0"/>
    <m/>
    <m/>
    <m/>
    <m/>
    <s v="Para cargar RIPS o soportes"/>
    <d v="2021-05-24T00:00:00"/>
    <m/>
    <m/>
    <m/>
    <s v="No radicada"/>
    <s v="No radicada"/>
    <n v="80800"/>
    <n v="80800"/>
    <n v="0"/>
    <n v="0"/>
    <n v="0"/>
    <n v="0"/>
    <n v="0"/>
    <n v="0"/>
    <m/>
    <m/>
    <s v="COVID-19: Se realiza devolucion de factura, no cuenta con soporte de laboratorio ni reporte de sismuestras, favor anexar para continuar con el tramite de pago- codigo de antigeno ma l facturado. Luisa Mora"/>
    <m/>
    <n v="0"/>
    <n v="0"/>
    <n v="80800"/>
    <s v="DEVOLUCION"/>
    <s v="MIGRACION: COVID-19: Se realiza devolucion de factura, no cuenta con soporte de laboratorio ni reporte de sismuestras, favor anexar para continuar con el tramite de pago- codigo de antigeno ma l facturado. Luisa Mora"/>
    <s v="COVID-19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255"/>
    <s v="FVE5255"/>
    <s v="805027338_FVE5255"/>
    <d v="2021-02-27T13:30:00"/>
    <d v="2022-10-01T00:00:00"/>
    <n v="80800"/>
    <n v="80800"/>
    <s v="EVENTO"/>
    <s v="CALI"/>
    <s v="AMBULATORIO"/>
    <s v="Factura devuelta"/>
    <x v="2"/>
    <n v="0"/>
    <m/>
    <m/>
    <m/>
    <m/>
    <s v="Para cargar RIPS o soportes"/>
    <d v="2021-03-02T00:00:00"/>
    <m/>
    <m/>
    <m/>
    <s v="No radicada"/>
    <s v="No radicada"/>
    <n v="80800"/>
    <n v="80800"/>
    <n v="0"/>
    <n v="0"/>
    <n v="0"/>
    <n v="0"/>
    <n v="0"/>
    <n v="0"/>
    <m/>
    <m/>
    <s v="COVID-19: Se realiza devolucion de factura, no hay reportede laboratorio ni soporte de sismuestras, favor anexar para y reportar para continuar con el tramite de pago. Luisa Mora"/>
    <m/>
    <n v="0"/>
    <n v="0"/>
    <n v="80800"/>
    <s v="DEVOLUCION"/>
    <s v="MIGRACION"/>
    <s v="AUTORIZACION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8428"/>
    <s v="FVE38428"/>
    <s v="805027338_FVE38428"/>
    <d v="2022-03-09T07:30:00"/>
    <d v="2022-04-29T00:00:00"/>
    <n v="80800"/>
    <n v="80800"/>
    <s v="EVENTO"/>
    <s v="CALI"/>
    <s v="AMBULATORIO"/>
    <s v="Factura devuelta"/>
    <x v="2"/>
    <n v="0"/>
    <m/>
    <m/>
    <m/>
    <m/>
    <s v="Para cargar RIPS o soportes"/>
    <d v="2022-03-09T00:00:00"/>
    <m/>
    <m/>
    <m/>
    <s v="No radicada"/>
    <s v="No radicada"/>
    <n v="80800"/>
    <n v="80800"/>
    <n v="0"/>
    <n v="0"/>
    <n v="0"/>
    <n v="0"/>
    <n v="0"/>
    <n v="0"/>
    <m/>
    <m/>
    <s v="COVID-19: Se realiza devolucion de factura, no se encuentrareportada en sismuestras, las fechas reportadas no coinciden con el reporte del aplicativo. Luisa Mora."/>
    <m/>
    <n v="0"/>
    <n v="0"/>
    <n v="80800"/>
    <s v="DEVOLUCION"/>
    <s v="COVID-19: Se realiza devolucion de factura, no se encuentra reportada en sismuestras, las fechas reportadas no coincidencon el reporte del aplicativo. Luisa Mora."/>
    <s v="COVID-19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8500"/>
    <s v="FVE38500"/>
    <s v="805027338_FVE38500"/>
    <d v="2022-03-09T08:00:00"/>
    <d v="2022-04-29T00:00:00"/>
    <n v="80800"/>
    <n v="80800"/>
    <s v="EVENTO"/>
    <s v="CALI"/>
    <s v="AMBULATORIO"/>
    <s v="Factura devuelta"/>
    <x v="2"/>
    <n v="0"/>
    <m/>
    <m/>
    <m/>
    <m/>
    <s v="Para cargar RIPS o soportes"/>
    <d v="2022-03-10T00:00:00"/>
    <m/>
    <m/>
    <m/>
    <s v="No radicada"/>
    <s v="No radicada"/>
    <n v="80800"/>
    <n v="80800"/>
    <n v="0"/>
    <n v="0"/>
    <n v="0"/>
    <n v="0"/>
    <n v="0"/>
    <n v="0"/>
    <m/>
    <m/>
    <s v="COVID-19: Se realiza devolucion de factura, no se encuentrareportada en sismuestras, las fechas reportadas no coinciden con el reporte del aplicativo. Luisa Mora."/>
    <m/>
    <n v="0"/>
    <n v="0"/>
    <n v="80800"/>
    <s v="DEVOLUCION"/>
    <s v="COVID-19: Se realiza devolucion de factura, no se encuentra reportada en sismuestras, las fechas reportadas no coincidencon el reporte del aplicativo. Luisa Mora."/>
    <s v="COVID-19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3482"/>
    <s v="FVE33482"/>
    <s v="805027338_FVE33482"/>
    <d v="2022-01-11T11:00:00"/>
    <d v="2022-04-26T00:00:00"/>
    <n v="80800"/>
    <n v="80800"/>
    <s v="EVENTO"/>
    <s v="CALI"/>
    <s v="AMBULATORIO"/>
    <s v="Factura devuelta"/>
    <x v="2"/>
    <n v="0"/>
    <m/>
    <m/>
    <m/>
    <m/>
    <s v="Para cargar RIPS o soportes"/>
    <d v="2022-01-17T00:00:00"/>
    <m/>
    <m/>
    <m/>
    <s v="No radicada"/>
    <s v="No radicada"/>
    <n v="80800"/>
    <n v="80800"/>
    <n v="0"/>
    <n v="0"/>
    <n v="0"/>
    <n v="0"/>
    <n v="0"/>
    <n v="0"/>
    <m/>
    <m/>
    <s v="COVID-19: Se realiza devolucion de factura, usuario no seencuentra reportado en sismuestras, favor reportar para continuar con el tramite de pago. Luisa Mora"/>
    <m/>
    <n v="0"/>
    <n v="0"/>
    <n v="80800"/>
    <s v="DEVOLUCION"/>
    <s v="MIGRACION: COVID-19: Se realiza devolucion de factura, usuario no seencuentra reportado en sismuestras, favor reportar para continuar con el tramite de pago. Luisa Mora"/>
    <s v="USUARIO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0336"/>
    <s v="FVE10336"/>
    <s v="805027338_FVE10336"/>
    <d v="2021-05-24T07:30:00"/>
    <d v="2022-10-19T00:00:00"/>
    <n v="80800"/>
    <n v="80800"/>
    <s v="EVENTO"/>
    <s v="CALI"/>
    <s v="AMBULATORIO"/>
    <s v="Factura devuelta"/>
    <x v="2"/>
    <n v="0"/>
    <m/>
    <m/>
    <m/>
    <m/>
    <s v="Para cargar RIPS o soportes"/>
    <d v="2021-05-24T00:00:00"/>
    <m/>
    <m/>
    <m/>
    <s v="No radicada"/>
    <s v="No radicada"/>
    <n v="80800"/>
    <n v="80800"/>
    <n v="0"/>
    <n v="0"/>
    <n v="0"/>
    <n v="0"/>
    <n v="0"/>
    <n v="0"/>
    <m/>
    <m/>
    <s v="COVID-19: Se realiza devolucion de factura,usuario reportadoen sismuestras a la EPS SURA Favor corregir para continuar con el tramite. Luisa Mora"/>
    <m/>
    <n v="0"/>
    <n v="0"/>
    <n v="80800"/>
    <s v="DEVOLUCION"/>
    <s v="MIGRACION: COVID-19: Se realiza devolucion de factura,usuario reportadoen sismuestras a la EPS SURA Favor corregir para continuar con el tramite. Luisa Mora"/>
    <s v="USUARIO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25"/>
    <s v="FVE57325"/>
    <s v="805027338_FVE57325"/>
    <d v="2023-01-25T08:37:43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on de factura, vacuna no se encuentra registrada en PAIWEB 2.0, Favor realizar el reporte par a continuar con el tramite de pago. LUISA MORA"/>
    <m/>
    <n v="0"/>
    <n v="0"/>
    <n v="9435"/>
    <s v="DEVOLUCION"/>
    <s v="MIGRACION: PAIWEB: Se realiza devolucion de factura, vacuna no se encuentra registrada en PAIWEB 2.0, Favor realizar el reporte par a continuar con el tramite de pago.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9158"/>
    <s v="FVE59158"/>
    <s v="805027338_FVE59158"/>
    <d v="2023-02-24T18:24:01"/>
    <d v="2023-03-22T00:00:00"/>
    <n v="14140"/>
    <n v="14140"/>
    <s v="EVENTO"/>
    <s v="CALI"/>
    <s v="AMBULATORIO"/>
    <s v="Factura devuelta"/>
    <x v="2"/>
    <n v="0"/>
    <m/>
    <m/>
    <m/>
    <m/>
    <s v="Para cargar RIPS o soportes"/>
    <d v="2023-02-24T00:00:00"/>
    <m/>
    <m/>
    <m/>
    <s v="No radicada"/>
    <s v="No radicada"/>
    <n v="14140"/>
    <n v="14140"/>
    <n v="0"/>
    <n v="0"/>
    <n v="0"/>
    <n v="0"/>
    <n v="0"/>
    <n v="0"/>
    <m/>
    <m/>
    <s v="PAIWEB: Se realiza devolucion de factura, vacuna no se encuentra registrada en paiweb 2.0, favor reportar para continuar con el tramite de pago. LUISA MORA"/>
    <m/>
    <n v="0"/>
    <n v="0"/>
    <n v="14140"/>
    <s v="DEVOLUCION"/>
    <s v="MIGRACION: PAIWEB: Se realiza devolucion de factura, vacuna no se encuentra registrada en paiweb 2.0, favor reportar para continuar con el tramite de pago. LUISA MORA"/>
    <s v="PAIWEB"/>
    <m/>
    <s v="Ambulatorio"/>
    <m/>
    <n v="0"/>
    <n v="141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6691"/>
    <s v="FVE56691"/>
    <s v="805027338_FVE56691"/>
    <d v="2023-01-18T14:18:58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1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131"/>
    <s v="FVE57131"/>
    <s v="805027338_FVE57131"/>
    <d v="2023-01-23T09:56:58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3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193"/>
    <s v="FVE57193"/>
    <s v="805027338_FVE57193"/>
    <d v="2023-01-24T08:42:56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4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209"/>
    <s v="FVE57209"/>
    <s v="805027338_FVE57209"/>
    <d v="2023-01-24T09:53:18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4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232"/>
    <s v="FVE57232"/>
    <s v="805027338_FVE57232"/>
    <d v="2023-01-24T13:31:37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4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262"/>
    <s v="FVE57262"/>
    <s v="805027338_FVE57262"/>
    <d v="2023-01-24T15:40:49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4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268"/>
    <s v="FVE57268"/>
    <s v="805027338_FVE57268"/>
    <d v="2023-01-24T16:08:09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4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273"/>
    <s v="FVE57273"/>
    <s v="805027338_FVE57273"/>
    <d v="2023-01-24T16:47:31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4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292"/>
    <s v="FVE57292"/>
    <s v="805027338_FVE57292"/>
    <d v="2023-01-25T06:02:17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13"/>
    <s v="FVE57313"/>
    <s v="805027338_FVE57313"/>
    <d v="2023-01-25T08:02:19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28"/>
    <s v="FVE57328"/>
    <s v="805027338_FVE57328"/>
    <d v="2023-01-25T08:57:50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45"/>
    <s v="FVE57345"/>
    <s v="805027338_FVE57345"/>
    <d v="2023-01-25T10:09:35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51"/>
    <s v="FVE57351"/>
    <s v="805027338_FVE57351"/>
    <d v="2023-01-25T10:39:34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52"/>
    <s v="FVE57352"/>
    <s v="805027338_FVE57352"/>
    <d v="2023-01-25T10:40:46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54"/>
    <s v="FVE57354"/>
    <s v="805027338_FVE57354"/>
    <d v="2023-01-25T10:43:52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383"/>
    <s v="FVE57383"/>
    <s v="805027338_FVE57383"/>
    <d v="2023-01-25T14:33:59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08"/>
    <s v="FVE57408"/>
    <s v="805027338_FVE57408"/>
    <d v="2023-01-25T15:12:41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39"/>
    <s v="FVE57439"/>
    <s v="805027338_FVE57439"/>
    <d v="2023-01-25T16:09:04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45"/>
    <s v="FVE57445"/>
    <s v="805027338_FVE57445"/>
    <d v="2023-01-25T16:14:43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47"/>
    <s v="FVE57447"/>
    <s v="805027338_FVE57447"/>
    <d v="2023-01-25T16:17:52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48"/>
    <s v="FVE57448"/>
    <s v="805027338_FVE57448"/>
    <d v="2023-01-25T16:19:59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49"/>
    <s v="FVE57449"/>
    <s v="805027338_FVE57449"/>
    <d v="2023-01-25T16:21:37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51"/>
    <s v="FVE57451"/>
    <s v="805027338_FVE57451"/>
    <d v="2023-01-25T16:24:14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52"/>
    <s v="FVE57452"/>
    <s v="805027338_FVE57452"/>
    <d v="2023-01-25T16:25:22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53"/>
    <s v="FVE57453"/>
    <s v="805027338_FVE57453"/>
    <d v="2023-01-25T16:26:33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59"/>
    <s v="FVE57459"/>
    <s v="805027338_FVE57459"/>
    <d v="2023-01-25T16:35:14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62"/>
    <s v="FVE57462"/>
    <s v="805027338_FVE57462"/>
    <d v="2023-01-25T16:52:39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5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98"/>
    <s v="FVE57498"/>
    <s v="805027338_FVE57498"/>
    <d v="2023-01-26T10:32:53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6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02"/>
    <s v="FVE57502"/>
    <s v="805027338_FVE57502"/>
    <d v="2023-01-26T10:38:17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6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12"/>
    <s v="FVE57512"/>
    <s v="805027338_FVE57512"/>
    <d v="2023-01-26T10:51:28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6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34"/>
    <s v="FVE57534"/>
    <s v="805027338_FVE57534"/>
    <d v="2023-01-26T13:46:20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6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35"/>
    <s v="FVE57535"/>
    <s v="805027338_FVE57535"/>
    <d v="2023-01-26T13:50:01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6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60"/>
    <s v="FVE57560"/>
    <s v="805027338_FVE57560"/>
    <d v="2023-01-26T15:10:04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6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71"/>
    <s v="FVE57571"/>
    <s v="805027338_FVE57571"/>
    <d v="2023-01-26T15:18:08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6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73"/>
    <s v="FVE57573"/>
    <s v="805027338_FVE57573"/>
    <d v="2023-01-26T15:21:18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6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592"/>
    <s v="FVE57592"/>
    <s v="805027338_FVE57592"/>
    <d v="2023-01-26T16:27:44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6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740"/>
    <s v="FVE57740"/>
    <s v="805027338_FVE57740"/>
    <d v="2023-01-28T17:48:49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745"/>
    <s v="FVE57745"/>
    <s v="805027338_FVE57745"/>
    <d v="2023-01-28T18:02:50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752"/>
    <s v="FVE57752"/>
    <s v="805027338_FVE57752"/>
    <d v="2023-01-28T18:15:45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761"/>
    <s v="FVE57761"/>
    <s v="805027338_FVE57761"/>
    <d v="2023-01-28T18:29:34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773"/>
    <s v="FVE57773"/>
    <s v="805027338_FVE57773"/>
    <d v="2023-01-28T19:12:40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11"/>
    <s v="FVE57811"/>
    <s v="805027338_FVE57811"/>
    <d v="2023-01-28T21:10:03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36"/>
    <s v="FVE57836"/>
    <s v="805027338_FVE57836"/>
    <d v="2023-01-28T21:57:00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46"/>
    <s v="FVE57846"/>
    <s v="805027338_FVE57846"/>
    <d v="2023-01-28T22:13:02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49"/>
    <s v="FVE57849"/>
    <s v="805027338_FVE57849"/>
    <d v="2023-01-28T22:17:01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51"/>
    <s v="FVE57851"/>
    <s v="805027338_FVE57851"/>
    <d v="2023-01-28T22:19:55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54"/>
    <s v="FVE57854"/>
    <s v="805027338_FVE57854"/>
    <d v="2023-01-28T22:23:31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55"/>
    <s v="FVE57855"/>
    <s v="805027338_FVE57855"/>
    <d v="2023-01-28T22:24:40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70"/>
    <s v="FVE57870"/>
    <s v="805027338_FVE57870"/>
    <d v="2023-01-28T22:58:22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74"/>
    <s v="FVE57874"/>
    <s v="805027338_FVE57874"/>
    <d v="2023-01-28T23:00:51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888"/>
    <s v="FVE57888"/>
    <s v="805027338_FVE57888"/>
    <d v="2023-01-28T23:14:53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901"/>
    <s v="FVE57901"/>
    <s v="805027338_FVE57901"/>
    <d v="2023-01-28T23:22:51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902"/>
    <s v="FVE57902"/>
    <s v="805027338_FVE57902"/>
    <d v="2023-01-28T23:24:02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914"/>
    <s v="FVE57914"/>
    <s v="805027338_FVE57914"/>
    <d v="2023-01-28T23:35:38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28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8184"/>
    <s v="FVE58184"/>
    <s v="805027338_FVE58184"/>
    <d v="2023-01-31T22:34:29"/>
    <d v="2023-03-22T00:00:00"/>
    <n v="9435"/>
    <n v="9435"/>
    <s v="EVENTO"/>
    <s v="CALI"/>
    <s v="AMBULATORIO"/>
    <s v="Factura devuelta"/>
    <x v="2"/>
    <n v="0"/>
    <m/>
    <m/>
    <m/>
    <m/>
    <s v="Para cargar RIPS o soportes"/>
    <d v="2023-01-31T00:00:00"/>
    <m/>
    <m/>
    <m/>
    <s v="No radicada"/>
    <s v="No radicada"/>
    <n v="9435"/>
    <n v="9435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9435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9144"/>
    <s v="FVE59144"/>
    <s v="805027338_FVE59144"/>
    <d v="2023-02-24T17:54:21"/>
    <d v="2023-03-22T00:00:00"/>
    <n v="14140"/>
    <n v="14140"/>
    <s v="EVENTO"/>
    <s v="CALI"/>
    <s v="AMBULATORIO"/>
    <s v="Factura devuelta"/>
    <x v="2"/>
    <n v="0"/>
    <m/>
    <m/>
    <m/>
    <m/>
    <s v="Para cargar RIPS o soportes"/>
    <d v="2023-02-24T00:00:00"/>
    <m/>
    <m/>
    <m/>
    <s v="No radicada"/>
    <s v="No radicada"/>
    <n v="14140"/>
    <n v="14140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14140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141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9160"/>
    <s v="FVE59160"/>
    <s v="805027338_FVE59160"/>
    <d v="2023-02-24T18:26:27"/>
    <d v="2023-03-22T00:00:00"/>
    <n v="14140"/>
    <n v="14140"/>
    <s v="EVENTO"/>
    <s v="CALI"/>
    <s v="AMBULATORIO"/>
    <s v="Factura devuelta"/>
    <x v="2"/>
    <n v="0"/>
    <m/>
    <m/>
    <m/>
    <m/>
    <s v="Para cargar RIPS o soportes"/>
    <d v="2023-02-24T00:00:00"/>
    <m/>
    <m/>
    <m/>
    <s v="No radicada"/>
    <s v="No radicada"/>
    <n v="14140"/>
    <n v="14140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14140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141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9162"/>
    <s v="FVE59162"/>
    <s v="805027338_FVE59162"/>
    <d v="2023-02-24T18:28:42"/>
    <d v="2023-03-22T00:00:00"/>
    <n v="14140"/>
    <n v="14140"/>
    <s v="EVENTO"/>
    <s v="CALI"/>
    <s v="AMBULATORIO"/>
    <s v="Factura devuelta"/>
    <x v="2"/>
    <n v="0"/>
    <m/>
    <m/>
    <m/>
    <m/>
    <s v="Para cargar RIPS o soportes"/>
    <d v="2023-02-24T00:00:00"/>
    <m/>
    <m/>
    <m/>
    <s v="No radicada"/>
    <s v="No radicada"/>
    <n v="14140"/>
    <n v="14140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14140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141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9168"/>
    <s v="FVE59168"/>
    <s v="805027338_FVE59168"/>
    <d v="2023-02-24T18:38:35"/>
    <d v="2023-03-22T00:00:00"/>
    <n v="14140"/>
    <n v="14140"/>
    <s v="EVENTO"/>
    <s v="CALI"/>
    <s v="AMBULATORIO"/>
    <s v="Factura devuelta"/>
    <x v="2"/>
    <n v="0"/>
    <m/>
    <m/>
    <m/>
    <m/>
    <s v="Para cargar RIPS o soportes"/>
    <d v="2023-02-24T00:00:00"/>
    <m/>
    <m/>
    <m/>
    <s v="No radicada"/>
    <s v="No radicada"/>
    <n v="14140"/>
    <n v="14140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14140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141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9169"/>
    <s v="FVE59169"/>
    <s v="805027338_FVE59169"/>
    <d v="2023-02-24T18:39:32"/>
    <d v="2023-03-22T00:00:00"/>
    <n v="14140"/>
    <n v="14140"/>
    <s v="EVENTO"/>
    <s v="CALI"/>
    <s v="AMBULATORIO"/>
    <s v="Factura devuelta"/>
    <x v="2"/>
    <n v="0"/>
    <m/>
    <m/>
    <m/>
    <m/>
    <s v="Para cargar RIPS o soportes"/>
    <d v="2023-02-24T00:00:00"/>
    <m/>
    <m/>
    <m/>
    <s v="No radicada"/>
    <s v="No radicada"/>
    <n v="14140"/>
    <n v="14140"/>
    <n v="0"/>
    <n v="0"/>
    <n v="0"/>
    <n v="0"/>
    <n v="0"/>
    <n v="0"/>
    <m/>
    <m/>
    <s v="PAIWEB: Se realiza devolución de factura, vacuna no seencuentra registrada en PAIWEB 2.0, favor reportar para continuar con el tramite de pago LUISA MORA"/>
    <m/>
    <n v="0"/>
    <n v="0"/>
    <n v="14140"/>
    <s v="DEVOLUCION"/>
    <s v="MIGRACION: PAIWEB: Se realiza devolución de factura, vacuna no seencuentra registrada en PAIWEB 2.0, favor reportar para continuar con el tramite de pago LUISA MORA"/>
    <s v="PAIWEB"/>
    <m/>
    <s v="Ambulatorio"/>
    <m/>
    <n v="0"/>
    <n v="141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936"/>
    <s v="FVE57936"/>
    <s v="805027338_FVE57936"/>
    <d v="2023-01-30T08:15:27"/>
    <d v="2023-03-22T00:00:00"/>
    <n v="18870"/>
    <n v="18870"/>
    <s v="EVENTO"/>
    <s v="CALI"/>
    <s v="AMBULATORIO"/>
    <s v="Factura devuelta"/>
    <x v="2"/>
    <n v="0"/>
    <m/>
    <m/>
    <m/>
    <m/>
    <s v="Para cargar RIPS o soportes"/>
    <d v="2023-01-30T00:00:00"/>
    <m/>
    <m/>
    <m/>
    <s v="No radicada"/>
    <s v="No radicada"/>
    <n v="18870"/>
    <n v="18870"/>
    <n v="0"/>
    <n v="0"/>
    <n v="0"/>
    <n v="0"/>
    <n v="0"/>
    <n v="0"/>
    <m/>
    <m/>
    <s v="PAIWEB: Se realiza devolución de factura, vacunas no seencuentran registradas en PAIWEB 2.0, favor reportar para continuar con el tramite de pago LUISA MORA"/>
    <m/>
    <n v="0"/>
    <n v="0"/>
    <n v="18870"/>
    <s v="DEVOLUCION"/>
    <s v="MIGRACION: PAIWEB: Se realiza devolución de factura, vacunas no seencuentran registradas en PAIWEB 2.0, favor reportar para continuar con el tramite de pago LUISA MORA"/>
    <s v="PAIWEB"/>
    <m/>
    <s v="Ambulatorio"/>
    <m/>
    <n v="0"/>
    <n v="1887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6641"/>
    <s v="FVE56641"/>
    <s v="805027338_FVE56641"/>
    <d v="2023-01-18T09:30:18"/>
    <d v="2023-03-22T00:00:00"/>
    <n v="28305"/>
    <n v="28305"/>
    <s v="EVENTO"/>
    <s v="CALI"/>
    <s v="AMBULATORIO"/>
    <s v="Factura devuelta"/>
    <x v="2"/>
    <n v="0"/>
    <m/>
    <m/>
    <m/>
    <m/>
    <s v="Para cargar RIPS o soportes"/>
    <d v="2023-01-18T00:00:00"/>
    <m/>
    <m/>
    <m/>
    <s v="No radicada"/>
    <s v="No radicada"/>
    <n v="28305"/>
    <n v="28305"/>
    <n v="0"/>
    <n v="0"/>
    <n v="0"/>
    <n v="0"/>
    <n v="0"/>
    <n v="0"/>
    <m/>
    <m/>
    <s v="PAIWEB: Se realiza devolución de factura, vacunas no seencuentran registradas en PAIWEB 2.0, favor reportar para continuar con el tramite de pago LUISA MORA"/>
    <m/>
    <n v="0"/>
    <n v="0"/>
    <n v="28305"/>
    <s v="DEVOLUCION"/>
    <s v="MIGRACION: PAIWEB: Se realiza devolución de factura, vacunas no seencuentran registradas en PAIWEB 2.0, favor reportar para continuar con el tramite de pago LUISA MORA"/>
    <s v="PAIWEB"/>
    <m/>
    <s v="Ambulatorio"/>
    <m/>
    <n v="0"/>
    <n v="2830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6640"/>
    <s v="FVE56640"/>
    <s v="805027338_FVE56640"/>
    <d v="2023-01-18T09:29:12"/>
    <d v="2023-03-22T00:00:00"/>
    <n v="37740"/>
    <n v="37740"/>
    <s v="EVENTO"/>
    <s v="CALI"/>
    <s v="URGENCIAS/HOSPITALARIO"/>
    <s v="Factura devuelta"/>
    <x v="2"/>
    <n v="0"/>
    <m/>
    <m/>
    <m/>
    <m/>
    <s v="Para cargar RIPS o soportes"/>
    <d v="2023-01-18T00:00:00"/>
    <m/>
    <m/>
    <m/>
    <s v="No radicada"/>
    <s v="No radicada"/>
    <n v="37740"/>
    <n v="37740"/>
    <n v="0"/>
    <n v="0"/>
    <n v="0"/>
    <n v="0"/>
    <n v="0"/>
    <n v="0"/>
    <m/>
    <m/>
    <s v="PAIWEB: Se realiza devolución de factura, vacunas no seencuentran registradas en PAIWEB 2.0, favor reportar para continuar con el tramite de pago LUISA MORA"/>
    <m/>
    <n v="0"/>
    <n v="0"/>
    <n v="37740"/>
    <s v="DEVOLUCION"/>
    <s v="MIGRACION: PAIWEB: Se realiza devolución de factura, vacunas no seencuentran registradas en PAIWEB 2.0, favor reportar para continuar con el tramite de pago LUISA MORA"/>
    <s v="PAIWEB"/>
    <m/>
    <s v="Ambulatorio"/>
    <m/>
    <n v="0"/>
    <n v="377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7403"/>
    <s v="FVE57403"/>
    <s v="805027338_FVE57403"/>
    <d v="2023-01-25T15:08:44"/>
    <d v="2023-03-22T00:00:00"/>
    <n v="37740"/>
    <n v="37740"/>
    <s v="EVENTO"/>
    <s v="CALI"/>
    <s v="URGENCIAS/HOSPITALARIO"/>
    <s v="Factura devuelta"/>
    <x v="2"/>
    <n v="0"/>
    <m/>
    <m/>
    <m/>
    <m/>
    <s v="Para cargar RIPS o soportes"/>
    <d v="2023-01-25T00:00:00"/>
    <m/>
    <m/>
    <m/>
    <s v="No radicada"/>
    <s v="No radicada"/>
    <n v="37740"/>
    <n v="37740"/>
    <n v="0"/>
    <n v="0"/>
    <n v="0"/>
    <n v="0"/>
    <n v="0"/>
    <n v="0"/>
    <m/>
    <m/>
    <s v="PAIWEB: Se realiza devolución de factura, vacunas no seencuentran registradas en PAIWEB 2.0, favor reportar para continuar con el tramite de pago LUISA MORA"/>
    <m/>
    <n v="0"/>
    <n v="0"/>
    <n v="37740"/>
    <s v="DEVOLUCION"/>
    <s v="MIGRACION: PAIWEB: Se realiza devolución de factura, vacunas no seencuentran registradas en PAIWEB 2.0, favor reportar para continuar con el tramite de pago LUISA MORA"/>
    <s v="PAIWEB"/>
    <m/>
    <s v="Ambulatorio"/>
    <m/>
    <n v="0"/>
    <n v="3774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59362"/>
    <s v="FVE59362"/>
    <s v="805027338_FVE59362"/>
    <d v="2023-02-28T11:32:14"/>
    <d v="2023-03-22T00:00:00"/>
    <n v="56830"/>
    <n v="56830"/>
    <s v="EVENTO"/>
    <s v="CALI"/>
    <s v="URGENCIAS/HOSPITALARIO"/>
    <s v="Factura devuelta"/>
    <x v="2"/>
    <n v="0"/>
    <m/>
    <m/>
    <m/>
    <m/>
    <s v="Para cargar RIPS o soportes"/>
    <d v="2023-02-28T00:00:00"/>
    <m/>
    <m/>
    <m/>
    <s v="No radicada"/>
    <s v="No radicada"/>
    <n v="56830"/>
    <n v="56830"/>
    <n v="0"/>
    <n v="0"/>
    <n v="0"/>
    <n v="0"/>
    <n v="0"/>
    <n v="0"/>
    <m/>
    <m/>
    <s v="PAIWEB: Se realiza devolución de factura, vacunas no seencuentran registradas en PAIWEB 2.0, favor reportar para continuar con el tramite de pago LUISA MORA"/>
    <m/>
    <n v="0"/>
    <n v="0"/>
    <n v="56830"/>
    <s v="DEVOLUCION"/>
    <s v="MIGRACION: PAIWEB: Se realiza devolución de factura, vacunas no seencuentran registradas en PAIWEB 2.0, favor reportar para continuar con el tramite de pago LUISA MORA"/>
    <s v="PAIWEB"/>
    <m/>
    <s v="Ambulatorio"/>
    <m/>
    <n v="0"/>
    <n v="5683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4186"/>
    <s v="FVE34186"/>
    <s v="805027338_FVE34186"/>
    <d v="2022-01-19T07:00:00"/>
    <d v="2022-10-01T00:00:00"/>
    <n v="8133"/>
    <n v="8133"/>
    <s v="EVENTO"/>
    <s v="CALI"/>
    <s v="AMBULATORIO"/>
    <s v="Factura devuelta"/>
    <x v="2"/>
    <n v="0"/>
    <m/>
    <m/>
    <m/>
    <m/>
    <s v="Para cargar RIPS o soportes"/>
    <d v="2022-01-21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4511"/>
    <s v="FVE34511"/>
    <s v="805027338_FVE34511"/>
    <d v="2022-01-25T07:30:00"/>
    <d v="2022-10-01T00:00:00"/>
    <n v="8133"/>
    <n v="8133"/>
    <s v="EVENTO"/>
    <s v="CALI"/>
    <s v="AMBULATORIO"/>
    <s v="Factura devuelta"/>
    <x v="2"/>
    <n v="0"/>
    <m/>
    <m/>
    <m/>
    <m/>
    <s v="Para cargar RIPS o soportes"/>
    <d v="2022-01-26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042"/>
    <s v="FVE35042"/>
    <s v="805027338_FVE35042"/>
    <d v="2022-01-28T07:30:00"/>
    <d v="2022-10-01T00:00:00"/>
    <n v="8133"/>
    <n v="8133"/>
    <s v="EVENTO"/>
    <s v="CALI"/>
    <s v="AMBULATORIO"/>
    <s v="Factura devuelta"/>
    <x v="2"/>
    <n v="0"/>
    <m/>
    <m/>
    <m/>
    <m/>
    <s v="Para cargar RIPS o soportes"/>
    <d v="2022-01-31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465"/>
    <s v="FVE35465"/>
    <s v="805027338_FVE35465"/>
    <d v="2022-02-03T10:00:00"/>
    <d v="2022-05-11T00:00:00"/>
    <n v="8133"/>
    <n v="8133"/>
    <s v="EVENTO"/>
    <s v="CALI"/>
    <s v="AMBULATORIO"/>
    <s v="Factura devuelta"/>
    <x v="2"/>
    <n v="0"/>
    <m/>
    <m/>
    <m/>
    <m/>
    <s v="Para cargar RIPS o soportes"/>
    <d v="2022-02-03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467"/>
    <s v="FVE35467"/>
    <s v="805027338_FVE35467"/>
    <d v="2022-02-03T10:00:00"/>
    <d v="2022-05-11T00:00:00"/>
    <n v="8133"/>
    <n v="8133"/>
    <s v="EVENTO"/>
    <s v="CALI"/>
    <s v="AMBULATORIO"/>
    <s v="Factura devuelta"/>
    <x v="2"/>
    <n v="0"/>
    <m/>
    <m/>
    <m/>
    <m/>
    <s v="Para cargar RIPS o soportes"/>
    <d v="2022-02-03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512"/>
    <s v="FVE35512"/>
    <s v="805027338_FVE35512"/>
    <d v="2022-02-03T10:00:00"/>
    <d v="2022-05-11T00:00:00"/>
    <n v="8133"/>
    <n v="8133"/>
    <s v="EVENTO"/>
    <s v="CALI"/>
    <s v="AMBULATORIO"/>
    <s v="Factura devuelta"/>
    <x v="2"/>
    <n v="0"/>
    <m/>
    <m/>
    <m/>
    <m/>
    <s v="Para cargar RIPS o soportes"/>
    <d v="2022-02-04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769"/>
    <s v="FVE35769"/>
    <s v="805027338_FVE35769"/>
    <d v="2022-02-04T10:30:00"/>
    <d v="2022-05-11T00:00:00"/>
    <n v="8133"/>
    <n v="8133"/>
    <s v="EVENTO"/>
    <s v="CALI"/>
    <s v="AMBULATORIO"/>
    <s v="Factura devuelta"/>
    <x v="2"/>
    <n v="0"/>
    <m/>
    <m/>
    <m/>
    <m/>
    <s v="Para cargar RIPS o soportes"/>
    <d v="2022-02-08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797"/>
    <s v="FVE35797"/>
    <s v="805027338_FVE35797"/>
    <d v="2022-02-04T10:30:00"/>
    <d v="2022-05-11T00:00:00"/>
    <n v="8133"/>
    <n v="8133"/>
    <s v="EVENTO"/>
    <s v="CALI"/>
    <s v="AMBULATORIO"/>
    <s v="Factura devuelta"/>
    <x v="2"/>
    <n v="0"/>
    <m/>
    <m/>
    <m/>
    <m/>
    <s v="Para cargar RIPS o soportes"/>
    <d v="2022-02-08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879"/>
    <s v="FVE35879"/>
    <s v="805027338_FVE35879"/>
    <d v="2022-02-09T07:00:00"/>
    <d v="2022-05-11T00:00:00"/>
    <n v="8133"/>
    <n v="8133"/>
    <s v="EVENTO"/>
    <s v="CALI"/>
    <s v="AMBULATORIO"/>
    <s v="Factura devuelta"/>
    <x v="2"/>
    <n v="0"/>
    <m/>
    <m/>
    <m/>
    <m/>
    <s v="Para cargar RIPS o soportes"/>
    <d v="2022-02-09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6594"/>
    <s v="FVE36594"/>
    <s v="805027338_FVE36594"/>
    <d v="2022-02-15T08:30:00"/>
    <d v="2022-05-11T00:00:00"/>
    <n v="8133"/>
    <n v="8133"/>
    <s v="EVENTO"/>
    <s v="CALI"/>
    <s v="AMBULATORIO"/>
    <s v="Factura devuelta"/>
    <x v="2"/>
    <n v="0"/>
    <m/>
    <m/>
    <m/>
    <m/>
    <s v="Para cargar RIPS o soportes"/>
    <d v="2022-02-16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2574"/>
    <s v="FVE42574"/>
    <s v="805027338_FVE42574"/>
    <d v="2022-04-30T06:00:00"/>
    <d v="2022-05-11T00:00:00"/>
    <n v="8133"/>
    <n v="8133"/>
    <s v="EVENTO"/>
    <s v="CALI"/>
    <s v="AMBULATORIO"/>
    <s v="Factura devuelta"/>
    <x v="2"/>
    <n v="0"/>
    <m/>
    <m/>
    <m/>
    <m/>
    <s v="Para cargar RIPS o soportes"/>
    <d v="2022-05-02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3776"/>
    <s v="FVE43776"/>
    <s v="805027338_FVE43776"/>
    <d v="2022-05-25T06:01:21"/>
    <d v="2022-06-06T00:00:00"/>
    <n v="8133"/>
    <n v="8133"/>
    <s v="EVENTO"/>
    <s v="CALI"/>
    <s v="AMBULATORIO"/>
    <s v="Factura devuelta"/>
    <x v="2"/>
    <n v="0"/>
    <m/>
    <m/>
    <m/>
    <m/>
    <s v="Para cargar RIPS o soportes"/>
    <d v="2022-05-25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3870"/>
    <s v="FVE43870"/>
    <s v="805027338_FVE43870"/>
    <d v="2022-05-26T07:00:00"/>
    <d v="2022-06-06T00:00:00"/>
    <n v="8133"/>
    <n v="8133"/>
    <s v="EVENTO"/>
    <s v="CALI"/>
    <s v="AMBULATORIO"/>
    <s v="Factura devuelta"/>
    <x v="2"/>
    <n v="0"/>
    <m/>
    <m/>
    <m/>
    <m/>
    <s v="Para cargar RIPS o soportes"/>
    <d v="2022-05-26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3994"/>
    <s v="FVE43994"/>
    <s v="805027338_FVE43994"/>
    <d v="2022-05-26T09:00:44"/>
    <d v="2022-06-06T00:00:00"/>
    <n v="8133"/>
    <n v="8133"/>
    <s v="EVENTO"/>
    <s v="CALI"/>
    <s v="AMBULATORIO"/>
    <s v="Factura devuelta"/>
    <x v="2"/>
    <n v="0"/>
    <m/>
    <m/>
    <m/>
    <m/>
    <s v="Para cargar RIPS o soportes"/>
    <d v="2022-05-27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169"/>
    <s v="FVE44169"/>
    <s v="805027338_FVE44169"/>
    <d v="2022-05-27T11:00:00"/>
    <d v="2022-06-06T00:00:00"/>
    <n v="8133"/>
    <n v="8133"/>
    <s v="EVENTO"/>
    <s v="CALI"/>
    <s v="AMBULATORIO"/>
    <s v="Factura devuelta"/>
    <x v="2"/>
    <n v="0"/>
    <m/>
    <m/>
    <m/>
    <m/>
    <s v="Para cargar RIPS o soportes"/>
    <d v="2022-05-27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175"/>
    <s v="FVE44175"/>
    <s v="805027338_FVE44175"/>
    <d v="2022-05-27T11:00:00"/>
    <d v="2022-06-06T00:00:00"/>
    <n v="8133"/>
    <n v="8133"/>
    <s v="EVENTO"/>
    <s v="CALI"/>
    <s v="AMBULATORIO"/>
    <s v="Factura devuelta"/>
    <x v="2"/>
    <n v="0"/>
    <m/>
    <m/>
    <m/>
    <m/>
    <s v="Para cargar RIPS o soportes"/>
    <d v="2022-05-27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178"/>
    <s v="FVE44178"/>
    <s v="805027338_FVE44178"/>
    <d v="2022-05-27T11:00:00"/>
    <d v="2022-06-06T00:00:00"/>
    <n v="8133"/>
    <n v="8133"/>
    <s v="EVENTO"/>
    <s v="CALI"/>
    <s v="AMBULATORIO"/>
    <s v="Factura devuelta"/>
    <x v="2"/>
    <n v="0"/>
    <m/>
    <m/>
    <m/>
    <m/>
    <s v="Para cargar RIPS o soportes"/>
    <d v="2022-05-27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270"/>
    <s v="FVE44270"/>
    <s v="805027338_FVE44270"/>
    <d v="2022-05-27T12:30:00"/>
    <d v="2022-06-06T00:00:00"/>
    <n v="8133"/>
    <n v="8133"/>
    <s v="EVENTO"/>
    <s v="CALI"/>
    <s v="AMBULATORIO"/>
    <s v="Factura devuelta"/>
    <x v="2"/>
    <n v="0"/>
    <m/>
    <m/>
    <m/>
    <m/>
    <s v="Para cargar RIPS o soportes"/>
    <d v="2022-05-27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291"/>
    <s v="FVE44291"/>
    <s v="805027338_FVE44291"/>
    <d v="2022-05-27T13:00:00"/>
    <d v="2022-06-06T00:00:00"/>
    <n v="8133"/>
    <n v="8133"/>
    <s v="EVENTO"/>
    <s v="CALI"/>
    <s v="AMBULATORIO"/>
    <s v="Factura devuelta"/>
    <x v="2"/>
    <n v="0"/>
    <m/>
    <m/>
    <m/>
    <m/>
    <s v="Para cargar RIPS o soportes"/>
    <d v="2022-05-28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296"/>
    <s v="FVE44296"/>
    <s v="805027338_FVE44296"/>
    <d v="2022-05-27T13:00:00"/>
    <d v="2022-06-06T00:00:00"/>
    <n v="8133"/>
    <n v="8133"/>
    <s v="EVENTO"/>
    <s v="CALI"/>
    <s v="AMBULATORIO"/>
    <s v="Factura devuelta"/>
    <x v="2"/>
    <n v="0"/>
    <m/>
    <m/>
    <m/>
    <m/>
    <s v="Para cargar RIPS o soportes"/>
    <d v="2022-05-28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29336"/>
    <s v="FVE29336"/>
    <s v="805027338_FVE29336"/>
    <d v="2021-11-26T07:40:00"/>
    <d v="2022-10-01T00:00:00"/>
    <n v="14778"/>
    <n v="14778"/>
    <s v="EVENTO"/>
    <s v="CALI"/>
    <s v="AMBULATORIO"/>
    <s v="Factura devuelta"/>
    <x v="2"/>
    <n v="0"/>
    <m/>
    <m/>
    <m/>
    <m/>
    <s v="Para cargar RIPS o soportes"/>
    <d v="2021-11-26T00:00:00"/>
    <m/>
    <m/>
    <m/>
    <s v="No radicada"/>
    <s v="No radicada"/>
    <n v="14778"/>
    <n v="14778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14778"/>
    <s v="DEVOLUCION"/>
    <s v="MIGRACION"/>
    <s v="AUTORIZACION"/>
    <m/>
    <s v="Ambulatorio"/>
    <m/>
    <n v="0"/>
    <n v="14778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4049"/>
    <s v="FVE34049"/>
    <s v="805027338_FVE34049"/>
    <d v="2022-01-19T07:00:00"/>
    <d v="2022-10-01T00:00:00"/>
    <n v="16266"/>
    <n v="16266"/>
    <s v="EVENTO"/>
    <s v="CALI"/>
    <s v="AMBULATORIO"/>
    <s v="Factura devuelta"/>
    <x v="2"/>
    <n v="0"/>
    <m/>
    <m/>
    <m/>
    <m/>
    <s v="Para cargar RIPS o soportes"/>
    <d v="2022-01-21T00:00:00"/>
    <m/>
    <m/>
    <m/>
    <s v="No radicada"/>
    <s v="No radicada"/>
    <n v="16266"/>
    <n v="16266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16266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4367"/>
    <s v="FVE34367"/>
    <s v="805027338_FVE34367"/>
    <d v="2022-01-19T09:40:00"/>
    <d v="2022-10-01T00:00:00"/>
    <n v="16266"/>
    <n v="16266"/>
    <s v="EVENTO"/>
    <s v="CALI"/>
    <s v="AMBULATORIO"/>
    <s v="Factura devuelta"/>
    <x v="2"/>
    <n v="0"/>
    <m/>
    <m/>
    <m/>
    <m/>
    <s v="Para cargar RIPS o soportes"/>
    <d v="2022-01-24T00:00:00"/>
    <m/>
    <m/>
    <m/>
    <s v="No radicada"/>
    <s v="No radicada"/>
    <n v="16266"/>
    <n v="16266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16266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4625"/>
    <s v="FVE34625"/>
    <s v="805027338_FVE34625"/>
    <d v="2022-01-26T07:00:00"/>
    <d v="2022-10-01T00:00:00"/>
    <n v="16266"/>
    <n v="16266"/>
    <s v="EVENTO"/>
    <s v="CALI"/>
    <s v="AMBULATORIO"/>
    <s v="Factura devuelta"/>
    <x v="2"/>
    <n v="0"/>
    <m/>
    <m/>
    <m/>
    <m/>
    <s v="Para cargar RIPS o soportes"/>
    <d v="2022-01-26T00:00:00"/>
    <m/>
    <m/>
    <m/>
    <s v="No radicada"/>
    <s v="No radicada"/>
    <n v="16266"/>
    <n v="16266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16266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4809"/>
    <s v="FVE34809"/>
    <s v="805027338_FVE34809"/>
    <d v="2022-01-28T07:00:00"/>
    <d v="2022-10-01T00:00:00"/>
    <n v="24380"/>
    <n v="24380"/>
    <s v="EVENTO"/>
    <s v="CALI"/>
    <s v="AMBULATORIO"/>
    <s v="Factura devuelta"/>
    <x v="2"/>
    <n v="0"/>
    <m/>
    <m/>
    <m/>
    <m/>
    <s v="Para cargar RIPS o soportes"/>
    <d v="2022-01-28T00:00:00"/>
    <m/>
    <m/>
    <m/>
    <s v="No radicada"/>
    <s v="No radicada"/>
    <n v="24380"/>
    <n v="24380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24380"/>
    <s v="DEVOLUCION"/>
    <s v="MIGRACION: PAIWEB: SE REALIZA DEVOLUCION DE FACTURADATOS DESACTUALIZADOS VACUNA NO REGISTRADA EN PAIWEB FAVOR CORREGIR PARA CONTINUAR CON TRAMITE LUISA MORA- LUIS ERNESTO"/>
    <s v="PAIWEB"/>
    <m/>
    <s v="Ambulatorio"/>
    <m/>
    <n v="0"/>
    <n v="2438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6952"/>
    <s v="FVE36952"/>
    <s v="805027338_FVE36952"/>
    <d v="2022-02-17T07:30:00"/>
    <d v="2022-05-11T00:00:00"/>
    <n v="32532"/>
    <n v="32532"/>
    <s v="EVENTO"/>
    <s v="CALI"/>
    <s v="AMBULATORIO"/>
    <s v="Factura devuelta"/>
    <x v="2"/>
    <n v="0"/>
    <m/>
    <m/>
    <m/>
    <m/>
    <s v="Para cargar RIPS o soportes"/>
    <d v="2022-02-22T00:00:00"/>
    <m/>
    <m/>
    <m/>
    <s v="No radicada"/>
    <s v="No radicada"/>
    <n v="32532"/>
    <n v="32532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8133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1148"/>
    <s v="FVE41148"/>
    <s v="805027338_FVE41148"/>
    <d v="2022-04-01T07:00:00"/>
    <d v="2022-05-20T00:00:00"/>
    <n v="32532"/>
    <n v="32532"/>
    <s v="EVENTO"/>
    <s v="CALI"/>
    <s v="AMBULATORIO"/>
    <s v="Factura devuelta"/>
    <x v="2"/>
    <n v="0"/>
    <m/>
    <m/>
    <m/>
    <m/>
    <s v="Para cargar RIPS o soportes"/>
    <d v="2022-04-05T00:00:00"/>
    <m/>
    <m/>
    <m/>
    <s v="No radicada"/>
    <s v="No radicada"/>
    <n v="32532"/>
    <n v="32532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32532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2297"/>
    <s v="FVE42297"/>
    <s v="805027338_FVE42297"/>
    <d v="2022-04-27T16:50:55"/>
    <d v="2022-05-20T00:00:00"/>
    <n v="32532"/>
    <n v="32532"/>
    <s v="EVENTO"/>
    <s v="CALI"/>
    <s v="AMBULATORIO"/>
    <s v="Factura devuelta"/>
    <x v="2"/>
    <n v="0"/>
    <m/>
    <m/>
    <m/>
    <m/>
    <s v="Para cargar RIPS o soportes"/>
    <d v="2022-04-27T00:00:00"/>
    <m/>
    <m/>
    <m/>
    <s v="No radicada"/>
    <s v="No radicada"/>
    <n v="32532"/>
    <n v="32532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32532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2298"/>
    <s v="FVE42298"/>
    <s v="805027338_FVE42298"/>
    <d v="2022-04-27T16:52:40"/>
    <d v="2022-05-20T00:00:00"/>
    <n v="32532"/>
    <n v="32532"/>
    <s v="EVENTO"/>
    <s v="CALI"/>
    <s v="AMBULATORIO"/>
    <s v="Factura devuelta"/>
    <x v="2"/>
    <n v="0"/>
    <m/>
    <m/>
    <m/>
    <m/>
    <s v="Para cargar RIPS o soportes"/>
    <d v="2022-04-27T00:00:00"/>
    <m/>
    <m/>
    <m/>
    <s v="No radicada"/>
    <s v="No radicada"/>
    <n v="32532"/>
    <n v="32532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32532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3253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28145"/>
    <s v="FVE28145"/>
    <s v="805027338_FVE28145"/>
    <d v="2021-11-18T08:00:00"/>
    <d v="2022-10-01T00:00:00"/>
    <n v="36945"/>
    <n v="36945"/>
    <s v="EVENTO"/>
    <s v="CALI"/>
    <s v="URGENCIAS/HOSPITALARIO"/>
    <s v="Factura devuelta"/>
    <x v="2"/>
    <n v="0"/>
    <m/>
    <m/>
    <m/>
    <m/>
    <s v="Para cargar RIPS o soportes"/>
    <d v="2021-11-18T00:00:00"/>
    <m/>
    <m/>
    <m/>
    <s v="No radicada"/>
    <s v="No radicada"/>
    <n v="36945"/>
    <n v="36945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36945"/>
    <s v="DEVOLUCION"/>
    <s v="MIGRACION"/>
    <s v="AUTORIZACION"/>
    <m/>
    <s v="Ambulatorio"/>
    <m/>
    <n v="0"/>
    <n v="3694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28346"/>
    <s v="FVE28346"/>
    <s v="805027338_FVE28346"/>
    <d v="2021-11-20T09:00:00"/>
    <d v="2022-10-01T00:00:00"/>
    <n v="36945"/>
    <n v="36945"/>
    <s v="EVENTO"/>
    <s v="CALI"/>
    <s v="URGENCIAS/HOSPITALARIO"/>
    <s v="Factura devuelta"/>
    <x v="2"/>
    <n v="0"/>
    <m/>
    <m/>
    <m/>
    <m/>
    <s v="Para cargar RIPS o soportes"/>
    <d v="2021-11-20T00:00:00"/>
    <m/>
    <m/>
    <m/>
    <s v="No radicada"/>
    <s v="No radicada"/>
    <n v="36945"/>
    <n v="36945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36945"/>
    <s v="DEVOLUCION"/>
    <s v="MIGRACION"/>
    <s v="AUTORIZACION"/>
    <m/>
    <s v="Ambulatorio"/>
    <m/>
    <n v="0"/>
    <n v="3694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1263"/>
    <s v="FVE41263"/>
    <s v="805027338_FVE41263"/>
    <d v="2022-04-01T07:30:00"/>
    <d v="2022-05-20T00:00:00"/>
    <n v="48992"/>
    <n v="48992"/>
    <s v="EVENTO"/>
    <s v="CALI"/>
    <s v="URGENCIAS/HOSPITALARIO"/>
    <s v="Factura devuelta"/>
    <x v="2"/>
    <n v="0"/>
    <m/>
    <m/>
    <m/>
    <m/>
    <s v="Para cargar RIPS o soportes"/>
    <d v="2022-04-07T00:00:00"/>
    <m/>
    <m/>
    <m/>
    <s v="No radicada"/>
    <s v="No radicada"/>
    <n v="48992"/>
    <n v="48992"/>
    <n v="0"/>
    <n v="0"/>
    <n v="0"/>
    <n v="0"/>
    <n v="0"/>
    <n v="0"/>
    <m/>
    <m/>
    <s v="PAIWEB: SE REALIZA DEVOLUCION DE FACTURADATOS DESACTUALIZADOS VACUNA NO REGISTRADA EN PAIWEB FAVOR CORREGIR PARA CONTINUAR CON TRAMITE LUISA MORA- LUIS ERNESTO"/>
    <m/>
    <n v="0"/>
    <n v="0"/>
    <n v="48992"/>
    <s v="DEVOLUCION"/>
    <s v="PAIWEB: SE REALIZA DEVOLUCION DE FACTURA DATOS DESACTUALIZADOS VACUNA NO REGISTRADA EN PAIWEB FAVOR CORREGIR PARA CONTINUAR CON TRAMITE LUISA MORA- LUIS ERNESTO"/>
    <s v="VACUNA"/>
    <m/>
    <s v="Ambulatorio"/>
    <m/>
    <n v="0"/>
    <n v="4899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7335"/>
    <s v="FVE37335"/>
    <s v="805027338_FVE37335"/>
    <d v="2022-02-25T07:00:00"/>
    <d v="2022-05-11T00:00:00"/>
    <n v="24399"/>
    <n v="24399"/>
    <s v="EVENTO"/>
    <s v="CALI"/>
    <s v="AMBULATORIO"/>
    <s v="Factura devuelta"/>
    <x v="2"/>
    <n v="0"/>
    <m/>
    <m/>
    <m/>
    <m/>
    <s v="Para cargar RIPS o soportes"/>
    <d v="2022-02-25T00:00:00"/>
    <m/>
    <m/>
    <m/>
    <s v="No radicada"/>
    <s v="No radicada"/>
    <n v="24399"/>
    <n v="24399"/>
    <n v="0"/>
    <n v="0"/>
    <n v="0"/>
    <n v="0"/>
    <n v="0"/>
    <n v="0"/>
    <m/>
    <m/>
    <s v="PAIWEB: SE REALIZA DEVOLUCION DE FACTURAUSUARIO NO REGISTRADO EN PAIWEB FAVOR CORREGIR PARA CONTINUAR CON TRAMITE LUISA MORA- LUIS ERNESTO"/>
    <m/>
    <n v="0"/>
    <n v="0"/>
    <n v="24399"/>
    <s v="DEVOLUCION"/>
    <s v="PAIWEB: SE REALIZA DEVOLUCION DE FACTURA USUARIO NO REGISTRADO EN PAIWEB FAVOR CORREGIR PARA CONTINUAR CON TRAMITE LUISA MORA- LUIS ERNESTO"/>
    <s v="VACUNA"/>
    <m/>
    <s v="Ambulatorio"/>
    <m/>
    <n v="0"/>
    <n v="24399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29742"/>
    <s v="FVE29742"/>
    <s v="805027338_FVE29742"/>
    <d v="2021-11-29T08:30:00"/>
    <d v="2022-10-01T00:00:00"/>
    <n v="7389"/>
    <n v="7389"/>
    <s v="EVENTO"/>
    <s v="CALI"/>
    <s v="AMBULATORIO"/>
    <s v="Factura devuelta"/>
    <x v="2"/>
    <n v="0"/>
    <m/>
    <m/>
    <m/>
    <m/>
    <s v="Para cargar RIPS o soportes"/>
    <d v="2021-11-30T00:00:00"/>
    <m/>
    <m/>
    <m/>
    <s v="No radicada"/>
    <s v="No radicada"/>
    <n v="7389"/>
    <n v="7389"/>
    <n v="0"/>
    <n v="0"/>
    <n v="0"/>
    <n v="0"/>
    <n v="0"/>
    <n v="0"/>
    <m/>
    <m/>
    <s v="PAIWEB: SE REALIZA DEVOLUCION DE FACTURAVACUNA NO REGISTRADA EN PAIWEB FAVOR CORREGIR PARA CONTINUAR CON TRAMITE LUISA MORA- LUIS ERNESTO"/>
    <m/>
    <n v="0"/>
    <n v="0"/>
    <n v="7389"/>
    <s v="DEVOLUCION"/>
    <s v="MIGRACION"/>
    <s v="AUTORIZACION"/>
    <m/>
    <s v="Ambulatorio"/>
    <m/>
    <n v="0"/>
    <n v="7389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6450"/>
    <s v="FVE36450"/>
    <s v="805027338_FVE36450"/>
    <d v="2022-02-15T08:30:00"/>
    <d v="2022-05-11T00:00:00"/>
    <n v="8133"/>
    <n v="8133"/>
    <s v="EVENTO"/>
    <s v="CALI"/>
    <s v="AMBULATORIO"/>
    <s v="Factura devuelta"/>
    <x v="2"/>
    <n v="0"/>
    <m/>
    <m/>
    <m/>
    <m/>
    <s v="Para cargar RIPS o soportes"/>
    <d v="2022-02-15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VACUNA NO REGISTRADA EN PAIWEB FAVOR CORREGIR PARA CONTINUAR CON TRAMITE LUISA MORA- LUIS ERNESTO"/>
    <m/>
    <n v="0"/>
    <n v="0"/>
    <n v="8133"/>
    <s v="DEVOLUCION"/>
    <s v="MIGRACION: PAIWEB: SE REALIZA DEVOLUCION DE FACTURAVACUNA NO REGISTRADA EN PAIWEB FAVOR CORREGIR PARA CONTINUAR CON TRAMITE LUISA MORA- LUIS ERNESTO"/>
    <s v="PAIWEB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7329"/>
    <s v="FVE37329"/>
    <s v="805027338_FVE37329"/>
    <d v="2022-02-25T07:00:00"/>
    <d v="2022-05-11T00:00:00"/>
    <n v="8133"/>
    <n v="8133"/>
    <s v="EVENTO"/>
    <s v="CALI"/>
    <s v="AMBULATORIO"/>
    <s v="Factura devuelta"/>
    <x v="2"/>
    <n v="0"/>
    <m/>
    <m/>
    <m/>
    <m/>
    <s v="Para cargar RIPS o soportes"/>
    <d v="2022-02-25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1116"/>
    <s v="FVE41116"/>
    <s v="805027338_FVE41116"/>
    <d v="2022-04-01T07:00:00"/>
    <d v="2022-05-20T00:00:00"/>
    <n v="8133"/>
    <n v="8133"/>
    <s v="EVENTO"/>
    <s v="CALI"/>
    <s v="AMBULATORIO"/>
    <s v="Factura devuelta"/>
    <x v="2"/>
    <n v="0"/>
    <m/>
    <m/>
    <m/>
    <m/>
    <s v="Para cargar RIPS o soportes"/>
    <d v="2022-04-04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3775"/>
    <s v="FVE43775"/>
    <s v="805027338_FVE43775"/>
    <d v="2022-05-25T06:01:21"/>
    <d v="2022-06-06T00:00:00"/>
    <n v="8133"/>
    <n v="8133"/>
    <s v="EVENTO"/>
    <s v="CALI"/>
    <s v="AMBULATORIO"/>
    <s v="Factura devuelta"/>
    <x v="2"/>
    <n v="0"/>
    <m/>
    <m/>
    <m/>
    <m/>
    <s v="Para cargar RIPS o soportes"/>
    <d v="2022-05-25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3849"/>
    <s v="FVE43849"/>
    <s v="805027338_FVE43849"/>
    <d v="2022-05-26T07:00:00"/>
    <d v="2022-06-06T00:00:00"/>
    <n v="8133"/>
    <n v="8133"/>
    <s v="EVENTO"/>
    <s v="CALI"/>
    <s v="AMBULATORIO"/>
    <s v="Factura devuelta"/>
    <x v="2"/>
    <n v="0"/>
    <m/>
    <m/>
    <m/>
    <m/>
    <s v="Para cargar RIPS o soportes"/>
    <d v="2022-05-26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264"/>
    <s v="FVE44264"/>
    <s v="805027338_FVE44264"/>
    <d v="2022-05-27T12:30:00"/>
    <d v="2022-06-06T00:00:00"/>
    <n v="8133"/>
    <n v="8133"/>
    <s v="EVENTO"/>
    <s v="CALI"/>
    <s v="AMBULATORIO"/>
    <s v="Factura devuelta"/>
    <x v="2"/>
    <n v="0"/>
    <m/>
    <m/>
    <m/>
    <m/>
    <s v="Para cargar RIPS o soportes"/>
    <d v="2022-05-27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44299"/>
    <s v="FVE44299"/>
    <s v="805027338_FVE44299"/>
    <d v="2022-05-27T13:00:00"/>
    <d v="2022-06-06T00:00:00"/>
    <n v="8133"/>
    <n v="8133"/>
    <s v="EVENTO"/>
    <s v="CALI"/>
    <s v="AMBULATORIO"/>
    <s v="Factura devuelta"/>
    <x v="2"/>
    <n v="0"/>
    <m/>
    <m/>
    <m/>
    <m/>
    <s v="Para cargar RIPS o soportes"/>
    <d v="2022-05-28T00:00:00"/>
    <m/>
    <m/>
    <m/>
    <s v="No radicada"/>
    <s v="No radicada"/>
    <n v="8133"/>
    <n v="8133"/>
    <n v="0"/>
    <n v="0"/>
    <n v="0"/>
    <n v="0"/>
    <n v="0"/>
    <n v="0"/>
    <m/>
    <m/>
    <s v="PAIWEB: SE REALIZA DEVOLUCION DE FACTURAVACUNA NO REGISTRADA EN PAIWEB FAVOR CORREGIR PARA CONTINUAR CON TRAMITE LUISA MORA- LUIS ERNESTO"/>
    <m/>
    <n v="0"/>
    <n v="0"/>
    <n v="8133"/>
    <s v="DEVOLUCION"/>
    <s v="PAIWEB: SE REALIZA DEVOLUCION DE FACTURA VACUNA NO REGISTRADA EN PAIWEB FAVOR CORREGIR PARA CONTINUAR CON TRAMITE LUISA MORA- LUIS ERNESTO"/>
    <s v="VACUNA"/>
    <m/>
    <s v="Ambulatorio"/>
    <m/>
    <n v="0"/>
    <n v="813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5271"/>
    <s v="FVE35271"/>
    <s v="805027338_FVE35271"/>
    <d v="2022-02-01T08:30:00"/>
    <d v="2022-05-11T00:00:00"/>
    <n v="16266"/>
    <n v="16266"/>
    <s v="EVENTO"/>
    <s v="CALI"/>
    <s v="AMBULATORIO"/>
    <s v="Factura devuelta"/>
    <x v="2"/>
    <n v="0"/>
    <m/>
    <m/>
    <m/>
    <m/>
    <s v="Para cargar RIPS o soportes"/>
    <d v="2022-02-02T00:00:00"/>
    <m/>
    <m/>
    <m/>
    <s v="No radicada"/>
    <s v="No radicada"/>
    <n v="16266"/>
    <n v="16266"/>
    <n v="0"/>
    <n v="0"/>
    <n v="0"/>
    <n v="0"/>
    <n v="0"/>
    <n v="0"/>
    <m/>
    <m/>
    <s v="PAIWEB: SE REALIZA DEVOLUCION DE FACTURAVACUNA NO REGISTRADA EN PAIWEB FAVOR CORREGIR PARA CONTINUAR CON TRAMITE LUISA MORA- LUIS ERNESTO"/>
    <m/>
    <n v="0"/>
    <n v="0"/>
    <n v="16266"/>
    <s v="DEVOLUCION"/>
    <s v="MIGRACION: PAIWEB: SE REALIZA DEVOLUCION DE FACTURAVACUNA NO REGISTRADA EN PAIWEB FAVOR CORREGIR PARA CONTINUAR CON TRAMITE LUISA MORA- LUIS ERNESTO"/>
    <s v="PAIWEB"/>
    <m/>
    <s v="Ambulatorio"/>
    <m/>
    <n v="0"/>
    <n v="16266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1697"/>
    <s v="FVE11697"/>
    <s v="805027338_FVE11697"/>
    <d v="2021-06-08T07:00:00"/>
    <d v="2022-10-19T00:00:00"/>
    <n v="22200"/>
    <n v="22200"/>
    <s v="EVENTO"/>
    <s v="CALI"/>
    <s v="AMBULATORIO"/>
    <s v="Factura devuelta"/>
    <x v="2"/>
    <n v="0"/>
    <m/>
    <m/>
    <m/>
    <m/>
    <s v="Para cargar RIPS o soportes"/>
    <d v="2021-06-08T00:00:00"/>
    <m/>
    <m/>
    <m/>
    <s v="No radicada"/>
    <s v="No radicada"/>
    <n v="22200"/>
    <n v="22200"/>
    <n v="0"/>
    <n v="0"/>
    <n v="0"/>
    <n v="0"/>
    <n v="0"/>
    <n v="0"/>
    <m/>
    <m/>
    <s v="PAIWEB: Se realiza devolución de facturaVacuna no se encuentra registrada en PAIWEB. Favor validar para continuar con tramite LUISA MORA"/>
    <m/>
    <n v="0"/>
    <n v="0"/>
    <n v="22200"/>
    <s v="DEVOLUCION"/>
    <s v="MIGRACION"/>
    <s v="AUTORIZACION"/>
    <m/>
    <s v="Ambulatorio"/>
    <m/>
    <n v="0"/>
    <n v="222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1699"/>
    <s v="FVE11699"/>
    <s v="805027338_FVE11699"/>
    <d v="2021-06-08T07:00:00"/>
    <d v="2022-10-19T00:00:00"/>
    <n v="29600"/>
    <n v="29600"/>
    <s v="EVENTO"/>
    <s v="CALI"/>
    <s v="AMBULATORIO"/>
    <s v="Factura devuelta"/>
    <x v="2"/>
    <n v="0"/>
    <m/>
    <m/>
    <m/>
    <m/>
    <s v="Para cargar RIPS o soportes"/>
    <d v="2021-06-08T00:00:00"/>
    <m/>
    <m/>
    <m/>
    <s v="No radicada"/>
    <s v="No radicada"/>
    <n v="29600"/>
    <n v="29600"/>
    <n v="0"/>
    <n v="0"/>
    <n v="0"/>
    <n v="0"/>
    <n v="0"/>
    <n v="0"/>
    <m/>
    <m/>
    <s v="PAIWEB: Se realiza devolución de facturaVacuna no se encuentra registrada en PAIWEB. Favor validar para continuar con tramite LUISA MORA"/>
    <m/>
    <n v="0"/>
    <n v="0"/>
    <n v="29600"/>
    <s v="DEVOLUCION"/>
    <s v="MIGRACION"/>
    <s v="AUTORIZACION"/>
    <m/>
    <s v="Ambulatorio"/>
    <m/>
    <n v="0"/>
    <n v="296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8779"/>
    <s v="FVE18779"/>
    <s v="805027338_FVE18779"/>
    <d v="2021-08-23T07:00:00"/>
    <d v="2022-03-09T00:00:00"/>
    <n v="80800"/>
    <n v="80800"/>
    <s v="EVENTO"/>
    <s v="CALI"/>
    <s v="AMBULATORIO"/>
    <s v="Factura devuelta"/>
    <x v="2"/>
    <n v="0"/>
    <m/>
    <m/>
    <m/>
    <m/>
    <s v="Para cargar RIPS o soportes"/>
    <d v="2021-08-23T00:00:00"/>
    <m/>
    <m/>
    <m/>
    <s v="No radicada"/>
    <s v="No radicada"/>
    <n v="80800"/>
    <n v="80800"/>
    <n v="0"/>
    <n v="0"/>
    <n v="0"/>
    <n v="0"/>
    <n v="0"/>
    <n v="0"/>
    <m/>
    <m/>
    <s v="SE DEVUELVE FACTURA CON SOPORTES ORIGINALESPRESENTA DUPLICIDAD EN CC, FECHA DE TOMA, RESULTADO Y CUPS CON LA FACTURA_805027289_FEV_62503 LUISA MORA"/>
    <m/>
    <n v="0"/>
    <n v="0"/>
    <n v="80800"/>
    <s v="DEVOLUCION"/>
    <s v="MIGRACION: SE DEVUELVE FACTURA CON SOPORTES ORIGINALESPRESENTA DUPLICIDAD EN CC, FECHA DE TOMA, RESULTADO Y CUPS CON LA FACTURA_805027289_FEV_62503 LUISA MORA"/>
    <s v="FACTURACION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3820"/>
    <s v="FVE3820"/>
    <s v="805027338_FVE3820"/>
    <d v="2021-02-17T07:30:00"/>
    <d v="2023-01-10T00:00:00"/>
    <n v="7400"/>
    <n v="7400"/>
    <s v="EVENTO"/>
    <s v="CALI"/>
    <s v="AMBULATORIO"/>
    <s v="Factura devuelta"/>
    <x v="2"/>
    <n v="0"/>
    <m/>
    <m/>
    <m/>
    <m/>
    <s v="Para cargar RIPS o soportes"/>
    <d v="2021-02-18T00:00:00"/>
    <m/>
    <m/>
    <m/>
    <s v="No radicada"/>
    <s v="No radicada"/>
    <n v="7400"/>
    <n v="7400"/>
    <n v="0"/>
    <n v="0"/>
    <n v="0"/>
    <n v="0"/>
    <n v="0"/>
    <n v="0"/>
    <m/>
    <m/>
    <s v="SE REALIZA DEVOLUCION DE FACTURA VACUNA NO REGISTRADAEN PAIWEB FAVOR VALIDAR PARA CONTINUAR CON EL TRAMITE DE PAGO LUISA MORA"/>
    <m/>
    <n v="0"/>
    <n v="0"/>
    <n v="7400"/>
    <s v="DEVOLUCION"/>
    <s v="MIGRACION: SE REALIZA DEVOLUCION DE FACTURA VACUNA NO REGISTRADAEN PAIWEB FAVOR VALIDAR PARA CONTINUAR CON EL TRAMITE DE PAGO LUISA MORA"/>
    <s v="PAIWEB"/>
    <m/>
    <s v="Ambulatorio"/>
    <m/>
    <n v="0"/>
    <n v="74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9560"/>
    <s v="FVE19560"/>
    <s v="805027338_FVE19560"/>
    <d v="2021-08-27T07:30:00"/>
    <d v="2022-03-09T00:00:00"/>
    <n v="80800"/>
    <n v="80800"/>
    <s v="EVENTO"/>
    <s v="CALI"/>
    <s v="AMBULATORIO"/>
    <s v="Factura devuelta"/>
    <x v="2"/>
    <n v="0"/>
    <m/>
    <m/>
    <m/>
    <m/>
    <s v="Para cargar RIPS o soportes"/>
    <d v="2021-08-27T00:00:00"/>
    <m/>
    <m/>
    <m/>
    <s v="No radicada"/>
    <s v="No radicada"/>
    <n v="80800"/>
    <n v="80800"/>
    <n v="0"/>
    <n v="0"/>
    <n v="0"/>
    <n v="0"/>
    <n v="0"/>
    <n v="0"/>
    <m/>
    <m/>
    <s v="Se realiza devolucion de factura, facturan codigo de PCR 908856 y se evidencia que el servicio es antigeno, favor correg ir y facturar con el 906340 y reportar en sismuestras. Luisa Mora"/>
    <m/>
    <n v="0"/>
    <n v="0"/>
    <n v="80800"/>
    <s v="DEVOLUCION"/>
    <s v="MIGRACION: Se realiza devolucion de factura, facturan codigo de PCR 908856 y se evidencia que el servicio es antigeno, favor correg ir y facturar con el 906340 y reportar en sismuestras. Luisa Mora"/>
    <s v="FACTURACION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9563"/>
    <s v="FVE19563"/>
    <s v="805027338_FVE19563"/>
    <d v="2021-08-27T07:30:00"/>
    <d v="2022-03-09T00:00:00"/>
    <n v="80800"/>
    <n v="80800"/>
    <s v="EVENTO"/>
    <s v="CALI"/>
    <s v="AMBULATORIO"/>
    <s v="Factura devuelta"/>
    <x v="2"/>
    <n v="0"/>
    <m/>
    <m/>
    <m/>
    <m/>
    <s v="Para cargar RIPS o soportes"/>
    <d v="2021-08-27T00:00:00"/>
    <m/>
    <m/>
    <m/>
    <s v="No radicada"/>
    <s v="No radicada"/>
    <n v="80800"/>
    <n v="80800"/>
    <n v="0"/>
    <n v="0"/>
    <n v="0"/>
    <n v="0"/>
    <n v="0"/>
    <n v="0"/>
    <m/>
    <m/>
    <s v="Se realiza devolucion de factura, facturan codigo de PCR 908856 y se evidencia que el servicio es antigeno, favor correg ir y facturar con el 906340 y reportar en sismuestras. Luisa Mora"/>
    <m/>
    <n v="0"/>
    <n v="0"/>
    <n v="80800"/>
    <s v="DEVOLUCION"/>
    <s v="MIGRACION: Se realiza devolucion de factura, facturan codigo de PCR 908856 y se evidencia que el servicio es antigeno, favor correg ir y facturar con el 906340 y reportar en sismuestras. Luisa Mora"/>
    <s v="FACTURACION"/>
    <m/>
    <s v="Ambulatorio"/>
    <m/>
    <n v="0"/>
    <n v="808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2610"/>
    <s v="FVE2610"/>
    <s v="805027338_FVE2610"/>
    <d v="2021-01-29T10:30:00"/>
    <d v="2023-01-10T00:00:00"/>
    <n v="7400"/>
    <n v="7400"/>
    <s v="EVENTO"/>
    <s v="CALI"/>
    <s v="AMBULATORIO"/>
    <s v="Factura devuelta"/>
    <x v="2"/>
    <n v="0"/>
    <m/>
    <m/>
    <m/>
    <m/>
    <s v="Para cargar RIPS o soportes"/>
    <d v="2021-01-29T00:00:00"/>
    <m/>
    <m/>
    <m/>
    <s v="No radicada"/>
    <s v="No radicada"/>
    <n v="7400"/>
    <n v="7400"/>
    <n v="0"/>
    <n v="0"/>
    <n v="0"/>
    <n v="0"/>
    <n v="0"/>
    <n v="0"/>
    <m/>
    <m/>
    <s v="SE REALIZA DEVOLUCION DE FACTURAUSUARIA NO REGISTRADA EN PAIWEB FAVOR VALIDAR PARA CONTINUAR CON TRAMITE DE PAGO LUISA MORA"/>
    <m/>
    <n v="0"/>
    <n v="0"/>
    <n v="7400"/>
    <s v="DEVOLUCION"/>
    <s v="MIGRACION: SE REALIZA DEVOLUCION DE FACTURAUSUARIA NO REGISTRADA EN PAIWEB FAVOR VALIDAR PARA CONTINUAR CON TRAMITE DE PAGO LUISA MORA"/>
    <s v="PAIWEB"/>
    <m/>
    <s v="Ambulatorio"/>
    <m/>
    <n v="0"/>
    <n v="74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539"/>
    <s v="FVE1539"/>
    <s v="805027338_FVE1539"/>
    <d v="2021-01-19T07:00:00"/>
    <d v="2021-02-15T00:00:00"/>
    <n v="7100"/>
    <n v="7100"/>
    <s v="EVENTO"/>
    <s v="CALI"/>
    <s v="AMBULATORIO"/>
    <s v="Factura devuelta"/>
    <x v="2"/>
    <n v="0"/>
    <m/>
    <m/>
    <m/>
    <m/>
    <s v="Para cargar RIPS o soportes"/>
    <d v="2021-01-19T00:00:00"/>
    <m/>
    <m/>
    <m/>
    <s v="No radicada"/>
    <s v="No radicada"/>
    <n v="7100"/>
    <n v="7100"/>
    <n v="0"/>
    <n v="0"/>
    <n v="0"/>
    <n v="0"/>
    <n v="0"/>
    <n v="0"/>
    <m/>
    <m/>
    <s v="SE REALIZA DEVOLUCION DE FACTURAVACUNA NO REGISTRADA EN PAIWEB FAVOR VALIDAR PARA DAR TRAMITE DE PAGO LUISA MORA"/>
    <m/>
    <n v="0"/>
    <n v="0"/>
    <n v="7100"/>
    <s v="DEVOLUCION"/>
    <s v="MIGRACION: SE REALIZA DEVOLUCION DE FACTURAVACUNA NO REGISTRADA EN PAIWEB FAVOR VALIDAR PARA DAR TRAMITE DE PAGO LUISA MORA"/>
    <s v="PAIWEB"/>
    <m/>
    <s v="Ambulatorio"/>
    <m/>
    <n v="0"/>
    <n v="71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556"/>
    <s v="FVE1556"/>
    <s v="805027338_FVE1556"/>
    <d v="2021-01-19T07:00:00"/>
    <d v="2021-02-15T00:00:00"/>
    <n v="7100"/>
    <n v="7100"/>
    <s v="EVENTO"/>
    <s v="CALI"/>
    <s v="AMBULATORIO"/>
    <s v="Factura devuelta"/>
    <x v="2"/>
    <n v="0"/>
    <m/>
    <m/>
    <m/>
    <m/>
    <s v="Para cargar RIPS o soportes"/>
    <d v="2021-01-19T00:00:00"/>
    <m/>
    <m/>
    <m/>
    <s v="No radicada"/>
    <s v="No radicada"/>
    <n v="7100"/>
    <n v="7100"/>
    <n v="0"/>
    <n v="0"/>
    <n v="0"/>
    <n v="0"/>
    <n v="0"/>
    <n v="0"/>
    <m/>
    <m/>
    <s v="SE REALIZA DEVOLUCION DE FACTURAVACUNA NO REGISTRADA EN PAIWEB FAVOR VALIDAR PARA DAR TRAMITE DE PAGO LUISA MORA"/>
    <m/>
    <n v="0"/>
    <n v="0"/>
    <n v="7100"/>
    <s v="DEVOLUCION"/>
    <s v="MIGRACION: SE REALIZA DEVOLUCION DE FACTURAVACUNA NO REGISTRADA EN PAIWEB FAVOR VALIDAR PARA DAR TRAMITE DE PAGO LUISA MORA"/>
    <s v="PAIWEB"/>
    <m/>
    <s v="Ambulatorio"/>
    <m/>
    <n v="0"/>
    <n v="71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705"/>
    <s v="FVE1705"/>
    <s v="805027338_FVE1705"/>
    <d v="2021-01-20T08:00:00"/>
    <d v="2021-02-15T00:00:00"/>
    <n v="7100"/>
    <n v="7100"/>
    <s v="EVENTO"/>
    <s v="CALI"/>
    <s v="AMBULATORIO"/>
    <s v="Factura devuelta"/>
    <x v="2"/>
    <n v="0"/>
    <m/>
    <m/>
    <m/>
    <m/>
    <s v="Para cargar RIPS o soportes"/>
    <d v="2021-01-20T00:00:00"/>
    <m/>
    <m/>
    <m/>
    <s v="No radicada"/>
    <s v="No radicada"/>
    <n v="7100"/>
    <n v="7100"/>
    <n v="0"/>
    <n v="0"/>
    <n v="0"/>
    <n v="0"/>
    <n v="0"/>
    <n v="0"/>
    <m/>
    <m/>
    <s v="SE REALIZA DEVOLUCION DE FACTURAVACUNA NO REGISTRADA EN PAIWEB FAVOR VALIDAR PARA DAR TRAMITE DE PAGO LUISA MORA"/>
    <m/>
    <n v="0"/>
    <n v="0"/>
    <n v="7100"/>
    <s v="DEVOLUCION"/>
    <s v="MIGRACION: SE REALIZA DEVOLUCION DE FACTURAVACUNA NO REGISTRADA EN PAIWEB FAVOR VALIDAR PARA DAR TRAMITE DE PAGO LUISA MORA"/>
    <s v="PAIWEB"/>
    <m/>
    <s v="Ambulatorio"/>
    <m/>
    <n v="0"/>
    <n v="710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3068"/>
    <s v="FVE73068"/>
    <s v="805027338_FVE73068"/>
    <d v="2023-10-25T13:35:52"/>
    <d v="2024-02-01T00:00:00"/>
    <n v="9435"/>
    <n v="9435"/>
    <s v="EVENTO"/>
    <s v="CALI"/>
    <s v="AMBULATORIO"/>
    <s v="Factura devuelta"/>
    <x v="2"/>
    <n v="0"/>
    <m/>
    <m/>
    <m/>
    <m/>
    <s v="Para cargar RIPS o soportes"/>
    <d v="2023-10-25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9435"/>
    <s v="DEVOLUCION"/>
    <s v="Se realiza devolución de factura, paciente JUAN ESTEBAN RODRIGUEZ PALOMINO - TI-1191215947 no corresponde a EPS COMFENALCO VALLE para la fecha de prestación, por lo cual no se reconocen los servicios."/>
    <s v="FACTURACION"/>
    <m/>
    <s v="Ambulatorio"/>
    <m/>
    <n v="0"/>
    <n v="9435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7306"/>
    <s v="FVE77306"/>
    <s v="805027338_FVE77306"/>
    <d v="2024-02-14T15:03:16"/>
    <d v="2024-11-06T00:00:00"/>
    <n v="10573"/>
    <n v="10573"/>
    <s v="EVENTO"/>
    <s v="CALI"/>
    <s v="AMBULATORIO"/>
    <s v="Factura devuelta"/>
    <x v="2"/>
    <n v="0"/>
    <m/>
    <m/>
    <m/>
    <m/>
    <s v="Para cargar RIPS o soportes"/>
    <d v="2024-02-14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10573"/>
    <s v="DEVOLUCION"/>
    <s v="Se realiza devolución de factura, paciente CC 66994989 - GLADYS NARANJO MORALES no corresponde a EPS COMFENALCO VALLE para la fecha de prestación, por lo cual no se reconoce el servicio 993120  - VACUNACIÓN COMBINADA CONTRA TÉTANOS Y DIFTERIA [Td] por valor de $10.573"/>
    <s v="AUTORIZACION"/>
    <s v="Servicios ambulatorios"/>
    <s v="Ambulatorio"/>
    <m/>
    <n v="0"/>
    <n v="1057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0987"/>
    <s v="FVE70987"/>
    <s v="805027338_FVE70987"/>
    <d v="2023-09-18T15:39:44"/>
    <d v="2024-02-01T00:00:00"/>
    <n v="42420"/>
    <n v="42420"/>
    <s v="EVENTO"/>
    <s v="CALI"/>
    <s v="URGENCIAS/HOSPITALARIO"/>
    <s v="Factura devuelta"/>
    <x v="2"/>
    <n v="0"/>
    <m/>
    <m/>
    <m/>
    <m/>
    <s v="Para cargar RIPS o soportes"/>
    <d v="2023-09-18T00:00:00"/>
    <m/>
    <m/>
    <m/>
    <s v="No radicada"/>
    <s v="No radicada"/>
    <n v="42420"/>
    <n v="42420"/>
    <n v="0"/>
    <n v="0"/>
    <n v="0"/>
    <n v="0"/>
    <n v="0"/>
    <n v="0"/>
    <m/>
    <m/>
    <m/>
    <m/>
    <n v="0"/>
    <n v="0"/>
    <n v="42420"/>
    <s v="DEVOLUCION"/>
    <s v="Se realiza devolución de factura, no se evidencian archivos RIPS donde se discriminen los servicios facturados. Por favor agregar archivo RIPS correspondiente y volver a cargar para continuar proceso de auditoría."/>
    <s v="RIPS"/>
    <m/>
    <s v="Ambulatorio"/>
    <m/>
    <n v="0"/>
    <n v="42420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8270"/>
    <s v="FVE78270"/>
    <s v="805027338_FVE78270"/>
    <d v="2024-02-26T21:14:27"/>
    <d v="2024-11-06T00:00:00"/>
    <n v="88327"/>
    <n v="88327"/>
    <s v="EVENTO"/>
    <s v="CALI"/>
    <s v="URGENCIAS/HOSPITALARIO"/>
    <s v="Factura devuelta"/>
    <x v="2"/>
    <n v="0"/>
    <m/>
    <m/>
    <m/>
    <m/>
    <s v="Para cargar RIPS o soportes"/>
    <d v="2024-02-26T00:00:00"/>
    <m/>
    <m/>
    <m/>
    <s v="No radicada"/>
    <s v="No radicada"/>
    <n v="88327"/>
    <n v="88327"/>
    <n v="0"/>
    <n v="0"/>
    <n v="0"/>
    <n v="0"/>
    <n v="0"/>
    <n v="0"/>
    <m/>
    <m/>
    <m/>
    <m/>
    <n v="0"/>
    <n v="0"/>
    <n v="88327"/>
    <s v="DEVOLUCION"/>
    <s v="Se devuelve factura, no cuenta con autorización para los servicios facturados, por favor gestionar y anexar para continuar con trámite."/>
    <s v="AUTORIZACION"/>
    <s v="Servicios ambulatorios"/>
    <s v="Urgencias"/>
    <m/>
    <n v="0"/>
    <n v="88327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6997"/>
    <s v="FVE76997"/>
    <s v="805027338_FVE76997"/>
    <d v="2024-02-10T19:27:51"/>
    <d v="2024-11-06T00:00:00"/>
    <n v="117282"/>
    <n v="117282"/>
    <s v="EVENTO"/>
    <s v="CALI"/>
    <s v="URGENCIAS/HOSPITALARIO"/>
    <s v="Factura devuelta"/>
    <x v="2"/>
    <n v="0"/>
    <m/>
    <m/>
    <m/>
    <m/>
    <s v="Para cargar RIPS o soportes"/>
    <d v="2024-02-10T00:00:00"/>
    <m/>
    <m/>
    <m/>
    <s v="No radicada"/>
    <s v="No radicada"/>
    <n v="117282"/>
    <n v="117282"/>
    <n v="0"/>
    <n v="0"/>
    <n v="0"/>
    <n v="0"/>
    <n v="0"/>
    <n v="0"/>
    <m/>
    <m/>
    <m/>
    <m/>
    <n v="0"/>
    <n v="0"/>
    <n v="117282"/>
    <s v="DEVOLUCION"/>
    <s v="Se devuelve factura, no cuenta con autorización para los servicios facturados, por favor gestionar y anexar para continuar con trámite."/>
    <s v="AUTORIZACION"/>
    <s v="Servicios ambulatorios"/>
    <s v="Ambulatorio"/>
    <m/>
    <n v="0"/>
    <n v="117282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1000"/>
    <s v="FVE71000"/>
    <s v="805027338_FVE71000"/>
    <d v="2023-09-18T21:02:44"/>
    <d v="2024-02-01T00:00:00"/>
    <n v="126629"/>
    <n v="126629"/>
    <s v="EVENTO"/>
    <s v="CALI"/>
    <s v="URGENCIAS/HOSPITALARIO"/>
    <s v="Factura devuelta"/>
    <x v="2"/>
    <n v="0"/>
    <m/>
    <m/>
    <m/>
    <m/>
    <s v="Para cargar RIPS o soportes"/>
    <d v="2023-09-18T00:00:00"/>
    <m/>
    <m/>
    <m/>
    <s v="No radicada"/>
    <s v="No radicada"/>
    <n v="126629"/>
    <n v="126629"/>
    <n v="0"/>
    <n v="0"/>
    <n v="0"/>
    <n v="0"/>
    <n v="0"/>
    <n v="0"/>
    <m/>
    <m/>
    <m/>
    <m/>
    <n v="0"/>
    <n v="0"/>
    <n v="126629"/>
    <s v="DEVOLUCION"/>
    <s v="Se realiza devolución de factura, al validar soportes adjuntos no se evidencia autorización para los servicios facturados. Por favor gestionar y anexar autorización para continuar trámite."/>
    <s v="FACTURACION"/>
    <m/>
    <s v="Urgencias"/>
    <m/>
    <n v="0"/>
    <n v="126629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7001"/>
    <s v="FVE77001"/>
    <s v="805027338_FVE77001"/>
    <d v="2024-02-10T19:41:35"/>
    <d v="2024-11-06T00:00:00"/>
    <n v="180098"/>
    <n v="180098"/>
    <s v="EVENTO"/>
    <s v="CALI"/>
    <s v="URGENCIAS/HOSPITALARIO"/>
    <s v="Factura devuelta"/>
    <x v="2"/>
    <n v="0"/>
    <m/>
    <m/>
    <m/>
    <m/>
    <s v="Para cargar RIPS o soportes"/>
    <d v="2024-02-10T00:00:00"/>
    <m/>
    <m/>
    <m/>
    <s v="No radicada"/>
    <s v="No radicada"/>
    <n v="180098"/>
    <n v="180098"/>
    <n v="0"/>
    <n v="0"/>
    <n v="0"/>
    <n v="0"/>
    <n v="0"/>
    <n v="0"/>
    <m/>
    <m/>
    <m/>
    <m/>
    <n v="0"/>
    <n v="0"/>
    <n v="180098"/>
    <s v="DEVOLUCION"/>
    <s v="Se devuelve factura, al validar soportes adjuntos no se evidencian correos ni anexos para solicitud de autorización, no cuenta con autorización para los servicios facturados, por favor gestionar y anexar para continuar con trámite."/>
    <s v="AUTORIZACION"/>
    <s v="Servicios ambulatorios"/>
    <s v="Ambulatorio"/>
    <m/>
    <n v="0"/>
    <n v="180098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67371"/>
    <s v="FVE67371"/>
    <s v="805027338_FVE67371"/>
    <d v="2023-07-28T02:48:34"/>
    <d v="2024-02-01T00:00:00"/>
    <n v="184973"/>
    <n v="184973"/>
    <s v="EVENTO"/>
    <s v="CALI"/>
    <s v="URGENCIAS/HOSPITALARIO"/>
    <s v="Factura devuelta"/>
    <x v="2"/>
    <n v="0"/>
    <m/>
    <m/>
    <m/>
    <m/>
    <s v="Para cargar RIPS o soportes"/>
    <d v="2023-07-28T00:00:00"/>
    <m/>
    <m/>
    <m/>
    <s v="No radicada"/>
    <s v="No radicada"/>
    <n v="184973"/>
    <n v="184973"/>
    <n v="0"/>
    <n v="0"/>
    <n v="0"/>
    <n v="0"/>
    <n v="0"/>
    <n v="0"/>
    <m/>
    <m/>
    <m/>
    <m/>
    <n v="0"/>
    <n v="0"/>
    <n v="184973"/>
    <s v="DEVOLUCION"/>
    <s v="AUT: SE DEVUELVE FACTURA NO CUENTA CON AUTORIZACION POR LOS SERVICIOS DE URGENCIAS , AL VALIDAR EL CORREO SE ENCUENTRA ERRADO , FAVOR SOLICITAR AL CORREO AUTORIZACIONESCAP@EPSDELAGENTE.COM.CO . JENNIFER REBOLLEDO"/>
    <s v="AUTORIZACION"/>
    <s v="Urgencias"/>
    <s v="Urgencias"/>
    <m/>
    <n v="0"/>
    <n v="184973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6751"/>
    <s v="FVE76751"/>
    <s v="805027338_FVE76751"/>
    <d v="2024-02-10T01:29:49"/>
    <d v="2024-11-06T00:00:00"/>
    <n v="250394"/>
    <n v="250394"/>
    <s v="EVENTO"/>
    <s v="CALI"/>
    <s v="URGENCIAS/HOSPITALARIO"/>
    <s v="Factura devuelta"/>
    <x v="2"/>
    <n v="0"/>
    <m/>
    <m/>
    <m/>
    <m/>
    <s v="Para cargar RIPS o soportes"/>
    <d v="2024-02-10T00:00:00"/>
    <m/>
    <m/>
    <m/>
    <s v="No radicada"/>
    <s v="No radicada"/>
    <n v="250394"/>
    <n v="250394"/>
    <n v="0"/>
    <n v="0"/>
    <n v="0"/>
    <n v="0"/>
    <n v="0"/>
    <n v="0"/>
    <m/>
    <m/>
    <m/>
    <m/>
    <n v="0"/>
    <n v="0"/>
    <n v="250394"/>
    <s v="DEVOLUCION"/>
    <s v="Se devuelve factura, al validar soportes adjuntos no se evidencian correos ni anexos para solicitud de autorización, no cuenta con autorización para los servicios facturados, por favor gestionar y anexar para continuar con trámite."/>
    <s v="AUTORIZACION"/>
    <s v="Servicios ambulatorios"/>
    <s v="Ambulatorio"/>
    <m/>
    <n v="0"/>
    <n v="250394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70603"/>
    <s v="FVE70603"/>
    <s v="805027338_FVE70603"/>
    <d v="2023-09-10T16:39:44"/>
    <d v="2024-02-01T00:00:00"/>
    <n v="280611"/>
    <n v="280611"/>
    <s v="EVENTO"/>
    <s v="CALI"/>
    <s v="URGENCIAS/HOSPITALARIO"/>
    <s v="Factura devuelta"/>
    <x v="2"/>
    <n v="0"/>
    <m/>
    <m/>
    <m/>
    <m/>
    <s v="Para cargar RIPS o soportes"/>
    <d v="2023-09-10T00:00:00"/>
    <m/>
    <m/>
    <m/>
    <s v="No radicada"/>
    <s v="No radicada"/>
    <n v="280611"/>
    <n v="280611"/>
    <n v="0"/>
    <n v="0"/>
    <n v="0"/>
    <n v="0"/>
    <n v="0"/>
    <n v="0"/>
    <m/>
    <m/>
    <m/>
    <m/>
    <n v="0"/>
    <n v="0"/>
    <n v="280611"/>
    <s v="DEVOLUCION"/>
    <s v="Se realiza devolución de factura, al validar soportes adjuntos no se evidencia autorización para los servicios facturados. Por favor gestionar y anexar autorización para continuar trámite."/>
    <s v="FACTURACION"/>
    <m/>
    <s v="Urgencias"/>
    <m/>
    <n v="0"/>
    <n v="280611"/>
    <n v="0"/>
    <n v="0"/>
    <n v="0"/>
    <n v="0"/>
    <n v="0"/>
    <n v="0"/>
    <n v="0"/>
    <n v="0"/>
    <n v="0"/>
    <m/>
    <m/>
    <m/>
    <n v="0"/>
  </r>
  <r>
    <n v="805027338"/>
    <s v="RED DE SALUD SURORIENTE "/>
    <s v="FVE"/>
    <n v="14705"/>
    <s v="FVE14705"/>
    <s v="805027338_FVE14705"/>
    <d v="2021-07-08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7-08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4707"/>
    <s v="FVE14707"/>
    <s v="805027338_FVE14707"/>
    <d v="2021-07-08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7-08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4711"/>
    <s v="FVE14711"/>
    <s v="805027338_FVE14711"/>
    <d v="2021-07-08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7-08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4935"/>
    <s v="FVE14935"/>
    <s v="805027338_FVE14935"/>
    <d v="2021-07-1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7-12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4938"/>
    <s v="FVE14938"/>
    <s v="805027338_FVE14938"/>
    <d v="2021-07-1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7-12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4939"/>
    <s v="FVE14939"/>
    <s v="805027338_FVE14939"/>
    <d v="2021-07-1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7-12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4940"/>
    <s v="FVE14940"/>
    <s v="805027338_FVE14940"/>
    <d v="2021-07-1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7-12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4945"/>
    <s v="FVE14945"/>
    <s v="805027338_FVE14945"/>
    <d v="2021-07-1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7-12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4948"/>
    <s v="FVE14948"/>
    <s v="805027338_FVE14948"/>
    <d v="2021-07-1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7-12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4949"/>
    <s v="FVE14949"/>
    <s v="805027338_FVE14949"/>
    <d v="2021-07-1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7-12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4951"/>
    <s v="FVE14951"/>
    <s v="805027338_FVE14951"/>
    <d v="2021-07-1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7-12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4952"/>
    <s v="FVE14952"/>
    <s v="805027338_FVE14952"/>
    <d v="2021-07-1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7-12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4953"/>
    <s v="FVE14953"/>
    <s v="805027338_FVE14953"/>
    <d v="2021-07-1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7-12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4954"/>
    <s v="FVE14954"/>
    <s v="805027338_FVE14954"/>
    <d v="2021-07-1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7-12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4955"/>
    <s v="FVE14955"/>
    <s v="805027338_FVE14955"/>
    <d v="2021-07-1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7-12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4956"/>
    <s v="FVE14956"/>
    <s v="805027338_FVE14956"/>
    <d v="2021-07-1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7-12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4958"/>
    <s v="FVE14958"/>
    <s v="805027338_FVE14958"/>
    <d v="2021-07-1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7-12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4959"/>
    <s v="FVE14959"/>
    <s v="805027338_FVE14959"/>
    <d v="2021-07-1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7-12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474"/>
    <s v="FVE18474"/>
    <s v="805027338_FVE18474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475"/>
    <s v="FVE18475"/>
    <s v="805027338_FVE18475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476"/>
    <s v="FVE18476"/>
    <s v="805027338_FVE18476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477"/>
    <s v="FVE18477"/>
    <s v="805027338_FVE18477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478"/>
    <s v="FVE18478"/>
    <s v="805027338_FVE18478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479"/>
    <s v="FVE18479"/>
    <s v="805027338_FVE18479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480"/>
    <s v="FVE18480"/>
    <s v="805027338_FVE18480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481"/>
    <s v="FVE18481"/>
    <s v="805027338_FVE18481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482"/>
    <s v="FVE18482"/>
    <s v="805027338_FVE18482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483"/>
    <s v="FVE18483"/>
    <s v="805027338_FVE18483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484"/>
    <s v="FVE18484"/>
    <s v="805027338_FVE18484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486"/>
    <s v="FVE18486"/>
    <s v="805027338_FVE18486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487"/>
    <s v="FVE18487"/>
    <s v="805027338_FVE18487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488"/>
    <s v="FVE18488"/>
    <s v="805027338_FVE18488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489"/>
    <s v="FVE18489"/>
    <s v="805027338_FVE18489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490"/>
    <s v="FVE18490"/>
    <s v="805027338_FVE18490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493"/>
    <s v="FVE18493"/>
    <s v="805027338_FVE18493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494"/>
    <s v="FVE18494"/>
    <s v="805027338_FVE18494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495"/>
    <s v="FVE18495"/>
    <s v="805027338_FVE18495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496"/>
    <s v="FVE18496"/>
    <s v="805027338_FVE18496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497"/>
    <s v="FVE18497"/>
    <s v="805027338_FVE18497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499"/>
    <s v="FVE18499"/>
    <s v="805027338_FVE18499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500"/>
    <s v="FVE18500"/>
    <s v="805027338_FVE18500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7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504"/>
    <s v="FVE18504"/>
    <s v="805027338_FVE18504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8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508"/>
    <s v="FVE18508"/>
    <s v="805027338_FVE18508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8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509"/>
    <s v="FVE18509"/>
    <s v="805027338_FVE18509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8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510"/>
    <s v="FVE18510"/>
    <s v="805027338_FVE18510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8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511"/>
    <s v="FVE18511"/>
    <s v="805027338_FVE18511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8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512"/>
    <s v="FVE18512"/>
    <s v="805027338_FVE18512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8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514"/>
    <s v="FVE18514"/>
    <s v="805027338_FVE18514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8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515"/>
    <s v="FVE18515"/>
    <s v="805027338_FVE18515"/>
    <d v="2021-08-17T07:3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18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525"/>
    <s v="FVE18525"/>
    <s v="805027338_FVE18525"/>
    <d v="2021-08-18T08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20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526"/>
    <s v="FVE18526"/>
    <s v="805027338_FVE18526"/>
    <d v="2021-08-18T08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20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646"/>
    <s v="FVE18646"/>
    <s v="805027338_FVE18646"/>
    <d v="2021-08-2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23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647"/>
    <s v="FVE18647"/>
    <s v="805027338_FVE18647"/>
    <d v="2021-08-2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23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652"/>
    <s v="FVE18652"/>
    <s v="805027338_FVE18652"/>
    <d v="2021-08-2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23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656"/>
    <s v="FVE18656"/>
    <s v="805027338_FVE18656"/>
    <d v="2021-08-2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23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670"/>
    <s v="FVE18670"/>
    <s v="805027338_FVE18670"/>
    <d v="2021-08-2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23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672"/>
    <s v="FVE18672"/>
    <s v="805027338_FVE18672"/>
    <d v="2021-08-2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23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673"/>
    <s v="FVE18673"/>
    <s v="805027338_FVE18673"/>
    <d v="2021-08-2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23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676"/>
    <s v="FVE18676"/>
    <s v="805027338_FVE18676"/>
    <d v="2021-08-2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23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678"/>
    <s v="FVE18678"/>
    <s v="805027338_FVE18678"/>
    <d v="2021-08-2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23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680"/>
    <s v="FVE18680"/>
    <s v="805027338_FVE18680"/>
    <d v="2021-08-22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23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693"/>
    <s v="FVE18693"/>
    <s v="805027338_FVE18693"/>
    <d v="2021-08-23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23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713"/>
    <s v="FVE18713"/>
    <s v="805027338_FVE18713"/>
    <d v="2021-08-23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23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715"/>
    <s v="FVE18715"/>
    <s v="805027338_FVE18715"/>
    <d v="2021-08-23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23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716"/>
    <s v="FVE18716"/>
    <s v="805027338_FVE18716"/>
    <d v="2021-08-23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23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717"/>
    <s v="FVE18717"/>
    <s v="805027338_FVE18717"/>
    <d v="2021-08-23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23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VE"/>
    <n v="18718"/>
    <s v="FVE18718"/>
    <s v="805027338_FVE18718"/>
    <d v="2021-08-23T07:00:00"/>
    <d v="2022-04-01T00:00:00"/>
    <n v="80800"/>
    <n v="80800"/>
    <s v="EVENTO"/>
    <s v="CALI"/>
    <s v="AMBULATORIO"/>
    <s v="Factura no radicada"/>
    <x v="3"/>
    <n v="0"/>
    <m/>
    <m/>
    <m/>
    <m/>
    <s v="Para auditoria de pertinencia"/>
    <d v="2021-08-23T00:00:00"/>
    <d v="2025-03-13T00:00:00"/>
    <m/>
    <m/>
    <n v="-13"/>
    <s v="Corriente"/>
    <n v="80800"/>
    <n v="8080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80800"/>
    <n v="0"/>
    <n v="0"/>
    <n v="0"/>
    <m/>
    <m/>
    <m/>
    <n v="0"/>
  </r>
  <r>
    <n v="805027338"/>
    <s v="RED DE SALUD SURORIENTE "/>
    <s v="FEV"/>
    <n v="6235"/>
    <s v="FEV6235"/>
    <s v="805027338_FEV6235"/>
    <d v="2024-09-30T11:02:26"/>
    <d v="2024-10-03T00:00:00"/>
    <n v="3889"/>
    <n v="3889"/>
    <s v="EVENTO"/>
    <s v="CALI"/>
    <s v="AMBULATORIO"/>
    <s v="Factura no radicada"/>
    <x v="4"/>
    <n v="0"/>
    <m/>
    <m/>
    <m/>
    <m/>
    <s v="Para cargar RIPS o soportes"/>
    <d v="2024-09-30T00:00:00"/>
    <m/>
    <m/>
    <m/>
    <s v="No radicada"/>
    <s v="No radicada"/>
    <n v="3889"/>
    <n v="3889"/>
    <n v="0"/>
    <n v="0"/>
    <n v="0"/>
    <n v="0"/>
    <n v="0"/>
    <n v="0"/>
    <m/>
    <m/>
    <m/>
    <m/>
    <n v="0"/>
    <n v="0"/>
    <n v="0"/>
    <m/>
    <m/>
    <m/>
    <m/>
    <m/>
    <m/>
    <n v="0"/>
    <n v="0"/>
    <n v="3889"/>
    <n v="0"/>
    <n v="0"/>
    <n v="0"/>
    <n v="0"/>
    <n v="0"/>
    <n v="0"/>
    <n v="0"/>
    <n v="0"/>
    <m/>
    <m/>
    <m/>
    <n v="0"/>
  </r>
  <r>
    <n v="805027338"/>
    <s v="RED DE SALUD SURORIENTE "/>
    <s v="FVE"/>
    <n v="63690"/>
    <s v="FVE63690"/>
    <s v="805027338_FVE63690"/>
    <d v="2023-06-05T14:55:36"/>
    <d v="2023-06-05T00:00:00"/>
    <n v="9435"/>
    <n v="9435"/>
    <s v="EVENTO"/>
    <s v="CALI"/>
    <s v="AMBULATORIO"/>
    <s v="Factura no radicada"/>
    <x v="4"/>
    <n v="0"/>
    <m/>
    <m/>
    <m/>
    <m/>
    <s v="Para cargar RIPS o soportes"/>
    <d v="2023-06-05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695"/>
    <s v="FVE63695"/>
    <s v="805027338_FVE63695"/>
    <d v="2023-06-05T15:03:15"/>
    <d v="2023-06-05T00:00:00"/>
    <n v="9435"/>
    <n v="9435"/>
    <s v="EVENTO"/>
    <s v="CALI"/>
    <s v="AMBULATORIO"/>
    <s v="Factura no radicada"/>
    <x v="4"/>
    <n v="0"/>
    <m/>
    <m/>
    <m/>
    <m/>
    <s v="Para cargar RIPS o soportes"/>
    <d v="2023-06-05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698"/>
    <s v="FVE63698"/>
    <s v="805027338_FVE63698"/>
    <d v="2023-06-05T15:05:51"/>
    <d v="2023-06-05T00:00:00"/>
    <n v="9435"/>
    <n v="9435"/>
    <s v="EVENTO"/>
    <s v="CALI"/>
    <s v="AMBULATORIO"/>
    <s v="Factura no radicada"/>
    <x v="4"/>
    <n v="0"/>
    <m/>
    <m/>
    <m/>
    <m/>
    <s v="Para cargar RIPS o soportes"/>
    <d v="2023-06-05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704"/>
    <s v="FVE63704"/>
    <s v="805027338_FVE63704"/>
    <d v="2023-06-05T15:19:22"/>
    <d v="2023-06-05T00:00:00"/>
    <n v="9435"/>
    <n v="9435"/>
    <s v="EVENTO"/>
    <s v="CALI"/>
    <s v="AMBULATORIO"/>
    <s v="Factura no radicada"/>
    <x v="4"/>
    <n v="0"/>
    <m/>
    <m/>
    <m/>
    <m/>
    <s v="Para cargar RIPS o soportes"/>
    <d v="2023-06-05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834"/>
    <s v="FVE63834"/>
    <s v="805027338_FVE63834"/>
    <d v="2023-06-06T14:21:43"/>
    <d v="2023-06-06T00:00:00"/>
    <n v="9435"/>
    <n v="9435"/>
    <s v="EVENTO"/>
    <s v="CALI"/>
    <s v="AMBULATORIO"/>
    <s v="Factura no radicada"/>
    <x v="4"/>
    <n v="0"/>
    <m/>
    <m/>
    <m/>
    <m/>
    <s v="Para cargar RIPS o soportes"/>
    <d v="2023-06-06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840"/>
    <s v="FVE63840"/>
    <s v="805027338_FVE63840"/>
    <d v="2023-06-06T14:40:04"/>
    <d v="2023-06-06T00:00:00"/>
    <n v="9435"/>
    <n v="9435"/>
    <s v="EVENTO"/>
    <s v="CALI"/>
    <s v="AMBULATORIO"/>
    <s v="Factura no radicada"/>
    <x v="4"/>
    <n v="0"/>
    <m/>
    <m/>
    <m/>
    <m/>
    <s v="Para cargar RIPS o soportes"/>
    <d v="2023-06-06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862"/>
    <s v="FVE63862"/>
    <s v="805027338_FVE63862"/>
    <d v="2023-06-06T16:40:08"/>
    <d v="2023-06-06T00:00:00"/>
    <n v="9435"/>
    <n v="9435"/>
    <s v="EVENTO"/>
    <s v="CALI"/>
    <s v="AMBULATORIO"/>
    <s v="Factura no radicada"/>
    <x v="4"/>
    <n v="0"/>
    <m/>
    <m/>
    <m/>
    <m/>
    <s v="Para cargar RIPS o soportes"/>
    <d v="2023-06-06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3863"/>
    <s v="FVE63863"/>
    <s v="805027338_FVE63863"/>
    <d v="2023-06-06T16:42:04"/>
    <d v="2023-06-06T00:00:00"/>
    <n v="9435"/>
    <n v="9435"/>
    <s v="EVENTO"/>
    <s v="CALI"/>
    <s v="AMBULATORIO"/>
    <s v="Factura no radicada"/>
    <x v="4"/>
    <n v="0"/>
    <m/>
    <m/>
    <m/>
    <m/>
    <s v="Para cargar RIPS o soportes"/>
    <d v="2023-06-06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4004"/>
    <s v="FVE64004"/>
    <s v="805027338_FVE64004"/>
    <d v="2023-06-08T11:55:35"/>
    <d v="2023-06-08T00:00:00"/>
    <n v="9435"/>
    <n v="9435"/>
    <s v="EVENTO"/>
    <s v="CALI"/>
    <s v="AMBULATORIO"/>
    <s v="Factura no radicada"/>
    <x v="4"/>
    <n v="0"/>
    <m/>
    <m/>
    <m/>
    <m/>
    <s v="Para cargar RIPS o soportes"/>
    <d v="2023-06-08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4024"/>
    <s v="FVE64024"/>
    <s v="805027338_FVE64024"/>
    <d v="2023-06-08T13:46:14"/>
    <d v="2023-06-08T00:00:00"/>
    <n v="9435"/>
    <n v="9435"/>
    <s v="EVENTO"/>
    <s v="CALI"/>
    <s v="AMBULATORIO"/>
    <s v="Factura no radicada"/>
    <x v="4"/>
    <n v="0"/>
    <m/>
    <m/>
    <m/>
    <m/>
    <s v="Para cargar RIPS o soportes"/>
    <d v="2023-06-08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4025"/>
    <s v="FVE64025"/>
    <s v="805027338_FVE64025"/>
    <d v="2023-06-08T13:48:09"/>
    <d v="2023-06-08T00:00:00"/>
    <n v="9435"/>
    <n v="9435"/>
    <s v="EVENTO"/>
    <s v="CALI"/>
    <s v="AMBULATORIO"/>
    <s v="Factura no radicada"/>
    <x v="4"/>
    <n v="0"/>
    <m/>
    <m/>
    <m/>
    <m/>
    <s v="Para cargar RIPS o soportes"/>
    <d v="2023-06-08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4026"/>
    <s v="FVE64026"/>
    <s v="805027338_FVE64026"/>
    <d v="2023-06-08T13:49:32"/>
    <d v="2023-06-08T00:00:00"/>
    <n v="9435"/>
    <n v="9435"/>
    <s v="EVENTO"/>
    <s v="CALI"/>
    <s v="AMBULATORIO"/>
    <s v="Factura no radicada"/>
    <x v="4"/>
    <n v="0"/>
    <m/>
    <m/>
    <m/>
    <m/>
    <s v="Para cargar RIPS o soportes"/>
    <d v="2023-06-08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4027"/>
    <s v="FVE64027"/>
    <s v="805027338_FVE64027"/>
    <d v="2023-06-08T13:51:03"/>
    <d v="2023-06-08T00:00:00"/>
    <n v="9435"/>
    <n v="9435"/>
    <s v="EVENTO"/>
    <s v="CALI"/>
    <s v="AMBULATORIO"/>
    <s v="Factura no radicada"/>
    <x v="4"/>
    <n v="0"/>
    <m/>
    <m/>
    <m/>
    <m/>
    <s v="Para cargar RIPS o soportes"/>
    <d v="2023-06-08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6544"/>
    <s v="FVE66544"/>
    <s v="805027338_FVE66544"/>
    <d v="2023-07-17T06:19:52"/>
    <d v="2023-07-17T00:00:00"/>
    <n v="9435"/>
    <n v="9435"/>
    <s v="EVENTO"/>
    <s v="CALI"/>
    <s v="AMBULATORIO"/>
    <s v="Factura no radicada"/>
    <x v="4"/>
    <n v="0"/>
    <m/>
    <m/>
    <m/>
    <m/>
    <s v="Para cargar RIPS o soportes"/>
    <d v="2023-07-17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6545"/>
    <s v="FVE66545"/>
    <s v="805027338_FVE66545"/>
    <d v="2023-07-17T06:45:19"/>
    <d v="2023-07-17T00:00:00"/>
    <n v="9435"/>
    <n v="9435"/>
    <s v="EVENTO"/>
    <s v="CALI"/>
    <s v="AMBULATORIO"/>
    <s v="Factura no radicada"/>
    <x v="4"/>
    <n v="0"/>
    <m/>
    <m/>
    <m/>
    <m/>
    <s v="Para cargar RIPS o soportes"/>
    <d v="2023-07-17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6610"/>
    <s v="FVE66610"/>
    <s v="805027338_FVE66610"/>
    <d v="2023-07-17T15:26:33"/>
    <d v="2023-07-17T00:00:00"/>
    <n v="9435"/>
    <n v="9435"/>
    <s v="EVENTO"/>
    <s v="CALI"/>
    <s v="AMBULATORIO"/>
    <s v="Factura no radicada"/>
    <x v="4"/>
    <n v="0"/>
    <m/>
    <m/>
    <m/>
    <m/>
    <s v="Para cargar RIPS o soportes"/>
    <d v="2023-07-17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6752"/>
    <s v="FVE66752"/>
    <s v="805027338_FVE66752"/>
    <d v="2023-07-18T14:08:55"/>
    <d v="2023-07-18T00:00:00"/>
    <n v="9435"/>
    <n v="9435"/>
    <s v="EVENTO"/>
    <s v="CALI"/>
    <s v="AMBULATORIO"/>
    <s v="Factura no radicada"/>
    <x v="4"/>
    <n v="0"/>
    <m/>
    <m/>
    <m/>
    <m/>
    <s v="Para cargar RIPS o soportes"/>
    <d v="2023-07-18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66753"/>
    <s v="FVE66753"/>
    <s v="805027338_FVE66753"/>
    <d v="2023-07-18T14:12:37"/>
    <d v="2023-07-18T00:00:00"/>
    <n v="9435"/>
    <n v="9435"/>
    <s v="EVENTO"/>
    <s v="CALI"/>
    <s v="AMBULATORIO"/>
    <s v="Factura no radicada"/>
    <x v="4"/>
    <n v="0"/>
    <m/>
    <m/>
    <m/>
    <m/>
    <s v="Para cargar RIPS o soportes"/>
    <d v="2023-07-18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m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74781"/>
    <s v="FVE74781"/>
    <s v="805027338_FVE74781"/>
    <d v="2023-11-30T13:40:52"/>
    <d v="2024-02-01T00:00:00"/>
    <n v="9435"/>
    <n v="9435"/>
    <s v="EVENTO"/>
    <s v="CALI"/>
    <s v="AMBULATORIO"/>
    <s v="Factura no radicada"/>
    <x v="4"/>
    <n v="0"/>
    <m/>
    <m/>
    <m/>
    <m/>
    <s v="Para cargar RIPS o soportes"/>
    <d v="2023-11-30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74850"/>
    <s v="FVE74850"/>
    <s v="805027338_FVE74850"/>
    <d v="2023-11-30T17:10:09"/>
    <d v="2024-02-01T00:00:00"/>
    <n v="9435"/>
    <n v="9435"/>
    <s v="EVENTO"/>
    <s v="CALI"/>
    <s v="AMBULATORIO"/>
    <s v="Factura no radicada"/>
    <x v="4"/>
    <n v="0"/>
    <m/>
    <m/>
    <m/>
    <m/>
    <s v="Para cargar RIPS o soportes"/>
    <d v="2023-11-30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VE"/>
    <n v="74852"/>
    <s v="FVE74852"/>
    <s v="805027338_FVE74852"/>
    <d v="2023-11-30T17:13:07"/>
    <d v="2024-02-01T00:00:00"/>
    <n v="9435"/>
    <n v="9435"/>
    <s v="EVENTO"/>
    <s v="CALI"/>
    <s v="AMBULATORIO"/>
    <s v="Factura no radicada"/>
    <x v="4"/>
    <n v="0"/>
    <m/>
    <m/>
    <m/>
    <m/>
    <s v="Para cargar RIPS o soportes"/>
    <d v="2023-11-30T00:00:00"/>
    <m/>
    <m/>
    <m/>
    <s v="No radicada"/>
    <s v="No radicada"/>
    <n v="9435"/>
    <n v="9435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9435"/>
    <n v="0"/>
    <n v="0"/>
    <n v="0"/>
    <n v="0"/>
    <n v="0"/>
    <n v="0"/>
    <n v="0"/>
    <n v="0"/>
    <m/>
    <m/>
    <m/>
    <n v="0"/>
  </r>
  <r>
    <n v="805027338"/>
    <s v="RED DE SALUD SURORIENTE "/>
    <s v="FEV"/>
    <n v="5614"/>
    <s v="FEV5614"/>
    <s v="805027338_FEV5614"/>
    <d v="2024-09-16T15:01:32"/>
    <d v="2024-10-03T00:00:00"/>
    <n v="10573"/>
    <n v="10573"/>
    <s v="EVENTO"/>
    <s v="CALI"/>
    <s v="AMBULATORIO"/>
    <s v="Factura no radicada"/>
    <x v="4"/>
    <n v="0"/>
    <m/>
    <m/>
    <m/>
    <m/>
    <s v="Para cargar RIPS o soportes"/>
    <d v="2024-09-16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5650"/>
    <s v="FEV5650"/>
    <s v="805027338_FEV5650"/>
    <d v="2024-09-17T09:19:58"/>
    <d v="2024-10-03T00:00:00"/>
    <n v="10573"/>
    <n v="10573"/>
    <s v="EVENTO"/>
    <s v="CALI"/>
    <s v="AMBULATORIO"/>
    <s v="Factura no radicada"/>
    <x v="4"/>
    <n v="0"/>
    <m/>
    <m/>
    <m/>
    <m/>
    <s v="Para cargar RIPS o soportes"/>
    <d v="2024-09-17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5665"/>
    <s v="FEV5665"/>
    <s v="805027338_FEV5665"/>
    <d v="2024-09-17T11:45:40"/>
    <d v="2024-10-03T00:00:00"/>
    <n v="10573"/>
    <n v="10573"/>
    <s v="EVENTO"/>
    <s v="CALI"/>
    <s v="AMBULATORIO"/>
    <s v="Factura no radicada"/>
    <x v="4"/>
    <n v="0"/>
    <m/>
    <m/>
    <m/>
    <m/>
    <s v="Para cargar RIPS o soportes"/>
    <d v="2024-09-17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5668"/>
    <s v="FEV5668"/>
    <s v="805027338_FEV5668"/>
    <d v="2024-09-17T12:27:56"/>
    <d v="2024-10-03T00:00:00"/>
    <n v="10573"/>
    <n v="10573"/>
    <s v="EVENTO"/>
    <s v="CALI"/>
    <s v="AMBULATORIO"/>
    <s v="Factura no radicada"/>
    <x v="4"/>
    <n v="0"/>
    <m/>
    <m/>
    <m/>
    <m/>
    <s v="Para cargar RIPS o soportes"/>
    <d v="2024-09-17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5787"/>
    <s v="FEV5787"/>
    <s v="805027338_FEV5787"/>
    <d v="2024-09-20T10:02:02"/>
    <d v="2024-10-03T00:00:00"/>
    <n v="10573"/>
    <n v="10573"/>
    <s v="EVENTO"/>
    <s v="CALI"/>
    <s v="AMBULATORIO"/>
    <s v="Factura no radicada"/>
    <x v="4"/>
    <n v="0"/>
    <m/>
    <m/>
    <m/>
    <m/>
    <s v="Para cargar RIPS o soportes"/>
    <d v="2024-09-20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5789"/>
    <s v="FEV5789"/>
    <s v="805027338_FEV5789"/>
    <d v="2024-09-20T10:04:46"/>
    <d v="2024-10-03T00:00:00"/>
    <n v="10573"/>
    <n v="10573"/>
    <s v="EVENTO"/>
    <s v="CALI"/>
    <s v="AMBULATORIO"/>
    <s v="Factura no radicada"/>
    <x v="4"/>
    <n v="0"/>
    <m/>
    <m/>
    <m/>
    <m/>
    <s v="Para cargar RIPS o soportes"/>
    <d v="2024-09-20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5852"/>
    <s v="FEV5852"/>
    <s v="805027338_FEV5852"/>
    <d v="2024-09-23T08:47:21"/>
    <d v="2024-10-03T00:00:00"/>
    <n v="10573"/>
    <n v="10573"/>
    <s v="EVENTO"/>
    <s v="CALI"/>
    <s v="AMBULATORIO"/>
    <s v="Factura no radicada"/>
    <x v="4"/>
    <n v="0"/>
    <m/>
    <m/>
    <m/>
    <m/>
    <s v="Para cargar RIPS o soportes"/>
    <d v="2024-09-23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5951"/>
    <s v="FEV5951"/>
    <s v="805027338_FEV5951"/>
    <d v="2024-09-24T09:07:48"/>
    <d v="2024-10-03T00:00:00"/>
    <n v="10573"/>
    <n v="10573"/>
    <s v="EVENTO"/>
    <s v="CALI"/>
    <s v="AMBULATORIO"/>
    <s v="Factura no radicada"/>
    <x v="4"/>
    <n v="0"/>
    <m/>
    <m/>
    <m/>
    <m/>
    <s v="Para cargar RIPS o soportes"/>
    <d v="2024-09-24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5980"/>
    <s v="FEV5980"/>
    <s v="805027338_FEV5980"/>
    <d v="2024-09-24T10:39:40"/>
    <d v="2024-10-03T00:00:00"/>
    <n v="10573"/>
    <n v="10573"/>
    <s v="EVENTO"/>
    <s v="CALI"/>
    <s v="AMBULATORIO"/>
    <s v="Factura no radicada"/>
    <x v="4"/>
    <n v="0"/>
    <m/>
    <m/>
    <m/>
    <m/>
    <s v="Para cargar RIPS o soportes"/>
    <d v="2024-09-24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6189"/>
    <s v="FEV6189"/>
    <s v="805027338_FEV6189"/>
    <d v="2024-09-28T10:31:00"/>
    <d v="2024-10-03T00:00:00"/>
    <n v="10573"/>
    <n v="10573"/>
    <s v="EVENTO"/>
    <s v="CALI"/>
    <s v="AMBULATORIO"/>
    <s v="Factura no radicada"/>
    <x v="4"/>
    <n v="0"/>
    <m/>
    <m/>
    <m/>
    <m/>
    <s v="Para cargar RIPS o soportes"/>
    <d v="2024-09-28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8561"/>
    <s v="FEV8561"/>
    <s v="805027338_FEV8561"/>
    <d v="2024-11-25T09:08:34"/>
    <d v="2024-12-17T00:00:00"/>
    <n v="10573"/>
    <n v="10573"/>
    <s v="EVENTO"/>
    <s v="CALI"/>
    <s v="AMBULATORIO"/>
    <s v="Factura no radicada"/>
    <x v="4"/>
    <n v="0"/>
    <m/>
    <m/>
    <m/>
    <m/>
    <s v="Para cargar RIPS o soportes"/>
    <d v="2024-11-25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m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EV"/>
    <n v="8562"/>
    <s v="FEV8562"/>
    <s v="805027338_FEV8562"/>
    <d v="2024-11-25T09:10:27"/>
    <d v="2024-12-17T00:00:00"/>
    <n v="10573"/>
    <n v="10573"/>
    <s v="EVENTO"/>
    <s v="CALI"/>
    <s v="AMBULATORIO"/>
    <s v="Factura no radicada"/>
    <x v="4"/>
    <n v="0"/>
    <m/>
    <m/>
    <m/>
    <m/>
    <s v="Para cargar RIPS o soportes"/>
    <d v="2024-11-25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1890"/>
    <s v="FVE81890"/>
    <s v="805027338_FVE81890"/>
    <d v="2024-05-22T09:37:57"/>
    <d v="2024-11-06T00:00:00"/>
    <n v="10573"/>
    <n v="10573"/>
    <s v="EVENTO"/>
    <s v="CALI"/>
    <s v="AMBULATORIO"/>
    <s v="Factura no radicada"/>
    <x v="4"/>
    <n v="0"/>
    <m/>
    <m/>
    <m/>
    <m/>
    <s v="Para cargar RIPS o soportes"/>
    <d v="2024-05-22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1891"/>
    <s v="FVE81891"/>
    <s v="805027338_FVE81891"/>
    <d v="2024-05-22T09:41:36"/>
    <d v="2024-10-28T00:00:00"/>
    <n v="10573"/>
    <n v="10573"/>
    <s v="EVENTO"/>
    <s v="CALI"/>
    <s v="AMBULATORIO"/>
    <s v="Factura no radicada"/>
    <x v="4"/>
    <n v="0"/>
    <m/>
    <m/>
    <m/>
    <m/>
    <s v="Para cargar RIPS o soportes"/>
    <d v="2024-05-22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1951"/>
    <s v="FVE81951"/>
    <s v="805027338_FVE81951"/>
    <d v="2024-05-22T14:17:28"/>
    <d v="2024-11-06T00:00:00"/>
    <n v="10573"/>
    <n v="10573"/>
    <s v="EVENTO"/>
    <s v="CALI"/>
    <s v="AMBULATORIO"/>
    <s v="Factura no radicada"/>
    <x v="4"/>
    <n v="0"/>
    <m/>
    <m/>
    <m/>
    <m/>
    <s v="Para cargar RIPS o soportes"/>
    <d v="2024-05-22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2285"/>
    <s v="FVE82285"/>
    <s v="805027338_FVE82285"/>
    <d v="2024-05-27T17:22:55"/>
    <d v="2024-11-06T00:00:00"/>
    <n v="10573"/>
    <n v="10573"/>
    <s v="EVENTO"/>
    <s v="CALI"/>
    <s v="AMBULATORIO"/>
    <s v="Factura no radicada"/>
    <x v="4"/>
    <n v="0"/>
    <m/>
    <m/>
    <m/>
    <m/>
    <s v="Para cargar RIPS o soportes"/>
    <d v="2024-05-27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2286"/>
    <s v="FVE82286"/>
    <s v="805027338_FVE82286"/>
    <d v="2024-05-27T17:27:20"/>
    <d v="2024-11-06T00:00:00"/>
    <n v="10573"/>
    <n v="10573"/>
    <s v="EVENTO"/>
    <s v="CALI"/>
    <s v="AMBULATORIO"/>
    <s v="Factura no radicada"/>
    <x v="4"/>
    <n v="0"/>
    <m/>
    <m/>
    <m/>
    <m/>
    <s v="Para cargar RIPS o soportes"/>
    <d v="2024-05-27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2287"/>
    <s v="FVE82287"/>
    <s v="805027338_FVE82287"/>
    <d v="2024-05-27T17:30:42"/>
    <d v="2024-11-06T00:00:00"/>
    <n v="10573"/>
    <n v="10573"/>
    <s v="EVENTO"/>
    <s v="CALI"/>
    <s v="AMBULATORIO"/>
    <s v="Factura no radicada"/>
    <x v="4"/>
    <n v="0"/>
    <m/>
    <m/>
    <m/>
    <m/>
    <s v="Para cargar RIPS o soportes"/>
    <d v="2024-05-27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2288"/>
    <s v="FVE82288"/>
    <s v="805027338_FVE82288"/>
    <d v="2024-05-27T17:35:49"/>
    <d v="2024-11-06T00:00:00"/>
    <n v="10573"/>
    <n v="10573"/>
    <s v="EVENTO"/>
    <s v="CALI"/>
    <s v="AMBULATORIO"/>
    <s v="Factura no radicada"/>
    <x v="4"/>
    <n v="0"/>
    <m/>
    <m/>
    <m/>
    <m/>
    <s v="Para cargar RIPS o soportes"/>
    <d v="2024-05-27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2289"/>
    <s v="FVE82289"/>
    <s v="805027338_FVE82289"/>
    <d v="2024-05-27T17:39:26"/>
    <d v="2024-11-06T00:00:00"/>
    <n v="10573"/>
    <n v="10573"/>
    <s v="EVENTO"/>
    <s v="CALI"/>
    <s v="AMBULATORIO"/>
    <s v="Factura no radicada"/>
    <x v="4"/>
    <n v="0"/>
    <m/>
    <m/>
    <m/>
    <m/>
    <s v="Para cargar RIPS o soportes"/>
    <d v="2024-05-27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2290"/>
    <s v="FVE82290"/>
    <s v="805027338_FVE82290"/>
    <d v="2024-05-27T17:42:51"/>
    <d v="2024-11-06T00:00:00"/>
    <n v="10573"/>
    <n v="10573"/>
    <s v="EVENTO"/>
    <s v="CALI"/>
    <s v="AMBULATORIO"/>
    <s v="Factura no radicada"/>
    <x v="4"/>
    <n v="0"/>
    <m/>
    <m/>
    <m/>
    <m/>
    <s v="Para cargar RIPS o soportes"/>
    <d v="2024-05-27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2291"/>
    <s v="FVE82291"/>
    <s v="805027338_FVE82291"/>
    <d v="2024-05-27T17:45:47"/>
    <d v="2024-11-06T00:00:00"/>
    <n v="10573"/>
    <n v="10573"/>
    <s v="EVENTO"/>
    <s v="CALI"/>
    <s v="AMBULATORIO"/>
    <s v="Factura no radicada"/>
    <x v="4"/>
    <n v="0"/>
    <m/>
    <m/>
    <m/>
    <m/>
    <s v="Para cargar RIPS o soportes"/>
    <d v="2024-05-27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2292"/>
    <s v="FVE82292"/>
    <s v="805027338_FVE82292"/>
    <d v="2024-05-27T17:51:40"/>
    <d v="2024-11-06T00:00:00"/>
    <n v="10573"/>
    <n v="10573"/>
    <s v="EVENTO"/>
    <s v="CALI"/>
    <s v="AMBULATORIO"/>
    <s v="Factura no radicada"/>
    <x v="4"/>
    <n v="0"/>
    <m/>
    <m/>
    <m/>
    <m/>
    <s v="Para cargar RIPS o soportes"/>
    <d v="2024-05-27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2680"/>
    <s v="FVE82680"/>
    <s v="805027338_FVE82680"/>
    <d v="2024-05-30T17:08:31"/>
    <d v="2024-11-06T00:00:00"/>
    <n v="10573"/>
    <n v="10573"/>
    <s v="EVENTO"/>
    <s v="CALI"/>
    <s v="AMBULATORIO"/>
    <s v="Factura no radicada"/>
    <x v="4"/>
    <n v="0"/>
    <m/>
    <m/>
    <m/>
    <m/>
    <s v="Para cargar RIPS o soportes"/>
    <d v="2024-05-30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2690"/>
    <s v="FVE82690"/>
    <s v="805027338_FVE82690"/>
    <d v="2024-05-30T17:21:26"/>
    <d v="2024-11-06T00:00:00"/>
    <n v="10573"/>
    <n v="10573"/>
    <s v="EVENTO"/>
    <s v="CALI"/>
    <s v="AMBULATORIO"/>
    <s v="Factura no radicada"/>
    <x v="4"/>
    <n v="0"/>
    <m/>
    <m/>
    <m/>
    <m/>
    <s v="Para cargar RIPS o soportes"/>
    <d v="2024-05-30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82768"/>
    <s v="FVE82768"/>
    <s v="805027338_FVE82768"/>
    <d v="2024-05-31T08:43:40"/>
    <d v="2024-11-06T00:00:00"/>
    <n v="10573"/>
    <n v="10573"/>
    <s v="EVENTO"/>
    <s v="CALI"/>
    <s v="AMBULATORIO"/>
    <s v="Factura no radicada"/>
    <x v="4"/>
    <n v="0"/>
    <m/>
    <m/>
    <m/>
    <m/>
    <s v="Para cargar RIPS o soportes"/>
    <d v="2024-05-31T00:00:00"/>
    <m/>
    <m/>
    <m/>
    <s v="No radicada"/>
    <s v="No radicada"/>
    <n v="10573"/>
    <n v="10573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0573"/>
    <n v="0"/>
    <n v="0"/>
    <n v="0"/>
    <n v="0"/>
    <n v="0"/>
    <n v="0"/>
    <n v="0"/>
    <n v="0"/>
    <m/>
    <m/>
    <m/>
    <n v="0"/>
  </r>
  <r>
    <n v="805027338"/>
    <s v="RED DE SALUD SURORIENTE "/>
    <s v="FVE"/>
    <n v="58946"/>
    <s v="FVE58946"/>
    <s v="805027338_FVE58946"/>
    <d v="2023-02-23T09:52:30"/>
    <d v="2023-02-23T00:00:00"/>
    <n v="14140"/>
    <n v="14140"/>
    <s v="EVENTO"/>
    <s v="CALI"/>
    <s v="AMBULATORIO"/>
    <s v="Factura no radicada"/>
    <x v="4"/>
    <n v="0"/>
    <m/>
    <m/>
    <m/>
    <m/>
    <s v="Para cargar RIPS o soportes"/>
    <d v="2023-02-23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3705"/>
    <s v="FVE63705"/>
    <s v="805027338_FVE63705"/>
    <d v="2023-06-05T15:21:44"/>
    <d v="2023-06-05T00:00:00"/>
    <n v="14140"/>
    <n v="14140"/>
    <s v="EVENTO"/>
    <s v="CALI"/>
    <s v="AMBULATORIO"/>
    <s v="Factura no radicada"/>
    <x v="4"/>
    <n v="0"/>
    <m/>
    <m/>
    <m/>
    <m/>
    <s v="Para cargar RIPS o soportes"/>
    <d v="2023-06-05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3959"/>
    <s v="FVE63959"/>
    <s v="805027338_FVE63959"/>
    <d v="2023-06-07T23:24:14"/>
    <d v="2024-02-01T00:00:00"/>
    <n v="14140"/>
    <n v="14140"/>
    <s v="EVENTO"/>
    <s v="CALI"/>
    <s v="AMBULATORIO"/>
    <s v="Factura no radicada"/>
    <x v="4"/>
    <n v="0"/>
    <m/>
    <m/>
    <m/>
    <m/>
    <s v="Para cargar RIPS o soportes"/>
    <d v="2023-06-07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008"/>
    <s v="FVE64008"/>
    <s v="805027338_FVE64008"/>
    <d v="2023-06-08T12:43:18"/>
    <d v="2023-06-08T00:00:00"/>
    <n v="14140"/>
    <n v="14140"/>
    <s v="EVENTO"/>
    <s v="CALI"/>
    <s v="AMBULATORIO"/>
    <s v="Factura no radicada"/>
    <x v="4"/>
    <n v="0"/>
    <m/>
    <m/>
    <m/>
    <m/>
    <s v="Para cargar RIPS o soportes"/>
    <d v="2023-06-08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074"/>
    <s v="FVE64074"/>
    <s v="805027338_FVE64074"/>
    <d v="2023-06-09T09:05:49"/>
    <d v="2023-06-09T00:00:00"/>
    <n v="14140"/>
    <n v="14140"/>
    <s v="EVENTO"/>
    <s v="CALI"/>
    <s v="AMBULATORIO"/>
    <s v="Factura no radicada"/>
    <x v="4"/>
    <n v="0"/>
    <m/>
    <m/>
    <m/>
    <m/>
    <s v="Para cargar RIPS o soportes"/>
    <d v="2023-06-09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076"/>
    <s v="FVE64076"/>
    <s v="805027338_FVE64076"/>
    <d v="2023-06-09T09:08:53"/>
    <d v="2023-06-09T00:00:00"/>
    <n v="14140"/>
    <n v="14140"/>
    <s v="EVENTO"/>
    <s v="CALI"/>
    <s v="AMBULATORIO"/>
    <s v="Factura no radicada"/>
    <x v="4"/>
    <n v="0"/>
    <m/>
    <m/>
    <m/>
    <m/>
    <s v="Para cargar RIPS o soportes"/>
    <d v="2023-06-09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077"/>
    <s v="FVE64077"/>
    <s v="805027338_FVE64077"/>
    <d v="2023-06-09T09:10:55"/>
    <d v="2023-06-09T00:00:00"/>
    <n v="14140"/>
    <n v="14140"/>
    <s v="EVENTO"/>
    <s v="CALI"/>
    <s v="AMBULATORIO"/>
    <s v="Factura no radicada"/>
    <x v="4"/>
    <n v="0"/>
    <m/>
    <m/>
    <m/>
    <m/>
    <s v="Para cargar RIPS o soportes"/>
    <d v="2023-06-09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078"/>
    <s v="FVE64078"/>
    <s v="805027338_FVE64078"/>
    <d v="2023-06-09T09:16:22"/>
    <d v="2023-06-09T00:00:00"/>
    <n v="14140"/>
    <n v="14140"/>
    <s v="EVENTO"/>
    <s v="CALI"/>
    <s v="AMBULATORIO"/>
    <s v="Factura no radicada"/>
    <x v="4"/>
    <n v="0"/>
    <m/>
    <m/>
    <m/>
    <m/>
    <s v="Para cargar RIPS o soportes"/>
    <d v="2023-06-09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165"/>
    <s v="FVE64165"/>
    <s v="805027338_FVE64165"/>
    <d v="2023-06-10T07:42:15"/>
    <d v="2024-02-01T00:00:00"/>
    <n v="14140"/>
    <n v="14140"/>
    <s v="EVENTO"/>
    <s v="CALI"/>
    <s v="AMBULATORIO"/>
    <s v="Factura no radicada"/>
    <x v="4"/>
    <n v="0"/>
    <m/>
    <m/>
    <m/>
    <m/>
    <s v="Para cargar RIPS o soportes"/>
    <d v="2023-06-10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403"/>
    <s v="FVE64403"/>
    <s v="805027338_FVE64403"/>
    <d v="2023-06-14T15:47:48"/>
    <d v="2024-02-01T00:00:00"/>
    <n v="14140"/>
    <n v="14140"/>
    <s v="EVENTO"/>
    <s v="CALI"/>
    <s v="AMBULATORIO"/>
    <s v="Factura no radicada"/>
    <x v="4"/>
    <n v="0"/>
    <m/>
    <m/>
    <m/>
    <m/>
    <s v="Para cargar RIPS o soportes"/>
    <d v="2023-06-14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473"/>
    <s v="FVE64473"/>
    <s v="805027338_FVE64473"/>
    <d v="2023-06-15T15:25:49"/>
    <d v="2024-02-01T00:00:00"/>
    <n v="14140"/>
    <n v="14140"/>
    <s v="EVENTO"/>
    <s v="CALI"/>
    <s v="AMBULATORIO"/>
    <s v="Factura no radicada"/>
    <x v="4"/>
    <n v="0"/>
    <m/>
    <m/>
    <m/>
    <m/>
    <s v="Para cargar RIPS o soportes"/>
    <d v="2023-06-15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585"/>
    <s v="FVE64585"/>
    <s v="805027338_FVE64585"/>
    <d v="2023-06-16T17:32:30"/>
    <d v="2024-02-01T00:00:00"/>
    <n v="14140"/>
    <n v="14140"/>
    <s v="EVENTO"/>
    <s v="CALI"/>
    <s v="AMBULATORIO"/>
    <s v="Factura no radicada"/>
    <x v="4"/>
    <n v="0"/>
    <m/>
    <m/>
    <m/>
    <m/>
    <s v="Para cargar RIPS o soportes"/>
    <d v="2023-06-16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627"/>
    <s v="FVE64627"/>
    <s v="805027338_FVE64627"/>
    <d v="2023-06-20T12:28:09"/>
    <d v="2024-02-01T00:00:00"/>
    <n v="14140"/>
    <n v="14140"/>
    <s v="EVENTO"/>
    <s v="CALI"/>
    <s v="AMBULATORIO"/>
    <s v="Factura no radicada"/>
    <x v="4"/>
    <n v="0"/>
    <m/>
    <m/>
    <m/>
    <m/>
    <s v="Para cargar RIPS o soportes"/>
    <d v="2023-06-20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628"/>
    <s v="FVE64628"/>
    <s v="805027338_FVE64628"/>
    <d v="2023-06-20T12:29:16"/>
    <d v="2024-02-01T00:00:00"/>
    <n v="14140"/>
    <n v="14140"/>
    <s v="EVENTO"/>
    <s v="CALI"/>
    <s v="AMBULATORIO"/>
    <s v="Factura no radicada"/>
    <x v="4"/>
    <n v="0"/>
    <m/>
    <m/>
    <m/>
    <m/>
    <s v="Para cargar RIPS o soportes"/>
    <d v="2023-06-20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750"/>
    <s v="FVE64750"/>
    <s v="805027338_FVE64750"/>
    <d v="2023-06-22T08:42:51"/>
    <d v="2024-02-01T00:00:00"/>
    <n v="14140"/>
    <n v="14140"/>
    <s v="EVENTO"/>
    <s v="CALI"/>
    <s v="AMBULATORIO"/>
    <s v="Factura no radicada"/>
    <x v="4"/>
    <n v="0"/>
    <m/>
    <m/>
    <m/>
    <m/>
    <s v="Para cargar RIPS o soportes"/>
    <d v="2023-06-22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833"/>
    <s v="FVE64833"/>
    <s v="805027338_FVE64833"/>
    <d v="2023-06-23T13:55:12"/>
    <d v="2024-02-01T00:00:00"/>
    <n v="14140"/>
    <n v="14140"/>
    <s v="EVENTO"/>
    <s v="CALI"/>
    <s v="AMBULATORIO"/>
    <s v="Factura no radicada"/>
    <x v="4"/>
    <n v="0"/>
    <m/>
    <m/>
    <m/>
    <m/>
    <s v="Para cargar RIPS o soportes"/>
    <d v="2023-06-23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980"/>
    <s v="FVE64980"/>
    <s v="805027338_FVE64980"/>
    <d v="2023-06-26T09:22:53"/>
    <d v="2024-02-01T00:00:00"/>
    <n v="14140"/>
    <n v="14140"/>
    <s v="EVENTO"/>
    <s v="CALI"/>
    <s v="AMBULATORIO"/>
    <s v="Factura no radicada"/>
    <x v="4"/>
    <n v="0"/>
    <m/>
    <m/>
    <m/>
    <m/>
    <s v="Para cargar RIPS o soportes"/>
    <d v="2023-06-26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981"/>
    <s v="FVE64981"/>
    <s v="805027338_FVE64981"/>
    <d v="2023-06-26T09:24:01"/>
    <d v="2024-02-01T00:00:00"/>
    <n v="14140"/>
    <n v="14140"/>
    <s v="EVENTO"/>
    <s v="CALI"/>
    <s v="AMBULATORIO"/>
    <s v="Factura no radicada"/>
    <x v="4"/>
    <n v="0"/>
    <m/>
    <m/>
    <m/>
    <m/>
    <s v="Para cargar RIPS o soportes"/>
    <d v="2023-06-26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4984"/>
    <s v="FVE64984"/>
    <s v="805027338_FVE64984"/>
    <d v="2023-06-26T09:28:46"/>
    <d v="2024-02-01T00:00:00"/>
    <n v="14140"/>
    <n v="14140"/>
    <s v="EVENTO"/>
    <s v="CALI"/>
    <s v="AMBULATORIO"/>
    <s v="Factura no radicada"/>
    <x v="4"/>
    <n v="0"/>
    <m/>
    <m/>
    <m/>
    <m/>
    <s v="Para cargar RIPS o soportes"/>
    <d v="2023-06-26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017"/>
    <s v="FVE65017"/>
    <s v="805027338_FVE65017"/>
    <d v="2023-06-26T10:55:33"/>
    <d v="2024-02-01T00:00:00"/>
    <n v="14140"/>
    <n v="14140"/>
    <s v="EVENTO"/>
    <s v="CALI"/>
    <s v="AMBULATORIO"/>
    <s v="Factura no radicada"/>
    <x v="4"/>
    <n v="0"/>
    <m/>
    <m/>
    <m/>
    <m/>
    <s v="Para cargar RIPS o soportes"/>
    <d v="2023-06-26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155"/>
    <s v="FVE65155"/>
    <s v="805027338_FVE65155"/>
    <d v="2023-06-27T11:37:51"/>
    <d v="2024-02-01T00:00:00"/>
    <n v="14140"/>
    <n v="14140"/>
    <s v="EVENTO"/>
    <s v="CALI"/>
    <s v="AMBULATORIO"/>
    <s v="Factura no radicada"/>
    <x v="4"/>
    <n v="0"/>
    <m/>
    <m/>
    <m/>
    <m/>
    <s v="Para cargar RIPS o soportes"/>
    <d v="2023-06-27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313"/>
    <s v="FVE65313"/>
    <s v="805027338_FVE65313"/>
    <d v="2023-06-27T16:05:28"/>
    <d v="2024-02-01T00:00:00"/>
    <n v="14140"/>
    <n v="14140"/>
    <s v="EVENTO"/>
    <s v="CALI"/>
    <s v="AMBULATORIO"/>
    <s v="Factura no radicada"/>
    <x v="4"/>
    <n v="0"/>
    <m/>
    <m/>
    <m/>
    <m/>
    <s v="Para cargar RIPS o soportes"/>
    <d v="2023-06-27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320"/>
    <s v="FVE65320"/>
    <s v="805027338_FVE65320"/>
    <d v="2023-06-27T16:09:30"/>
    <d v="2024-02-01T00:00:00"/>
    <n v="14140"/>
    <n v="14140"/>
    <s v="EVENTO"/>
    <s v="CALI"/>
    <s v="AMBULATORIO"/>
    <s v="Factura no radicada"/>
    <x v="4"/>
    <n v="0"/>
    <m/>
    <m/>
    <m/>
    <m/>
    <s v="Para cargar RIPS o soportes"/>
    <d v="2023-06-27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321"/>
    <s v="FVE65321"/>
    <s v="805027338_FVE65321"/>
    <d v="2023-06-27T16:10:35"/>
    <d v="2024-02-01T00:00:00"/>
    <n v="14140"/>
    <n v="14140"/>
    <s v="EVENTO"/>
    <s v="CALI"/>
    <s v="AMBULATORIO"/>
    <s v="Factura no radicada"/>
    <x v="4"/>
    <n v="0"/>
    <m/>
    <m/>
    <m/>
    <m/>
    <s v="Para cargar RIPS o soportes"/>
    <d v="2023-06-27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336"/>
    <s v="FVE65336"/>
    <s v="805027338_FVE65336"/>
    <d v="2023-06-27T17:05:50"/>
    <d v="2024-02-01T00:00:00"/>
    <n v="14140"/>
    <n v="14140"/>
    <s v="EVENTO"/>
    <s v="CALI"/>
    <s v="AMBULATORIO"/>
    <s v="Factura no radicada"/>
    <x v="4"/>
    <n v="0"/>
    <m/>
    <m/>
    <m/>
    <m/>
    <s v="Para cargar RIPS o soportes"/>
    <d v="2023-06-27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337"/>
    <s v="FVE65337"/>
    <s v="805027338_FVE65337"/>
    <d v="2023-06-27T17:07:00"/>
    <d v="2024-02-01T00:00:00"/>
    <n v="14140"/>
    <n v="14140"/>
    <s v="EVENTO"/>
    <s v="CALI"/>
    <s v="AMBULATORIO"/>
    <s v="Factura no radicada"/>
    <x v="4"/>
    <n v="0"/>
    <m/>
    <m/>
    <m/>
    <m/>
    <s v="Para cargar RIPS o soportes"/>
    <d v="2023-06-27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5637"/>
    <s v="FVE65637"/>
    <s v="805027338_FVE65637"/>
    <d v="2023-06-29T13:46:40"/>
    <d v="2024-02-01T00:00:00"/>
    <n v="14140"/>
    <n v="14140"/>
    <s v="EVENTO"/>
    <s v="CALI"/>
    <s v="AMBULATORIO"/>
    <s v="Factura no radicada"/>
    <x v="4"/>
    <n v="0"/>
    <m/>
    <m/>
    <m/>
    <m/>
    <s v="Para cargar RIPS o soportes"/>
    <d v="2023-06-29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m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74673"/>
    <s v="FVE74673"/>
    <s v="805027338_FVE74673"/>
    <d v="2023-11-29T14:49:45"/>
    <d v="2024-02-01T00:00:00"/>
    <n v="14140"/>
    <n v="14140"/>
    <s v="EVENTO"/>
    <s v="CALI"/>
    <s v="AMBULATORIO"/>
    <s v="Factura no radicada"/>
    <x v="4"/>
    <n v="0"/>
    <m/>
    <m/>
    <m/>
    <m/>
    <s v="Para cargar RIPS o soportes"/>
    <d v="2023-11-29T00:00:00"/>
    <m/>
    <m/>
    <m/>
    <s v="No radicada"/>
    <s v="No radicada"/>
    <n v="14140"/>
    <n v="1414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4140"/>
    <n v="0"/>
    <n v="0"/>
    <n v="0"/>
    <n v="0"/>
    <n v="0"/>
    <n v="0"/>
    <n v="0"/>
    <n v="0"/>
    <m/>
    <m/>
    <m/>
    <n v="0"/>
  </r>
  <r>
    <n v="805027338"/>
    <s v="RED DE SALUD SURORIENTE "/>
    <s v="FVE"/>
    <n v="63692"/>
    <s v="FVE63692"/>
    <s v="805027338_FVE63692"/>
    <d v="2023-06-05T14:58:07"/>
    <d v="2023-06-05T00:00:00"/>
    <n v="18870"/>
    <n v="18870"/>
    <s v="EVENTO"/>
    <s v="CALI"/>
    <s v="AMBULATORIO"/>
    <s v="Factura no radicada"/>
    <x v="4"/>
    <n v="0"/>
    <m/>
    <m/>
    <m/>
    <m/>
    <s v="Para cargar RIPS o soportes"/>
    <d v="2023-06-05T00:00:00"/>
    <m/>
    <m/>
    <m/>
    <s v="No radicada"/>
    <s v="No radicada"/>
    <n v="18870"/>
    <n v="18870"/>
    <n v="0"/>
    <n v="0"/>
    <n v="0"/>
    <n v="0"/>
    <n v="0"/>
    <n v="0"/>
    <m/>
    <m/>
    <m/>
    <m/>
    <n v="0"/>
    <n v="0"/>
    <n v="0"/>
    <m/>
    <m/>
    <m/>
    <m/>
    <m/>
    <m/>
    <n v="0"/>
    <n v="0"/>
    <n v="18870"/>
    <n v="0"/>
    <n v="0"/>
    <n v="0"/>
    <n v="0"/>
    <n v="0"/>
    <n v="0"/>
    <n v="0"/>
    <n v="0"/>
    <m/>
    <m/>
    <m/>
    <n v="0"/>
  </r>
  <r>
    <n v="805027338"/>
    <s v="RED DE SALUD SURORIENTE "/>
    <s v="FVE"/>
    <n v="63693"/>
    <s v="FVE63693"/>
    <s v="805027338_FVE63693"/>
    <d v="2023-06-05T15:00:23"/>
    <d v="2023-06-05T00:00:00"/>
    <n v="18870"/>
    <n v="18870"/>
    <s v="EVENTO"/>
    <s v="CALI"/>
    <s v="AMBULATORIO"/>
    <s v="Factura no radicada"/>
    <x v="4"/>
    <n v="0"/>
    <m/>
    <m/>
    <m/>
    <m/>
    <s v="Para cargar RIPS o soportes"/>
    <d v="2023-06-05T00:00:00"/>
    <m/>
    <m/>
    <m/>
    <s v="No radicada"/>
    <s v="No radicada"/>
    <n v="18870"/>
    <n v="18870"/>
    <n v="0"/>
    <n v="0"/>
    <n v="0"/>
    <n v="0"/>
    <n v="0"/>
    <n v="0"/>
    <m/>
    <m/>
    <m/>
    <m/>
    <n v="0"/>
    <n v="0"/>
    <n v="0"/>
    <m/>
    <m/>
    <m/>
    <m/>
    <m/>
    <m/>
    <n v="0"/>
    <n v="0"/>
    <n v="18870"/>
    <n v="0"/>
    <n v="0"/>
    <n v="0"/>
    <n v="0"/>
    <n v="0"/>
    <n v="0"/>
    <n v="0"/>
    <n v="0"/>
    <m/>
    <m/>
    <m/>
    <n v="0"/>
  </r>
  <r>
    <n v="805027338"/>
    <s v="RED DE SALUD SURORIENTE "/>
    <s v="FVE"/>
    <n v="64022"/>
    <s v="FVE64022"/>
    <s v="805027338_FVE64022"/>
    <d v="2023-06-08T13:35:54"/>
    <d v="2023-06-08T00:00:00"/>
    <n v="18870"/>
    <n v="18870"/>
    <s v="EVENTO"/>
    <s v="CALI"/>
    <s v="AMBULATORIO"/>
    <s v="Factura no radicada"/>
    <x v="4"/>
    <n v="0"/>
    <m/>
    <m/>
    <m/>
    <m/>
    <s v="Para cargar RIPS o soportes"/>
    <d v="2023-06-08T00:00:00"/>
    <m/>
    <m/>
    <m/>
    <s v="No radicada"/>
    <s v="No radicada"/>
    <n v="18870"/>
    <n v="18870"/>
    <n v="0"/>
    <n v="0"/>
    <n v="0"/>
    <n v="0"/>
    <n v="0"/>
    <n v="0"/>
    <m/>
    <m/>
    <m/>
    <m/>
    <n v="0"/>
    <n v="0"/>
    <n v="0"/>
    <m/>
    <m/>
    <m/>
    <m/>
    <m/>
    <m/>
    <n v="0"/>
    <n v="0"/>
    <n v="18870"/>
    <n v="0"/>
    <n v="0"/>
    <n v="0"/>
    <n v="0"/>
    <n v="0"/>
    <n v="0"/>
    <n v="0"/>
    <n v="0"/>
    <m/>
    <m/>
    <m/>
    <n v="0"/>
  </r>
  <r>
    <n v="805027338"/>
    <s v="RED DE SALUD SURORIENTE "/>
    <s v="FVE"/>
    <n v="74782"/>
    <s v="FVE74782"/>
    <s v="805027338_FVE74782"/>
    <d v="2023-11-30T13:51:38"/>
    <d v="2024-02-01T00:00:00"/>
    <n v="18870"/>
    <n v="18870"/>
    <s v="EVENTO"/>
    <s v="CALI"/>
    <s v="AMBULATORIO"/>
    <s v="Factura no radicada"/>
    <x v="4"/>
    <n v="0"/>
    <m/>
    <m/>
    <m/>
    <m/>
    <s v="Para cargar RIPS o soportes"/>
    <d v="2023-11-30T00:00:00"/>
    <m/>
    <m/>
    <m/>
    <s v="No radicada"/>
    <s v="No radicada"/>
    <n v="18870"/>
    <n v="1887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18870"/>
    <n v="0"/>
    <n v="0"/>
    <n v="0"/>
    <n v="0"/>
    <n v="0"/>
    <n v="0"/>
    <n v="0"/>
    <n v="0"/>
    <m/>
    <m/>
    <m/>
    <n v="0"/>
  </r>
  <r>
    <n v="805027338"/>
    <s v="RED DE SALUD SURORIENTE "/>
    <s v="FEV"/>
    <n v="5655"/>
    <s v="FEV5655"/>
    <s v="805027338_FEV5655"/>
    <d v="2024-09-17T10:18:52"/>
    <d v="2024-10-03T00:00:00"/>
    <n v="21146"/>
    <n v="21146"/>
    <s v="EVENTO"/>
    <s v="CALI"/>
    <s v="AMBULATORIO"/>
    <s v="Factura no radicada"/>
    <x v="4"/>
    <n v="0"/>
    <m/>
    <m/>
    <m/>
    <m/>
    <s v="Para cargar RIPS o soportes"/>
    <d v="2024-09-17T00:00:00"/>
    <m/>
    <m/>
    <m/>
    <s v="No radicada"/>
    <s v="No radicada"/>
    <n v="21146"/>
    <n v="21146"/>
    <n v="0"/>
    <n v="0"/>
    <n v="0"/>
    <n v="0"/>
    <n v="0"/>
    <n v="0"/>
    <m/>
    <m/>
    <m/>
    <m/>
    <n v="0"/>
    <n v="0"/>
    <n v="0"/>
    <m/>
    <m/>
    <m/>
    <m/>
    <m/>
    <m/>
    <n v="0"/>
    <n v="0"/>
    <n v="21146"/>
    <n v="0"/>
    <n v="0"/>
    <n v="0"/>
    <n v="0"/>
    <n v="0"/>
    <n v="0"/>
    <n v="0"/>
    <n v="0"/>
    <m/>
    <m/>
    <m/>
    <n v="0"/>
  </r>
  <r>
    <n v="805027338"/>
    <s v="RED DE SALUD SURORIENTE "/>
    <s v="FEV"/>
    <n v="5656"/>
    <s v="FEV5656"/>
    <s v="805027338_FEV5656"/>
    <d v="2024-09-17T10:25:55"/>
    <d v="2024-10-03T00:00:00"/>
    <n v="21146"/>
    <n v="21146"/>
    <s v="EVENTO"/>
    <s v="CALI"/>
    <s v="AMBULATORIO"/>
    <s v="Factura no radicada"/>
    <x v="4"/>
    <n v="0"/>
    <m/>
    <m/>
    <m/>
    <m/>
    <s v="Para cargar RIPS o soportes"/>
    <d v="2024-09-17T00:00:00"/>
    <m/>
    <m/>
    <m/>
    <s v="No radicada"/>
    <s v="No radicada"/>
    <n v="21146"/>
    <n v="21146"/>
    <n v="0"/>
    <n v="0"/>
    <n v="0"/>
    <n v="0"/>
    <n v="0"/>
    <n v="0"/>
    <m/>
    <m/>
    <m/>
    <m/>
    <n v="0"/>
    <n v="0"/>
    <n v="0"/>
    <m/>
    <m/>
    <m/>
    <m/>
    <m/>
    <m/>
    <n v="0"/>
    <n v="0"/>
    <n v="21146"/>
    <n v="0"/>
    <n v="0"/>
    <n v="0"/>
    <n v="0"/>
    <n v="0"/>
    <n v="0"/>
    <n v="0"/>
    <n v="0"/>
    <m/>
    <m/>
    <m/>
    <n v="0"/>
  </r>
  <r>
    <n v="805027338"/>
    <s v="RED DE SALUD SURORIENTE "/>
    <s v="FEV"/>
    <n v="6192"/>
    <s v="FEV6192"/>
    <s v="805027338_FEV6192"/>
    <d v="2024-09-28T10:57:37"/>
    <d v="2024-10-03T00:00:00"/>
    <n v="21146"/>
    <n v="21146"/>
    <s v="EVENTO"/>
    <s v="CALI"/>
    <s v="AMBULATORIO"/>
    <s v="Factura no radicada"/>
    <x v="4"/>
    <n v="0"/>
    <m/>
    <m/>
    <m/>
    <m/>
    <s v="Para cargar RIPS o soportes"/>
    <d v="2024-09-28T00:00:00"/>
    <m/>
    <m/>
    <m/>
    <s v="No radicada"/>
    <s v="No radicada"/>
    <n v="21146"/>
    <n v="21146"/>
    <n v="0"/>
    <n v="0"/>
    <n v="0"/>
    <n v="0"/>
    <n v="0"/>
    <n v="0"/>
    <m/>
    <m/>
    <m/>
    <m/>
    <n v="0"/>
    <n v="0"/>
    <n v="0"/>
    <m/>
    <m/>
    <m/>
    <m/>
    <m/>
    <m/>
    <n v="0"/>
    <n v="0"/>
    <n v="21146"/>
    <n v="0"/>
    <n v="0"/>
    <n v="0"/>
    <n v="0"/>
    <n v="0"/>
    <n v="0"/>
    <n v="0"/>
    <n v="0"/>
    <m/>
    <m/>
    <m/>
    <n v="0"/>
  </r>
  <r>
    <n v="805027338"/>
    <s v="RED DE SALUD SURORIENTE "/>
    <s v="FVE"/>
    <n v="63835"/>
    <s v="FVE63835"/>
    <s v="805027338_FVE63835"/>
    <d v="2023-06-06T14:23:38"/>
    <d v="2023-06-06T00:00:00"/>
    <n v="28280"/>
    <n v="28280"/>
    <s v="EVENTO"/>
    <s v="CALI"/>
    <s v="AMBULATORIO"/>
    <s v="Factura no radicada"/>
    <x v="4"/>
    <n v="0"/>
    <m/>
    <m/>
    <m/>
    <m/>
    <s v="Para cargar RIPS o soportes"/>
    <d v="2023-06-06T00:00:00"/>
    <m/>
    <m/>
    <m/>
    <s v="No radicada"/>
    <s v="No radicada"/>
    <n v="28280"/>
    <n v="28280"/>
    <n v="0"/>
    <n v="0"/>
    <n v="0"/>
    <n v="0"/>
    <n v="0"/>
    <n v="0"/>
    <m/>
    <m/>
    <m/>
    <m/>
    <n v="0"/>
    <n v="0"/>
    <n v="0"/>
    <m/>
    <m/>
    <m/>
    <m/>
    <m/>
    <m/>
    <n v="0"/>
    <n v="0"/>
    <n v="28280"/>
    <n v="0"/>
    <n v="0"/>
    <n v="0"/>
    <n v="0"/>
    <n v="0"/>
    <n v="0"/>
    <n v="0"/>
    <n v="0"/>
    <m/>
    <m/>
    <m/>
    <n v="0"/>
  </r>
  <r>
    <n v="805027338"/>
    <s v="RED DE SALUD SURORIENTE "/>
    <s v="FVE"/>
    <n v="65315"/>
    <s v="FVE65315"/>
    <s v="805027338_FVE65315"/>
    <d v="2023-06-27T16:06:36"/>
    <d v="2024-02-01T00:00:00"/>
    <n v="28381"/>
    <n v="28381"/>
    <s v="EVENTO"/>
    <s v="CALI"/>
    <s v="AMBULATORIO"/>
    <s v="Factura no radicada"/>
    <x v="4"/>
    <n v="0"/>
    <m/>
    <m/>
    <m/>
    <m/>
    <s v="Para cargar RIPS o soportes"/>
    <d v="2023-06-27T00:00:00"/>
    <m/>
    <m/>
    <m/>
    <s v="No radicada"/>
    <s v="No radicada"/>
    <n v="28381"/>
    <n v="28381"/>
    <n v="0"/>
    <n v="0"/>
    <n v="0"/>
    <n v="0"/>
    <n v="0"/>
    <n v="0"/>
    <m/>
    <m/>
    <m/>
    <m/>
    <n v="0"/>
    <n v="0"/>
    <n v="0"/>
    <m/>
    <m/>
    <m/>
    <m/>
    <m/>
    <m/>
    <n v="0"/>
    <n v="0"/>
    <n v="28381"/>
    <n v="0"/>
    <n v="0"/>
    <n v="0"/>
    <n v="0"/>
    <n v="0"/>
    <n v="0"/>
    <n v="0"/>
    <n v="0"/>
    <m/>
    <m/>
    <m/>
    <n v="0"/>
  </r>
  <r>
    <n v="805027338"/>
    <s v="RED DE SALUD SURORIENTE "/>
    <s v="FVE"/>
    <n v="66678"/>
    <s v="FVE66678"/>
    <s v="805027338_FVE66678"/>
    <d v="2023-07-17T17:04:47"/>
    <d v="2023-07-17T00:00:00"/>
    <n v="28550"/>
    <n v="28550"/>
    <s v="EVENTO"/>
    <s v="CALI"/>
    <s v="AMBULATORIO"/>
    <s v="Factura no radicada"/>
    <x v="4"/>
    <n v="0"/>
    <m/>
    <m/>
    <m/>
    <m/>
    <s v="Para cargar RIPS o soportes"/>
    <d v="2023-07-17T00:00:00"/>
    <m/>
    <m/>
    <m/>
    <s v="No radicada"/>
    <s v="No radicada"/>
    <n v="28550"/>
    <n v="28550"/>
    <n v="0"/>
    <n v="0"/>
    <n v="0"/>
    <n v="0"/>
    <n v="0"/>
    <n v="0"/>
    <m/>
    <m/>
    <m/>
    <m/>
    <n v="0"/>
    <n v="0"/>
    <n v="0"/>
    <m/>
    <m/>
    <m/>
    <m/>
    <m/>
    <m/>
    <n v="0"/>
    <n v="0"/>
    <n v="28550"/>
    <n v="0"/>
    <n v="0"/>
    <n v="0"/>
    <n v="0"/>
    <n v="0"/>
    <n v="0"/>
    <n v="0"/>
    <n v="0"/>
    <m/>
    <m/>
    <m/>
    <n v="0"/>
  </r>
  <r>
    <n v="805027338"/>
    <s v="RED DE SALUD SURORIENTE "/>
    <s v="FEV"/>
    <n v="5971"/>
    <s v="FEV5971"/>
    <s v="805027338_FEV5971"/>
    <d v="2024-09-24T10:03:57"/>
    <d v="2024-10-03T00:00:00"/>
    <n v="31719"/>
    <n v="31719"/>
    <s v="EVENTO"/>
    <s v="CALI"/>
    <s v="AMBULATORIO"/>
    <s v="Factura no radicada"/>
    <x v="4"/>
    <n v="0"/>
    <m/>
    <m/>
    <m/>
    <m/>
    <s v="Para cargar RIPS o soportes"/>
    <d v="2024-09-24T00:00:00"/>
    <m/>
    <m/>
    <m/>
    <s v="No radicada"/>
    <s v="No radicada"/>
    <n v="31719"/>
    <n v="31719"/>
    <n v="0"/>
    <n v="0"/>
    <n v="0"/>
    <n v="0"/>
    <n v="0"/>
    <n v="0"/>
    <m/>
    <m/>
    <m/>
    <m/>
    <n v="0"/>
    <n v="0"/>
    <n v="0"/>
    <m/>
    <m/>
    <m/>
    <m/>
    <m/>
    <m/>
    <n v="0"/>
    <n v="0"/>
    <n v="31719"/>
    <n v="0"/>
    <n v="0"/>
    <n v="0"/>
    <n v="0"/>
    <n v="0"/>
    <n v="0"/>
    <n v="0"/>
    <n v="0"/>
    <m/>
    <m/>
    <m/>
    <n v="0"/>
  </r>
  <r>
    <n v="805027338"/>
    <s v="RED DE SALUD SURORIENTE "/>
    <s v="FVE"/>
    <n v="64584"/>
    <s v="FVE64584"/>
    <s v="805027338_FVE64584"/>
    <d v="2023-06-16T17:31:19"/>
    <d v="2024-02-01T00:00:00"/>
    <n v="42690"/>
    <n v="42690"/>
    <s v="EVENTO"/>
    <s v="CALI"/>
    <s v="URGENCIAS/HOSPITALARIO"/>
    <s v="Factura no radicada"/>
    <x v="4"/>
    <n v="0"/>
    <m/>
    <m/>
    <m/>
    <m/>
    <s v="Para cargar RIPS o soportes"/>
    <d v="2023-06-16T00:00:00"/>
    <m/>
    <m/>
    <m/>
    <s v="No radicada"/>
    <s v="No radicada"/>
    <n v="42690"/>
    <n v="42690"/>
    <n v="0"/>
    <n v="0"/>
    <n v="0"/>
    <n v="0"/>
    <n v="0"/>
    <n v="0"/>
    <m/>
    <m/>
    <m/>
    <m/>
    <n v="0"/>
    <n v="0"/>
    <n v="0"/>
    <m/>
    <m/>
    <m/>
    <m/>
    <m/>
    <m/>
    <n v="0"/>
    <n v="0"/>
    <n v="42690"/>
    <n v="0"/>
    <n v="0"/>
    <n v="0"/>
    <n v="0"/>
    <n v="0"/>
    <n v="0"/>
    <n v="0"/>
    <n v="0"/>
    <m/>
    <m/>
    <m/>
    <n v="0"/>
  </r>
  <r>
    <n v="805027338"/>
    <s v="RED DE SALUD SURORIENTE "/>
    <s v="FVE"/>
    <n v="65156"/>
    <s v="FVE65156"/>
    <s v="805027338_FVE65156"/>
    <d v="2023-06-27T11:38:52"/>
    <d v="2024-02-01T00:00:00"/>
    <n v="42690"/>
    <n v="42690"/>
    <s v="EVENTO"/>
    <s v="CALI"/>
    <s v="URGENCIAS/HOSPITALARIO"/>
    <s v="Factura no radicada"/>
    <x v="4"/>
    <n v="0"/>
    <m/>
    <m/>
    <m/>
    <m/>
    <s v="Para cargar RIPS o soportes"/>
    <d v="2023-06-27T00:00:00"/>
    <m/>
    <m/>
    <m/>
    <s v="No radicada"/>
    <s v="No radicada"/>
    <n v="42690"/>
    <n v="42690"/>
    <n v="0"/>
    <n v="0"/>
    <n v="0"/>
    <n v="0"/>
    <n v="0"/>
    <n v="0"/>
    <m/>
    <m/>
    <m/>
    <m/>
    <n v="0"/>
    <n v="0"/>
    <n v="0"/>
    <m/>
    <m/>
    <m/>
    <m/>
    <m/>
    <m/>
    <n v="0"/>
    <n v="0"/>
    <n v="42690"/>
    <n v="0"/>
    <n v="0"/>
    <n v="0"/>
    <n v="0"/>
    <n v="0"/>
    <n v="0"/>
    <n v="0"/>
    <n v="0"/>
    <m/>
    <m/>
    <m/>
    <n v="0"/>
  </r>
  <r>
    <n v="805027338"/>
    <s v="RED DE SALUD SURORIENTE "/>
    <s v="FEV"/>
    <n v="7459"/>
    <s v="FEV7459"/>
    <s v="805027338_FEV7459"/>
    <d v="2024-10-28T14:19:36"/>
    <d v="2024-11-05T00:00:00"/>
    <n v="47766"/>
    <n v="47766"/>
    <s v="EVENTO"/>
    <s v="CALI"/>
    <s v="AMBULATORIO"/>
    <s v="Factura no radicada"/>
    <x v="4"/>
    <n v="0"/>
    <m/>
    <m/>
    <m/>
    <m/>
    <s v="Para cargar RIPS o soportes"/>
    <d v="2024-10-28T00:00:00"/>
    <m/>
    <m/>
    <m/>
    <s v="No radicada"/>
    <s v="No radicada"/>
    <n v="47766"/>
    <n v="47766"/>
    <n v="0"/>
    <n v="0"/>
    <n v="0"/>
    <n v="0"/>
    <n v="0"/>
    <n v="0"/>
    <m/>
    <m/>
    <m/>
    <m/>
    <n v="0"/>
    <n v="0"/>
    <n v="0"/>
    <m/>
    <m/>
    <m/>
    <m/>
    <m/>
    <m/>
    <n v="0"/>
    <n v="0"/>
    <n v="47766"/>
    <n v="0"/>
    <n v="0"/>
    <n v="0"/>
    <n v="0"/>
    <n v="0"/>
    <n v="0"/>
    <n v="0"/>
    <n v="0"/>
    <m/>
    <m/>
    <m/>
    <n v="0"/>
  </r>
  <r>
    <n v="805027338"/>
    <s v="RED DE SALUD SURORIENTE "/>
    <s v="FVE"/>
    <n v="64028"/>
    <s v="FVE64028"/>
    <s v="805027338_FVE64028"/>
    <d v="2023-06-08T13:55:30"/>
    <d v="2023-06-08T00:00:00"/>
    <n v="56931"/>
    <n v="56931"/>
    <s v="EVENTO"/>
    <s v="CALI"/>
    <s v="URGENCIAS/HOSPITALARIO"/>
    <s v="Factura no radicada"/>
    <x v="4"/>
    <n v="0"/>
    <m/>
    <m/>
    <m/>
    <m/>
    <s v="Para cargar RIPS o soportes"/>
    <d v="2023-06-08T00:00:00"/>
    <m/>
    <m/>
    <m/>
    <s v="No radicada"/>
    <s v="No radicada"/>
    <n v="56931"/>
    <n v="56931"/>
    <n v="0"/>
    <n v="0"/>
    <n v="0"/>
    <n v="0"/>
    <n v="0"/>
    <n v="0"/>
    <m/>
    <m/>
    <m/>
    <m/>
    <n v="0"/>
    <n v="0"/>
    <n v="0"/>
    <m/>
    <m/>
    <m/>
    <m/>
    <m/>
    <m/>
    <n v="0"/>
    <n v="0"/>
    <n v="56931"/>
    <n v="0"/>
    <n v="0"/>
    <n v="0"/>
    <n v="0"/>
    <n v="0"/>
    <n v="0"/>
    <n v="0"/>
    <n v="0"/>
    <m/>
    <m/>
    <m/>
    <n v="0"/>
  </r>
  <r>
    <n v="805027338"/>
    <s v="RED DE SALUD SURORIENTE "/>
    <s v="FVE"/>
    <n v="64164"/>
    <s v="FVE64164"/>
    <s v="805027338_FVE64164"/>
    <d v="2023-06-10T07:37:36"/>
    <d v="2024-02-01T00:00:00"/>
    <n v="56931"/>
    <n v="56931"/>
    <s v="EVENTO"/>
    <s v="CALI"/>
    <s v="URGENCIAS/HOSPITALARIO"/>
    <s v="Factura no radicada"/>
    <x v="4"/>
    <n v="0"/>
    <m/>
    <m/>
    <m/>
    <m/>
    <s v="Para cargar RIPS o soportes"/>
    <d v="2023-06-10T00:00:00"/>
    <m/>
    <m/>
    <m/>
    <s v="No radicada"/>
    <s v="No radicada"/>
    <n v="56931"/>
    <n v="56931"/>
    <n v="0"/>
    <n v="0"/>
    <n v="0"/>
    <n v="0"/>
    <n v="0"/>
    <n v="0"/>
    <m/>
    <m/>
    <m/>
    <m/>
    <n v="0"/>
    <n v="0"/>
    <n v="0"/>
    <m/>
    <m/>
    <m/>
    <m/>
    <m/>
    <m/>
    <n v="0"/>
    <n v="0"/>
    <n v="56931"/>
    <n v="0"/>
    <n v="0"/>
    <n v="0"/>
    <n v="0"/>
    <n v="0"/>
    <n v="0"/>
    <n v="0"/>
    <n v="0"/>
    <m/>
    <m/>
    <m/>
    <n v="0"/>
  </r>
  <r>
    <n v="805027338"/>
    <s v="RED DE SALUD SURORIENTE "/>
    <s v="FVE"/>
    <n v="65560"/>
    <s v="FVE65560"/>
    <s v="805027338_FVE65560"/>
    <d v="2023-06-28T19:28:15"/>
    <d v="2024-02-01T00:00:00"/>
    <n v="79495"/>
    <n v="79495"/>
    <s v="EVENTO"/>
    <s v="CALI"/>
    <s v="URGENCIAS/HOSPITALARIO"/>
    <s v="Factura no radicada"/>
    <x v="4"/>
    <n v="0"/>
    <m/>
    <m/>
    <m/>
    <m/>
    <s v="Para cargar RIPS o soportes"/>
    <d v="2023-06-28T00:00:00"/>
    <m/>
    <m/>
    <m/>
    <s v="No radicada"/>
    <s v="No radicada"/>
    <n v="79495"/>
    <n v="79495"/>
    <n v="0"/>
    <n v="0"/>
    <n v="0"/>
    <n v="0"/>
    <n v="0"/>
    <n v="0"/>
    <m/>
    <m/>
    <m/>
    <m/>
    <n v="0"/>
    <n v="0"/>
    <n v="0"/>
    <m/>
    <m/>
    <m/>
    <m/>
    <m/>
    <m/>
    <n v="0"/>
    <n v="0"/>
    <n v="79495"/>
    <n v="0"/>
    <n v="0"/>
    <n v="0"/>
    <n v="0"/>
    <n v="0"/>
    <n v="0"/>
    <n v="0"/>
    <n v="0"/>
    <m/>
    <m/>
    <m/>
    <n v="0"/>
  </r>
  <r>
    <n v="805027338"/>
    <s v="RED DE SALUD SURORIENTE "/>
    <s v="FVE"/>
    <n v="14933"/>
    <s v="FVE14933"/>
    <s v="805027338_FVE14933"/>
    <d v="2021-07-12T07:00:00"/>
    <d v="2022-04-01T00:00:00"/>
    <n v="80800"/>
    <n v="80800"/>
    <s v="EVENTO"/>
    <s v="CALI"/>
    <s v="AMBULATORIO"/>
    <s v="Factura no radicada"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34"/>
    <s v="FVE14934"/>
    <s v="805027338_FVE14934"/>
    <d v="2021-07-12T07:00:00"/>
    <d v="2022-04-01T00:00:00"/>
    <n v="80800"/>
    <n v="80800"/>
    <s v="EVENTO"/>
    <s v="CALI"/>
    <s v="AMBULATORIO"/>
    <s v="Factura no radicada"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36"/>
    <s v="FVE14936"/>
    <s v="805027338_FVE14936"/>
    <d v="2021-07-12T07:00:00"/>
    <d v="2022-04-01T00:00:00"/>
    <n v="80800"/>
    <n v="80800"/>
    <s v="EVENTO"/>
    <s v="CALI"/>
    <s v="AMBULATORIO"/>
    <s v="Factura no radicada"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44"/>
    <s v="FVE14944"/>
    <s v="805027338_FVE14944"/>
    <d v="2021-07-12T07:00:00"/>
    <d v="2022-04-01T00:00:00"/>
    <n v="80800"/>
    <n v="80800"/>
    <s v="EVENTO"/>
    <s v="CALI"/>
    <s v="AMBULATORIO"/>
    <s v="Factura no radicada"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50"/>
    <s v="FVE14950"/>
    <s v="805027338_FVE14950"/>
    <d v="2021-07-12T07:00:00"/>
    <d v="2022-04-01T00:00:00"/>
    <n v="80800"/>
    <n v="80800"/>
    <s v="EVENTO"/>
    <s v="CALI"/>
    <s v="AMBULATORIO"/>
    <s v="Factura no radicada"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57"/>
    <s v="FVE14957"/>
    <s v="805027338_FVE14957"/>
    <d v="2021-07-12T07:00:00"/>
    <d v="2022-04-01T00:00:00"/>
    <n v="80800"/>
    <n v="80800"/>
    <s v="EVENTO"/>
    <s v="CALI"/>
    <s v="AMBULATORIO"/>
    <s v="Factura no radicada"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4960"/>
    <s v="FVE14960"/>
    <s v="805027338_FVE14960"/>
    <d v="2021-07-12T07:00:00"/>
    <d v="2022-04-01T00:00:00"/>
    <n v="80800"/>
    <n v="80800"/>
    <s v="EVENTO"/>
    <s v="CALI"/>
    <s v="AMBULATORIO"/>
    <s v="Factura no radicada"/>
    <x v="4"/>
    <n v="0"/>
    <m/>
    <m/>
    <m/>
    <m/>
    <s v="Para cargar RIPS o soportes"/>
    <d v="2021-07-12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18485"/>
    <s v="FVE18485"/>
    <s v="805027338_FVE18485"/>
    <d v="2021-08-17T07:30:00"/>
    <d v="2022-04-01T00:00:00"/>
    <n v="80800"/>
    <n v="80800"/>
    <s v="EVENTO"/>
    <s v="CALI"/>
    <s v="AMBULATORIO"/>
    <s v="Factura no radicada"/>
    <x v="4"/>
    <n v="0"/>
    <m/>
    <m/>
    <m/>
    <m/>
    <s v="Para cargar RIPS o soportes"/>
    <d v="2021-08-17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32256"/>
    <s v="FVE32256"/>
    <s v="805027338_FVE32256"/>
    <d v="2021-12-28T08:00:00"/>
    <d v="2022-04-01T00:00:00"/>
    <n v="80800"/>
    <n v="80800"/>
    <s v="EVENTO"/>
    <s v="CALI"/>
    <s v="AMBULATORIO"/>
    <s v="Factura no radicada"/>
    <x v="4"/>
    <n v="0"/>
    <m/>
    <m/>
    <m/>
    <m/>
    <s v="Para cargar RIPS o soportes"/>
    <d v="2021-12-28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32266"/>
    <s v="FVE32266"/>
    <s v="805027338_FVE32266"/>
    <d v="2021-12-28T08:00:00"/>
    <d v="2022-04-01T00:00:00"/>
    <n v="80800"/>
    <n v="80800"/>
    <s v="EVENTO"/>
    <s v="CALI"/>
    <s v="AMBULATORIO"/>
    <s v="Factura no radicada"/>
    <x v="4"/>
    <n v="0"/>
    <m/>
    <m/>
    <m/>
    <m/>
    <s v="Para cargar RIPS o soportes"/>
    <d v="2021-12-28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32274"/>
    <s v="FVE32274"/>
    <s v="805027338_FVE32274"/>
    <d v="2021-12-28T11:00:00"/>
    <d v="2022-04-01T00:00:00"/>
    <n v="80800"/>
    <n v="80800"/>
    <s v="EVENTO"/>
    <s v="CALI"/>
    <s v="AMBULATORIO"/>
    <s v="Factura no radicada"/>
    <x v="4"/>
    <n v="0"/>
    <m/>
    <m/>
    <m/>
    <m/>
    <s v="Para cargar RIPS o soportes"/>
    <d v="2021-12-28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32277"/>
    <s v="FVE32277"/>
    <s v="805027338_FVE32277"/>
    <d v="2021-12-28T11:00:00"/>
    <d v="2022-04-01T00:00:00"/>
    <n v="80800"/>
    <n v="80800"/>
    <s v="EVENTO"/>
    <s v="CALI"/>
    <s v="AMBULATORIO"/>
    <s v="Factura no radicada"/>
    <x v="4"/>
    <n v="0"/>
    <m/>
    <m/>
    <m/>
    <m/>
    <s v="Para cargar RIPS o soportes"/>
    <d v="2021-12-28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32282"/>
    <s v="FVE32282"/>
    <s v="805027338_FVE32282"/>
    <d v="2021-12-28T11:00:00"/>
    <d v="2022-04-01T00:00:00"/>
    <n v="80800"/>
    <n v="80800"/>
    <s v="EVENTO"/>
    <s v="CALI"/>
    <s v="AMBULATORIO"/>
    <s v="Factura no radicada"/>
    <x v="4"/>
    <n v="0"/>
    <m/>
    <m/>
    <m/>
    <m/>
    <s v="Para cargar RIPS o soportes"/>
    <d v="2021-12-28T00:00:00"/>
    <m/>
    <m/>
    <m/>
    <s v="No radicada"/>
    <s v="No radicada"/>
    <n v="80800"/>
    <n v="80800"/>
    <n v="0"/>
    <n v="0"/>
    <n v="0"/>
    <n v="0"/>
    <n v="0"/>
    <n v="0"/>
    <m/>
    <m/>
    <m/>
    <m/>
    <n v="0"/>
    <n v="0"/>
    <n v="0"/>
    <m/>
    <m/>
    <m/>
    <m/>
    <m/>
    <m/>
    <n v="0"/>
    <n v="0"/>
    <n v="80800"/>
    <n v="0"/>
    <n v="0"/>
    <n v="0"/>
    <n v="0"/>
    <n v="0"/>
    <n v="0"/>
    <n v="0"/>
    <n v="0"/>
    <m/>
    <m/>
    <m/>
    <n v="0"/>
  </r>
  <r>
    <n v="805027338"/>
    <s v="RED DE SALUD SURORIENTE "/>
    <s v="FVE"/>
    <n v="82912"/>
    <s v="FVE82912"/>
    <s v="805027338_FVE82912"/>
    <d v="2024-06-27T23:21:43"/>
    <d v="2024-11-06T00:00:00"/>
    <n v="91240"/>
    <n v="91240"/>
    <s v="EVENTO"/>
    <s v="CALI"/>
    <s v="URGENCIAS/HOSPITALARIO"/>
    <s v="Factura no radicada"/>
    <x v="4"/>
    <n v="0"/>
    <m/>
    <m/>
    <m/>
    <m/>
    <s v="Para cargar RIPS o soportes"/>
    <d v="2024-06-27T00:00:00"/>
    <m/>
    <m/>
    <m/>
    <s v="No radicada"/>
    <s v="No radicada"/>
    <n v="91240"/>
    <n v="91240"/>
    <n v="0"/>
    <n v="0"/>
    <n v="0"/>
    <n v="0"/>
    <n v="0"/>
    <n v="0"/>
    <m/>
    <m/>
    <m/>
    <m/>
    <n v="0"/>
    <n v="0"/>
    <n v="0"/>
    <m/>
    <m/>
    <m/>
    <m/>
    <m/>
    <m/>
    <n v="0"/>
    <n v="0"/>
    <n v="91240"/>
    <n v="0"/>
    <n v="0"/>
    <n v="0"/>
    <n v="0"/>
    <n v="0"/>
    <n v="0"/>
    <n v="0"/>
    <n v="0"/>
    <m/>
    <m/>
    <m/>
    <n v="0"/>
  </r>
  <r>
    <n v="805027338"/>
    <s v="RED DE SALUD SURORIENTE "/>
    <s v="FVE"/>
    <n v="74722"/>
    <s v="FVE74722"/>
    <s v="805027338_FVE74722"/>
    <d v="2023-11-29T19:32:28"/>
    <d v="2024-02-01T00:00:00"/>
    <n v="102437"/>
    <n v="102437"/>
    <s v="EVENTO"/>
    <s v="CALI"/>
    <s v="URGENCIAS/HOSPITALARIO"/>
    <s v="Factura no radicada"/>
    <x v="4"/>
    <n v="0"/>
    <m/>
    <m/>
    <m/>
    <m/>
    <s v="Para cargar RIPS o soportes"/>
    <d v="2023-11-29T00:00:00"/>
    <m/>
    <m/>
    <m/>
    <s v="No radicada"/>
    <s v="No radicada"/>
    <n v="102437"/>
    <n v="102437"/>
    <n v="0"/>
    <n v="0"/>
    <n v="0"/>
    <n v="0"/>
    <n v="0"/>
    <n v="0"/>
    <m/>
    <m/>
    <m/>
    <m/>
    <n v="0"/>
    <n v="0"/>
    <n v="0"/>
    <m/>
    <m/>
    <m/>
    <s v="Urgencias"/>
    <m/>
    <m/>
    <n v="0"/>
    <n v="0"/>
    <n v="102437"/>
    <n v="0"/>
    <n v="0"/>
    <n v="0"/>
    <n v="0"/>
    <n v="0"/>
    <n v="0"/>
    <n v="0"/>
    <n v="0"/>
    <m/>
    <m/>
    <m/>
    <n v="0"/>
  </r>
  <r>
    <n v="805027338"/>
    <s v="RED DE SALUD SURORIENTE "/>
    <s v="FVE"/>
    <n v="58237"/>
    <s v="FVE58237"/>
    <s v="805027338_FVE58237"/>
    <d v="2023-02-07T10:01:27"/>
    <d v="2023-02-07T00:00:00"/>
    <n v="110000"/>
    <n v="110000"/>
    <s v="EVENTO"/>
    <s v="CALI"/>
    <s v="URGENCIAS/HOSPITALARIO"/>
    <s v="Factura no radicada"/>
    <x v="4"/>
    <n v="0"/>
    <m/>
    <m/>
    <m/>
    <m/>
    <s v="Para cargar RIPS o soportes"/>
    <d v="2023-02-07T00:00:00"/>
    <m/>
    <m/>
    <m/>
    <s v="No radicada"/>
    <s v="No radicada"/>
    <n v="110000"/>
    <n v="11000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8238"/>
    <s v="FVE58238"/>
    <s v="805027338_FVE58238"/>
    <d v="2023-02-07T10:03:01"/>
    <d v="2023-02-07T00:00:00"/>
    <n v="110000"/>
    <n v="110000"/>
    <s v="EVENTO"/>
    <s v="CALI"/>
    <s v="URGENCIAS/HOSPITALARIO"/>
    <s v="Factura no radicada"/>
    <x v="4"/>
    <n v="0"/>
    <m/>
    <m/>
    <m/>
    <m/>
    <s v="Para cargar RIPS o soportes"/>
    <d v="2023-02-07T00:00:00"/>
    <m/>
    <m/>
    <m/>
    <s v="No radicada"/>
    <s v="No radicada"/>
    <n v="110000"/>
    <n v="11000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8239"/>
    <s v="FVE58239"/>
    <s v="805027338_FVE58239"/>
    <d v="2023-02-07T10:04:29"/>
    <d v="2023-02-07T00:00:00"/>
    <n v="110000"/>
    <n v="110000"/>
    <s v="EVENTO"/>
    <s v="CALI"/>
    <s v="URGENCIAS/HOSPITALARIO"/>
    <s v="Factura no radicada"/>
    <x v="4"/>
    <n v="0"/>
    <m/>
    <m/>
    <m/>
    <m/>
    <s v="Para cargar RIPS o soportes"/>
    <d v="2023-02-07T00:00:00"/>
    <m/>
    <m/>
    <m/>
    <s v="No radicada"/>
    <s v="No radicada"/>
    <n v="110000"/>
    <n v="11000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8240"/>
    <s v="FVE58240"/>
    <s v="805027338_FVE58240"/>
    <d v="2023-02-07T10:06:03"/>
    <d v="2023-02-07T00:00:00"/>
    <n v="110000"/>
    <n v="110000"/>
    <s v="EVENTO"/>
    <s v="CALI"/>
    <s v="URGENCIAS/HOSPITALARIO"/>
    <s v="Factura no radicada"/>
    <x v="4"/>
    <n v="0"/>
    <m/>
    <m/>
    <m/>
    <m/>
    <s v="Para cargar RIPS o soportes"/>
    <d v="2023-02-07T00:00:00"/>
    <m/>
    <m/>
    <m/>
    <s v="No radicada"/>
    <s v="No radicada"/>
    <n v="110000"/>
    <n v="11000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8241"/>
    <s v="FVE58241"/>
    <s v="805027338_FVE58241"/>
    <d v="2023-02-07T10:07:40"/>
    <d v="2023-02-07T00:00:00"/>
    <n v="110000"/>
    <n v="110000"/>
    <s v="EVENTO"/>
    <s v="CALI"/>
    <s v="URGENCIAS/HOSPITALARIO"/>
    <s v="Factura no radicada"/>
    <x v="4"/>
    <n v="0"/>
    <m/>
    <m/>
    <m/>
    <m/>
    <s v="Para cargar RIPS o soportes"/>
    <d v="2023-02-07T00:00:00"/>
    <m/>
    <m/>
    <m/>
    <s v="No radicada"/>
    <s v="No radicada"/>
    <n v="110000"/>
    <n v="11000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8242"/>
    <s v="FVE58242"/>
    <s v="805027338_FVE58242"/>
    <d v="2023-02-07T10:09:21"/>
    <d v="2023-02-07T00:00:00"/>
    <n v="110000"/>
    <n v="110000"/>
    <s v="EVENTO"/>
    <s v="CALI"/>
    <s v="URGENCIAS/HOSPITALARIO"/>
    <s v="Factura no radicada"/>
    <x v="4"/>
    <n v="0"/>
    <m/>
    <m/>
    <m/>
    <m/>
    <s v="Para cargar RIPS o soportes"/>
    <d v="2023-02-07T00:00:00"/>
    <m/>
    <m/>
    <m/>
    <s v="No radicada"/>
    <s v="No radicada"/>
    <n v="110000"/>
    <n v="11000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8243"/>
    <s v="FVE58243"/>
    <s v="805027338_FVE58243"/>
    <d v="2023-02-07T10:10:32"/>
    <d v="2023-02-07T00:00:00"/>
    <n v="110000"/>
    <n v="110000"/>
    <s v="EVENTO"/>
    <s v="CALI"/>
    <s v="URGENCIAS/HOSPITALARIO"/>
    <s v="Factura no radicada"/>
    <x v="4"/>
    <n v="0"/>
    <m/>
    <m/>
    <m/>
    <m/>
    <s v="Para cargar RIPS o soportes"/>
    <d v="2023-02-07T00:00:00"/>
    <m/>
    <m/>
    <m/>
    <s v="No radicada"/>
    <s v="No radicada"/>
    <n v="110000"/>
    <n v="11000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58245"/>
    <s v="FVE58245"/>
    <s v="805027338_FVE58245"/>
    <d v="2023-02-07T10:11:42"/>
    <d v="2023-02-07T00:00:00"/>
    <n v="110000"/>
    <n v="110000"/>
    <s v="EVENTO"/>
    <s v="CALI"/>
    <s v="URGENCIAS/HOSPITALARIO"/>
    <s v="Factura no radicada"/>
    <x v="4"/>
    <n v="0"/>
    <m/>
    <m/>
    <m/>
    <m/>
    <s v="Para cargar RIPS o soportes"/>
    <d v="2023-02-07T00:00:00"/>
    <m/>
    <m/>
    <m/>
    <s v="No radicada"/>
    <s v="No radicada"/>
    <n v="110000"/>
    <n v="110000"/>
    <n v="0"/>
    <n v="0"/>
    <n v="0"/>
    <n v="0"/>
    <n v="0"/>
    <n v="0"/>
    <m/>
    <m/>
    <m/>
    <m/>
    <n v="0"/>
    <n v="0"/>
    <n v="0"/>
    <m/>
    <m/>
    <m/>
    <m/>
    <m/>
    <m/>
    <n v="0"/>
    <n v="0"/>
    <n v="110000"/>
    <n v="0"/>
    <n v="0"/>
    <n v="0"/>
    <n v="0"/>
    <n v="0"/>
    <n v="0"/>
    <n v="0"/>
    <n v="0"/>
    <m/>
    <m/>
    <m/>
    <n v="0"/>
  </r>
  <r>
    <n v="805027338"/>
    <s v="RED DE SALUD SURORIENTE "/>
    <s v="FVE"/>
    <n v="82913"/>
    <s v="FVE82913"/>
    <s v="805027338_FVE82913"/>
    <d v="2024-06-27T23:22:49"/>
    <d v="2024-11-06T00:00:00"/>
    <n v="112967"/>
    <n v="112967"/>
    <s v="EVENTO"/>
    <s v="CALI"/>
    <s v="URGENCIAS/HOSPITALARIO"/>
    <s v="Factura no radicada"/>
    <x v="4"/>
    <n v="0"/>
    <m/>
    <m/>
    <m/>
    <m/>
    <s v="Para cargar RIPS o soportes"/>
    <d v="2024-06-27T00:00:00"/>
    <m/>
    <m/>
    <m/>
    <s v="No radicada"/>
    <s v="No radicada"/>
    <n v="112967"/>
    <n v="112967"/>
    <n v="0"/>
    <n v="0"/>
    <n v="0"/>
    <n v="0"/>
    <n v="0"/>
    <n v="0"/>
    <m/>
    <m/>
    <m/>
    <m/>
    <n v="0"/>
    <n v="0"/>
    <n v="0"/>
    <m/>
    <m/>
    <m/>
    <m/>
    <m/>
    <m/>
    <n v="0"/>
    <n v="0"/>
    <n v="112967"/>
    <n v="0"/>
    <n v="0"/>
    <n v="0"/>
    <n v="0"/>
    <n v="0"/>
    <n v="0"/>
    <n v="0"/>
    <n v="0"/>
    <m/>
    <m/>
    <m/>
    <n v="0"/>
  </r>
  <r>
    <n v="805027338"/>
    <s v="RED DE SALUD SURORIENTE "/>
    <s v="FVE"/>
    <n v="66882"/>
    <s v="FVE66882"/>
    <s v="805027338_FVE66882"/>
    <d v="2023-07-19T10:46:58"/>
    <d v="2023-07-19T00:00:00"/>
    <n v="154598"/>
    <n v="154598"/>
    <s v="EVENTO"/>
    <s v="CALI"/>
    <s v="URGENCIAS/HOSPITALARIO"/>
    <s v="Factura no radicada"/>
    <x v="4"/>
    <n v="0"/>
    <m/>
    <m/>
    <m/>
    <m/>
    <s v="Para cargar RIPS o soportes"/>
    <d v="2023-07-19T00:00:00"/>
    <m/>
    <m/>
    <m/>
    <s v="No radicada"/>
    <s v="No radicada"/>
    <n v="154598"/>
    <n v="154598"/>
    <n v="0"/>
    <n v="0"/>
    <n v="0"/>
    <n v="0"/>
    <n v="0"/>
    <n v="0"/>
    <m/>
    <m/>
    <m/>
    <m/>
    <n v="0"/>
    <n v="0"/>
    <n v="0"/>
    <m/>
    <m/>
    <m/>
    <m/>
    <m/>
    <m/>
    <n v="0"/>
    <n v="0"/>
    <n v="154598"/>
    <n v="0"/>
    <n v="0"/>
    <n v="0"/>
    <n v="0"/>
    <n v="0"/>
    <n v="0"/>
    <n v="0"/>
    <n v="0"/>
    <m/>
    <m/>
    <m/>
    <n v="0"/>
  </r>
  <r>
    <n v="805027338"/>
    <s v="RED DE SALUD SURORIENTE "/>
    <s v="FVE"/>
    <n v="74735"/>
    <s v="FVE74735"/>
    <s v="805027338_FVE74735"/>
    <d v="2023-11-29T19:52:50"/>
    <d v="2024-02-01T00:00:00"/>
    <n v="164410"/>
    <n v="164410"/>
    <s v="EVENTO"/>
    <s v="CALI"/>
    <s v="URGENCIAS/HOSPITALARIO"/>
    <s v="Factura no radicada"/>
    <x v="4"/>
    <n v="0"/>
    <m/>
    <m/>
    <m/>
    <m/>
    <s v="Para cargar RIPS o soportes"/>
    <d v="2023-11-29T00:00:00"/>
    <m/>
    <m/>
    <m/>
    <s v="No radicada"/>
    <s v="No radicada"/>
    <n v="164410"/>
    <n v="164410"/>
    <n v="0"/>
    <n v="0"/>
    <n v="0"/>
    <n v="0"/>
    <n v="0"/>
    <n v="0"/>
    <m/>
    <m/>
    <m/>
    <m/>
    <n v="0"/>
    <n v="0"/>
    <n v="0"/>
    <m/>
    <m/>
    <m/>
    <s v="Urgencias"/>
    <m/>
    <m/>
    <n v="0"/>
    <n v="0"/>
    <n v="164410"/>
    <n v="0"/>
    <n v="0"/>
    <n v="0"/>
    <n v="0"/>
    <n v="0"/>
    <n v="0"/>
    <n v="0"/>
    <n v="0"/>
    <m/>
    <m/>
    <m/>
    <n v="0"/>
  </r>
  <r>
    <n v="805027338"/>
    <s v="RED DE SALUD SURORIENTE "/>
    <s v="FEV"/>
    <n v="6024"/>
    <s v="FEV6024"/>
    <s v="805027338_FEV6024"/>
    <d v="2024-09-24T18:14:30"/>
    <d v="2024-10-03T00:00:00"/>
    <n v="166454"/>
    <n v="166454"/>
    <s v="EVENTO"/>
    <s v="CALI"/>
    <s v="URGENCIAS/HOSPITALARIO"/>
    <s v="Factura no radicada"/>
    <x v="4"/>
    <n v="0"/>
    <m/>
    <m/>
    <m/>
    <m/>
    <s v="Para cargar RIPS o soportes"/>
    <d v="2024-09-24T00:00:00"/>
    <m/>
    <m/>
    <m/>
    <s v="No radicada"/>
    <s v="No radicada"/>
    <n v="166454"/>
    <n v="166454"/>
    <n v="0"/>
    <n v="0"/>
    <n v="0"/>
    <n v="0"/>
    <n v="0"/>
    <n v="0"/>
    <m/>
    <m/>
    <m/>
    <m/>
    <n v="0"/>
    <n v="0"/>
    <n v="0"/>
    <m/>
    <m/>
    <m/>
    <m/>
    <m/>
    <m/>
    <n v="0"/>
    <n v="0"/>
    <n v="166454"/>
    <n v="0"/>
    <n v="0"/>
    <n v="0"/>
    <n v="0"/>
    <n v="0"/>
    <n v="0"/>
    <n v="0"/>
    <n v="0"/>
    <m/>
    <m/>
    <m/>
    <n v="0"/>
  </r>
  <r>
    <n v="805027338"/>
    <s v="RED DE SALUD SURORIENTE "/>
    <s v="FVE"/>
    <n v="66887"/>
    <s v="FVE66887"/>
    <s v="805027338_FVE66887"/>
    <d v="2023-07-19T11:01:41"/>
    <d v="2023-07-19T00:00:00"/>
    <n v="206696"/>
    <n v="206696"/>
    <s v="EVENTO"/>
    <s v="CALI"/>
    <s v="URGENCIAS/HOSPITALARIO"/>
    <s v="Factura no radicada"/>
    <x v="4"/>
    <n v="0"/>
    <m/>
    <m/>
    <m/>
    <m/>
    <s v="Para cargar RIPS o soportes"/>
    <d v="2023-07-19T00:00:00"/>
    <m/>
    <m/>
    <m/>
    <s v="No radicada"/>
    <s v="No radicada"/>
    <n v="206696"/>
    <n v="206696"/>
    <n v="0"/>
    <n v="0"/>
    <n v="0"/>
    <n v="0"/>
    <n v="0"/>
    <n v="0"/>
    <m/>
    <m/>
    <m/>
    <m/>
    <n v="0"/>
    <n v="0"/>
    <n v="0"/>
    <m/>
    <m/>
    <m/>
    <m/>
    <m/>
    <m/>
    <n v="0"/>
    <n v="0"/>
    <n v="206696"/>
    <n v="0"/>
    <n v="0"/>
    <n v="0"/>
    <n v="0"/>
    <n v="0"/>
    <n v="0"/>
    <n v="0"/>
    <n v="0"/>
    <m/>
    <m/>
    <m/>
    <n v="0"/>
  </r>
  <r>
    <n v="805027338"/>
    <s v="RED DE SALUD SURORIENTE "/>
    <s v="FVE"/>
    <n v="65580"/>
    <s v="FVE65580"/>
    <s v="805027338_FVE65580"/>
    <d v="2023-06-29T02:57:40"/>
    <d v="2024-02-01T00:00:00"/>
    <n v="210785"/>
    <n v="210785"/>
    <s v="EVENTO"/>
    <s v="CALI"/>
    <s v="URGENCIAS/HOSPITALARIO"/>
    <s v="Factura no radicada"/>
    <x v="4"/>
    <n v="0"/>
    <m/>
    <m/>
    <m/>
    <m/>
    <s v="Para cargar RIPS o soportes"/>
    <d v="2023-06-29T00:00:00"/>
    <m/>
    <m/>
    <m/>
    <s v="No radicada"/>
    <s v="No radicada"/>
    <n v="210785"/>
    <n v="210785"/>
    <n v="0"/>
    <n v="0"/>
    <n v="0"/>
    <n v="0"/>
    <n v="0"/>
    <n v="0"/>
    <m/>
    <m/>
    <m/>
    <m/>
    <n v="0"/>
    <n v="0"/>
    <n v="0"/>
    <m/>
    <m/>
    <m/>
    <m/>
    <m/>
    <m/>
    <n v="0"/>
    <n v="0"/>
    <n v="210785"/>
    <n v="0"/>
    <n v="0"/>
    <n v="0"/>
    <n v="0"/>
    <n v="0"/>
    <n v="0"/>
    <n v="0"/>
    <n v="0"/>
    <m/>
    <m/>
    <m/>
    <n v="0"/>
  </r>
  <r>
    <n v="805027338"/>
    <s v="RED DE SALUD SURORIENTE "/>
    <s v="FEV"/>
    <n v="5571"/>
    <s v="FEV5571"/>
    <s v="805027338_FEV5571"/>
    <d v="2024-09-15T22:15:42"/>
    <d v="2024-10-03T00:00:00"/>
    <n v="476622"/>
    <n v="335066"/>
    <s v="EVENTO"/>
    <s v="CALI"/>
    <s v="URGENCIAS/HOSPITALARIO"/>
    <s v="Factura no radicada"/>
    <x v="4"/>
    <n v="0"/>
    <m/>
    <m/>
    <m/>
    <m/>
    <s v="Para cargar RIPS o soportes"/>
    <d v="2024-09-15T00:00:00"/>
    <m/>
    <m/>
    <m/>
    <s v="No radicada"/>
    <s v="No radicada"/>
    <n v="476622"/>
    <n v="476622"/>
    <n v="0"/>
    <n v="0"/>
    <n v="0"/>
    <n v="0"/>
    <n v="0"/>
    <n v="0"/>
    <m/>
    <m/>
    <m/>
    <m/>
    <n v="0"/>
    <n v="0"/>
    <n v="0"/>
    <m/>
    <m/>
    <m/>
    <m/>
    <m/>
    <m/>
    <n v="0"/>
    <n v="0"/>
    <n v="335066"/>
    <n v="0"/>
    <n v="0"/>
    <n v="0"/>
    <n v="0"/>
    <n v="0"/>
    <n v="0"/>
    <n v="0"/>
    <n v="0"/>
    <m/>
    <m/>
    <m/>
    <n v="0"/>
  </r>
  <r>
    <n v="805027338"/>
    <s v="RED DE SALUD SURORIENTE "/>
    <s v="FV."/>
    <n v="102500"/>
    <s v="FV.102500"/>
    <s v="805027338_FV.102500"/>
    <d v="2020-09-09T08:00:00"/>
    <d v="2020-09-09T00:00:00"/>
    <n v="124300"/>
    <n v="2000"/>
    <s v="EVENTO"/>
    <s v="CALI"/>
    <s v="URGENCIAS/HOSPITALA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2000"/>
    <n v="0"/>
    <n v="0"/>
    <n v="0"/>
    <n v="0"/>
    <n v="0"/>
    <n v="0"/>
    <n v="0"/>
    <n v="0"/>
    <m/>
    <m/>
    <m/>
    <n v="0"/>
  </r>
  <r>
    <n v="805027338"/>
    <s v="RED DE SALUD SURORIENTE "/>
    <s v="FV."/>
    <n v="107410"/>
    <s v="FV.107410"/>
    <s v="805027338_FV.107410"/>
    <d v="2020-11-17T08:30:00"/>
    <d v="2021-03-09T00:00:00"/>
    <n v="142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107648"/>
    <s v="FV.107648"/>
    <s v="805027338_FV.107648"/>
    <d v="2020-11-30T23:59:59"/>
    <d v="2021-03-09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107656"/>
    <s v="FV.107656"/>
    <s v="805027338_FV.107656"/>
    <d v="2020-11-30T23:59:59"/>
    <d v="2021-03-09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5983"/>
    <s v="FV.95983"/>
    <s v="805027338_FV.95983"/>
    <d v="2020-05-21T08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016"/>
    <s v="FV.96016"/>
    <s v="805027338_FV.96016"/>
    <d v="2020-05-21T08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017"/>
    <s v="FV.96017"/>
    <s v="805027338_FV.96017"/>
    <d v="2020-05-21T08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018"/>
    <s v="FV.96018"/>
    <s v="805027338_FV.96018"/>
    <d v="2020-05-21T08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019"/>
    <s v="FV.96019"/>
    <s v="805027338_FV.96019"/>
    <d v="2020-05-21T08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033"/>
    <s v="FV.96033"/>
    <s v="805027338_FV.96033"/>
    <d v="2020-05-22T08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581"/>
    <s v="FV.96581"/>
    <s v="805027338_FV.96581"/>
    <d v="2020-05-29T08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58"/>
    <s v="FV.96858"/>
    <s v="805027338_FV.96858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60"/>
    <s v="FV.96860"/>
    <s v="805027338_FV.96860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65"/>
    <s v="FV.96865"/>
    <s v="805027338_FV.96865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66"/>
    <s v="FV.96866"/>
    <s v="805027338_FV.96866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68"/>
    <s v="FV.96868"/>
    <s v="805027338_FV.96868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69"/>
    <s v="FV.96869"/>
    <s v="805027338_FV.96869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70"/>
    <s v="FV.96870"/>
    <s v="805027338_FV.96870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72"/>
    <s v="FV.96872"/>
    <s v="805027338_FV.96872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73"/>
    <s v="FV.96873"/>
    <s v="805027338_FV.96873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74"/>
    <s v="FV.96874"/>
    <s v="805027338_FV.96874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75"/>
    <s v="FV.96875"/>
    <s v="805027338_FV.96875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76"/>
    <s v="FV.96876"/>
    <s v="805027338_FV.96876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81"/>
    <s v="FV.96881"/>
    <s v="805027338_FV.96881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82"/>
    <s v="FV.96882"/>
    <s v="805027338_FV.96882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85"/>
    <s v="FV.96885"/>
    <s v="805027338_FV.96885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87"/>
    <s v="FV.96887"/>
    <s v="805027338_FV.96887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88"/>
    <s v="FV.96888"/>
    <s v="805027338_FV.96888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89"/>
    <s v="FV.96889"/>
    <s v="805027338_FV.96889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90"/>
    <s v="FV.96890"/>
    <s v="805027338_FV.96890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91"/>
    <s v="FV.96891"/>
    <s v="805027338_FV.96891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92"/>
    <s v="FV.96892"/>
    <s v="805027338_FV.96892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93"/>
    <s v="FV.96893"/>
    <s v="805027338_FV.96893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95"/>
    <s v="FV.96895"/>
    <s v="805027338_FV.96895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97"/>
    <s v="FV.96897"/>
    <s v="805027338_FV.96897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98"/>
    <s v="FV.96898"/>
    <s v="805027338_FV.96898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899"/>
    <s v="FV.96899"/>
    <s v="805027338_FV.96899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903"/>
    <s v="FV.96903"/>
    <s v="805027338_FV.96903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96904"/>
    <s v="FV.96904"/>
    <s v="805027338_FV.96904"/>
    <d v="2020-06-03T07:00:00"/>
    <d v="2022-10-01T00:00:00"/>
    <n v="7100"/>
    <n v="7100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00"/>
    <n v="0"/>
    <n v="0"/>
    <n v="0"/>
    <n v="0"/>
    <n v="0"/>
    <n v="0"/>
    <n v="0"/>
    <n v="0"/>
    <m/>
    <m/>
    <m/>
    <n v="0"/>
  </r>
  <r>
    <n v="805027338"/>
    <s v="RED DE SALUD SURORIENTE "/>
    <s v="FV."/>
    <n v="102497"/>
    <s v="FV.102497"/>
    <s v="805027338_FV.102497"/>
    <d v="2020-09-09T08:00:00"/>
    <d v="2020-09-09T00:00:00"/>
    <n v="87200"/>
    <n v="7300"/>
    <s v="EVENTO"/>
    <s v="CALI"/>
    <s v="URGENCIAS/HOSPITALA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300"/>
    <n v="0"/>
    <n v="0"/>
    <n v="0"/>
    <n v="0"/>
    <n v="0"/>
    <n v="0"/>
    <n v="0"/>
    <n v="0"/>
    <m/>
    <m/>
    <m/>
    <n v="0"/>
  </r>
  <r>
    <n v="805027338"/>
    <s v="RED DE SALUD SURORIENTE "/>
    <s v="FVE"/>
    <n v="47206"/>
    <s v="FVE47206"/>
    <s v="805027338_FVE47206"/>
    <d v="2022-07-01T13:40:30"/>
    <d v="2022-07-08T00:00:00"/>
    <n v="8133"/>
    <n v="8133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47384"/>
    <s v="FVE47384"/>
    <s v="805027338_FVE47384"/>
    <d v="2022-07-06T16:39:26"/>
    <d v="2022-07-19T00:00:00"/>
    <n v="8133"/>
    <n v="8133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47385"/>
    <s v="FVE47385"/>
    <s v="805027338_FVE47385"/>
    <d v="2022-07-06T16:40:39"/>
    <d v="2022-07-19T00:00:00"/>
    <n v="8133"/>
    <n v="8133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47387"/>
    <s v="FVE47387"/>
    <s v="805027338_FVE47387"/>
    <d v="2022-07-06T16:44:06"/>
    <d v="2022-07-19T00:00:00"/>
    <n v="8133"/>
    <n v="8133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47389"/>
    <s v="FVE47389"/>
    <s v="805027338_FVE47389"/>
    <d v="2022-07-06T16:46:41"/>
    <d v="2022-07-19T00:00:00"/>
    <n v="8133"/>
    <n v="8133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E"/>
    <n v="47390"/>
    <s v="FVE47390"/>
    <s v="805027338_FVE47390"/>
    <d v="2022-07-06T16:48:11"/>
    <d v="2022-07-19T00:00:00"/>
    <n v="8133"/>
    <n v="8133"/>
    <s v="EVENTO"/>
    <s v="CALI"/>
    <s v="AMBULATO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133"/>
    <n v="0"/>
    <n v="0"/>
    <n v="0"/>
    <n v="0"/>
    <n v="0"/>
    <n v="0"/>
    <n v="0"/>
    <n v="0"/>
    <m/>
    <m/>
    <m/>
    <n v="0"/>
  </r>
  <r>
    <n v="805027338"/>
    <s v="RED DE SALUD SURORIENTE "/>
    <s v="FV."/>
    <n v="96021"/>
    <s v="FV.96021"/>
    <s v="805027338_FV.96021"/>
    <d v="2020-05-21T08:00:00"/>
    <d v="2022-10-01T00:00:00"/>
    <n v="10700"/>
    <n v="10700"/>
    <s v="EVENTO"/>
    <s v="CALI"/>
    <s v="URGENCIAS/HOSPITALA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0700"/>
    <n v="0"/>
    <n v="0"/>
    <n v="0"/>
    <n v="0"/>
    <n v="0"/>
    <n v="0"/>
    <n v="0"/>
    <n v="0"/>
    <m/>
    <m/>
    <m/>
    <n v="0"/>
  </r>
  <r>
    <n v="805027338"/>
    <s v="RED DE SALUD SURORIENTE "/>
    <s v="FV."/>
    <n v="102502"/>
    <s v="FV.102502"/>
    <s v="805027338_FV.102502"/>
    <d v="2020-09-09T08:00:00"/>
    <d v="2020-09-09T00:00:00"/>
    <n v="170000"/>
    <n v="48300"/>
    <s v="EVENTO"/>
    <s v="CALI"/>
    <s v="URGENCIAS/HOSPITALA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48300"/>
    <n v="0"/>
    <n v="0"/>
    <n v="0"/>
    <n v="0"/>
    <n v="0"/>
    <n v="0"/>
    <n v="0"/>
    <n v="0"/>
    <m/>
    <m/>
    <m/>
    <n v="0"/>
  </r>
  <r>
    <n v="805027338"/>
    <s v="RED DE SALUD SURORIENTE "/>
    <s v="FV."/>
    <n v="107449"/>
    <s v="FV.107449"/>
    <s v="805027338_FV.107449"/>
    <d v="2020-11-17T08:32:00"/>
    <d v="2022-10-01T00:00:00"/>
    <n v="53700"/>
    <n v="53700"/>
    <s v="EVENTO"/>
    <s v="CALI"/>
    <s v="URGENCIAS/HOSPITALA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53700"/>
    <n v="0"/>
    <n v="0"/>
    <n v="0"/>
    <n v="0"/>
    <n v="0"/>
    <n v="0"/>
    <n v="0"/>
    <n v="0"/>
    <m/>
    <m/>
    <m/>
    <n v="0"/>
  </r>
  <r>
    <n v="805027338"/>
    <s v="RED DE SALUD SURORIENTE "/>
    <s v="FV."/>
    <n v="96863"/>
    <s v="FV.96863"/>
    <s v="805027338_FV.96863"/>
    <d v="2020-06-03T07:00:00"/>
    <d v="2022-10-01T00:00:00"/>
    <n v="222800"/>
    <n v="165000"/>
    <s v="EVENTO"/>
    <s v="CALI"/>
    <s v="URGENCIAS/HOSPITALA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65000"/>
    <n v="0"/>
    <n v="0"/>
    <n v="0"/>
    <n v="0"/>
    <n v="0"/>
    <n v="0"/>
    <n v="0"/>
    <n v="0"/>
    <m/>
    <m/>
    <m/>
    <n v="0"/>
  </r>
  <r>
    <n v="805027338"/>
    <s v="RED DE SALUD SURORIENTE "/>
    <s v="FV."/>
    <n v="96879"/>
    <s v="FV.96879"/>
    <s v="805027338_FV.96879"/>
    <d v="2020-06-03T07:00:00"/>
    <d v="2022-10-01T00:00:00"/>
    <n v="433400"/>
    <n v="165000"/>
    <s v="EVENTO"/>
    <s v="CALI"/>
    <s v="URGENCIAS/HOSPITALA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65000"/>
    <n v="0"/>
    <n v="0"/>
    <n v="0"/>
    <n v="0"/>
    <n v="0"/>
    <n v="0"/>
    <n v="0"/>
    <n v="0"/>
    <m/>
    <m/>
    <m/>
    <n v="0"/>
  </r>
  <r>
    <n v="805027338"/>
    <s v="RED DE SALUD SURORIENTE "/>
    <s v="FV."/>
    <n v="107668"/>
    <s v="FV.107668"/>
    <s v="805027338_FV.107668"/>
    <d v="2020-11-30T23:59:59"/>
    <d v="2022-10-01T00:00:00"/>
    <n v="278900"/>
    <n v="278900"/>
    <s v="EVENTO"/>
    <s v="CALI"/>
    <s v="URGENCIAS/HOSPITALA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278900"/>
    <n v="0"/>
    <n v="0"/>
    <n v="0"/>
    <n v="0"/>
    <n v="0"/>
    <n v="0"/>
    <n v="0"/>
    <n v="0"/>
    <m/>
    <m/>
    <m/>
    <n v="0"/>
  </r>
  <r>
    <n v="805027338"/>
    <s v="RED DE SALUD SURORIENTE "/>
    <s v="FV"/>
    <n v="21921"/>
    <s v="FV21921"/>
    <s v="805027338_FV21921"/>
    <d v="2019-02-28T00:00:00"/>
    <d v="2019-02-28T00:00:00"/>
    <n v="870000"/>
    <n v="870000"/>
    <s v="EVENTO"/>
    <s v="CALI"/>
    <s v="URGENCIAS/HOSPITALARIO"/>
    <s v="Factura no radicada"/>
    <x v="4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70000"/>
    <n v="0"/>
    <n v="0"/>
    <n v="0"/>
    <n v="0"/>
    <n v="0"/>
    <n v="0"/>
    <n v="0"/>
    <n v="0"/>
    <m/>
    <m/>
    <m/>
    <n v="0"/>
  </r>
  <r>
    <n v="805027338"/>
    <s v="RED DE SALUD SURORIENTE "/>
    <s v="FVE"/>
    <n v="5248"/>
    <s v="FVE5248"/>
    <s v="805027338_FVE5248"/>
    <d v="2021-02-27T13:30:00"/>
    <d v="2022-10-01T00:00:00"/>
    <n v="80800"/>
    <n v="80800"/>
    <s v="EVENTO"/>
    <s v="CALI"/>
    <s v="AMBULATORIO"/>
    <s v="Facturacion covid"/>
    <x v="5"/>
    <n v="80800"/>
    <n v="1910487592"/>
    <s v="ESTADO DOS"/>
    <s v="DEVOLUCION CUENTAS"/>
    <s v="SOLICITAR IMAGEN"/>
    <s v="Finalizada"/>
    <d v="2021-02-19T00:00:00"/>
    <d v="2022-09-13T00:00:00"/>
    <d v="2023-01-12T00:00:00"/>
    <m/>
    <n v="778"/>
    <s v="Más de 360"/>
    <n v="80800"/>
    <n v="80800"/>
    <n v="0"/>
    <n v="0"/>
    <n v="0"/>
    <n v="0"/>
    <n v="0"/>
    <n v="0"/>
    <m/>
    <m/>
    <s v="COVID-19: Se realiza devolucion de factura, no hay reportede laboratorio ni soporte de sismuestras, favor anexar para y reportar para continuar con el tramite de pago. Luisa Mora"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8951"/>
    <s v="FVE18951"/>
    <s v="805027338_FVE18951"/>
    <d v="2021-08-23T07:00:00"/>
    <d v="2023-01-10T00:00:00"/>
    <n v="80800"/>
    <n v="80800"/>
    <s v="EVENTO"/>
    <s v="CALI"/>
    <s v="AMBULATORIO"/>
    <s v="Facturacion covid"/>
    <x v="5"/>
    <n v="80800"/>
    <n v="1222227232"/>
    <s v="ESTADO DOS"/>
    <s v="DEVOLUCION CUENTAS"/>
    <s v="SOLICITAR IMAGEN"/>
    <s v="Finalizada"/>
    <d v="2021-07-22T00:00:00"/>
    <d v="2023-01-06T00:00:00"/>
    <d v="2023-01-06T00:00:00"/>
    <m/>
    <n v="784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8981"/>
    <s v="FVE18981"/>
    <s v="805027338_FVE18981"/>
    <d v="2021-08-23T07:00:00"/>
    <d v="2023-01-10T00:00:00"/>
    <n v="80800"/>
    <n v="80800"/>
    <s v="EVENTO"/>
    <s v="CALI"/>
    <s v="AMBULATORIO"/>
    <s v="Facturacion covid"/>
    <x v="5"/>
    <n v="80800"/>
    <n v="1222227233"/>
    <s v="ESTADO DOS"/>
    <s v="DEVOLUCION CUENTAS"/>
    <s v="SOLICITAR IMAGEN"/>
    <s v="Finalizada"/>
    <d v="2021-07-22T00:00:00"/>
    <d v="2023-01-06T00:00:00"/>
    <d v="2023-01-06T00:00:00"/>
    <m/>
    <n v="784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8982"/>
    <s v="FVE18982"/>
    <s v="805027338_FVE18982"/>
    <d v="2021-08-23T07:00:00"/>
    <d v="2023-01-10T00:00:00"/>
    <n v="80800"/>
    <n v="80800"/>
    <s v="EVENTO"/>
    <s v="CALI"/>
    <s v="AMBULATORIO"/>
    <s v="Facturacion covid"/>
    <x v="5"/>
    <n v="80800"/>
    <n v="1222227234"/>
    <s v="ESTADO DOS"/>
    <s v="DEVOLUCION CUENTAS"/>
    <s v="SOLICITAR IMAGEN"/>
    <s v="Finalizada"/>
    <d v="2021-07-22T00:00:00"/>
    <d v="2023-01-06T00:00:00"/>
    <d v="2023-01-06T00:00:00"/>
    <m/>
    <n v="784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9210"/>
    <s v="FVE19210"/>
    <s v="805027338_FVE19210"/>
    <d v="2021-08-25T07:00:00"/>
    <d v="2023-01-10T00:00:00"/>
    <n v="80800"/>
    <n v="80800"/>
    <s v="EVENTO"/>
    <s v="CALI"/>
    <s v="AMBULATORIO"/>
    <s v="Facturacion covid"/>
    <x v="5"/>
    <n v="80800"/>
    <n v="1222227236"/>
    <s v="ESTADO DOS"/>
    <s v="DEVOLUCION CUENTAS"/>
    <s v="SOLICITAR IMAGEN"/>
    <s v="Finalizada"/>
    <d v="2021-07-30T00:00:00"/>
    <d v="2023-01-06T00:00:00"/>
    <d v="2023-01-06T00:00:00"/>
    <m/>
    <n v="784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087"/>
    <s v="FVE10087"/>
    <s v="805027338_FVE10087"/>
    <d v="2021-05-24T07:30:00"/>
    <d v="2022-10-19T00:00:00"/>
    <n v="80800"/>
    <n v="80800"/>
    <s v="EVENTO"/>
    <s v="CALI"/>
    <s v="AMBULATORIO"/>
    <s v="Facturacion covid"/>
    <x v="5"/>
    <n v="80800"/>
    <n v="1222155950"/>
    <s v="ESTADO DOS"/>
    <s v="DEVOLUCION CUENTAS"/>
    <s v="SOLICITAR IMAGEN"/>
    <s v="Finalizada"/>
    <d v="2021-04-15T00:00:00"/>
    <d v="2022-10-19T00:00:00"/>
    <d v="2022-10-19T00:00:00"/>
    <m/>
    <n v="86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089"/>
    <s v="FVE10089"/>
    <s v="805027338_FVE10089"/>
    <d v="2021-05-24T07:30:00"/>
    <d v="2022-10-19T00:00:00"/>
    <n v="80800"/>
    <n v="80800"/>
    <s v="EVENTO"/>
    <s v="CALI"/>
    <s v="AMBULATORIO"/>
    <s v="Facturacion covid"/>
    <x v="5"/>
    <n v="80800"/>
    <n v="1222155951"/>
    <s v="ESTADO DOS"/>
    <s v="DEVOLUCION CUENTAS"/>
    <s v="SOLICITAR IMAGEN"/>
    <s v="Finalizada"/>
    <d v="2021-04-15T00:00:00"/>
    <d v="2022-10-19T00:00:00"/>
    <d v="2022-10-19T00:00:00"/>
    <m/>
    <n v="86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090"/>
    <s v="FVE10090"/>
    <s v="805027338_FVE10090"/>
    <d v="2021-05-24T07:30:00"/>
    <d v="2022-10-19T00:00:00"/>
    <n v="80800"/>
    <n v="80800"/>
    <s v="EVENTO"/>
    <s v="CALI"/>
    <s v="AMBULATORIO"/>
    <s v="Facturacion covid"/>
    <x v="5"/>
    <n v="80800"/>
    <n v="1222155952"/>
    <s v="ESTADO DOS"/>
    <s v="DEVOLUCION CUENTAS"/>
    <s v="SOLICITAR IMAGEN"/>
    <s v="Finalizada"/>
    <d v="2021-04-15T00:00:00"/>
    <d v="2022-10-19T00:00:00"/>
    <d v="2022-10-19T00:00:00"/>
    <m/>
    <n v="86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095"/>
    <s v="FVE10095"/>
    <s v="805027338_FVE10095"/>
    <d v="2021-05-24T07:30:00"/>
    <d v="2022-10-19T00:00:00"/>
    <n v="80800"/>
    <n v="80800"/>
    <s v="EVENTO"/>
    <s v="CALI"/>
    <s v="AMBULATORIO"/>
    <s v="Facturacion covid"/>
    <x v="5"/>
    <n v="80800"/>
    <n v="1222155589"/>
    <s v="ESTADO DOS"/>
    <s v="DEVOLUCION CUENTAS"/>
    <s v="SOLICITAR IMAGEN"/>
    <s v="Finalizada"/>
    <d v="2021-04-26T00:00:00"/>
    <d v="2022-10-19T00:00:00"/>
    <d v="2022-10-19T00:00:00"/>
    <m/>
    <n v="86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337"/>
    <s v="FVE10337"/>
    <s v="805027338_FVE10337"/>
    <d v="2021-05-24T07:30:00"/>
    <d v="2022-10-19T00:00:00"/>
    <n v="80800"/>
    <n v="80800"/>
    <s v="EVENTO"/>
    <s v="CALI"/>
    <s v="AMBULATORIO"/>
    <s v="Facturacion covid"/>
    <x v="5"/>
    <n v="80800"/>
    <n v="1222155962"/>
    <s v="ESTADO DOS"/>
    <s v="DEVOLUCION CUENTAS"/>
    <s v="SOLICITAR IMAGEN"/>
    <s v="Finalizada"/>
    <d v="2021-04-27T00:00:00"/>
    <d v="2022-10-19T00:00:00"/>
    <d v="2022-10-19T00:00:00"/>
    <m/>
    <n v="86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341"/>
    <s v="FVE10341"/>
    <s v="805027338_FVE10341"/>
    <d v="2021-05-24T07:30:00"/>
    <d v="2022-10-19T00:00:00"/>
    <n v="80800"/>
    <n v="80800"/>
    <s v="EVENTO"/>
    <s v="CALI"/>
    <s v="AMBULATORIO"/>
    <s v="Facturacion covid"/>
    <x v="5"/>
    <n v="80800"/>
    <n v="1222155965"/>
    <s v="ESTADO DOS"/>
    <s v="DEVOLUCION CUENTAS"/>
    <s v="SOLICITAR IMAGEN"/>
    <s v="Finalizada"/>
    <d v="2021-04-27T00:00:00"/>
    <d v="2022-10-19T00:00:00"/>
    <d v="2022-10-19T00:00:00"/>
    <m/>
    <n v="86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611"/>
    <s v="FVE10611"/>
    <s v="805027338_FVE10611"/>
    <d v="2021-05-25T07:00:00"/>
    <d v="2022-10-19T00:00:00"/>
    <n v="80800"/>
    <n v="80800"/>
    <s v="EVENTO"/>
    <s v="CALI"/>
    <s v="AMBULATORIO"/>
    <s v="Facturacion covid"/>
    <x v="5"/>
    <n v="80800"/>
    <n v="1222155591"/>
    <s v="ESTADO DOS"/>
    <s v="DEVOLUCION CUENTAS"/>
    <s v="SOLICITAR IMAGEN"/>
    <s v="Finalizada"/>
    <d v="2021-04-16T00:00:00"/>
    <d v="2022-10-19T00:00:00"/>
    <d v="2022-10-19T00:00:00"/>
    <m/>
    <n v="86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612"/>
    <s v="FVE10612"/>
    <s v="805027338_FVE10612"/>
    <d v="2021-05-25T07:00:00"/>
    <d v="2022-10-19T00:00:00"/>
    <n v="80800"/>
    <n v="80800"/>
    <s v="EVENTO"/>
    <s v="CALI"/>
    <s v="AMBULATORIO"/>
    <s v="Facturacion covid"/>
    <x v="5"/>
    <n v="80800"/>
    <n v="1222155592"/>
    <s v="ESTADO DOS"/>
    <s v="DEVOLUCION CUENTAS"/>
    <s v="SOLICITAR IMAGEN"/>
    <s v="Finalizada"/>
    <d v="2021-04-19T00:00:00"/>
    <d v="2022-10-19T00:00:00"/>
    <d v="2022-10-19T00:00:00"/>
    <m/>
    <n v="86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615"/>
    <s v="FVE10615"/>
    <s v="805027338_FVE10615"/>
    <d v="2021-05-25T07:00:00"/>
    <d v="2022-10-19T00:00:00"/>
    <n v="80800"/>
    <n v="80800"/>
    <s v="EVENTO"/>
    <s v="CALI"/>
    <s v="AMBULATORIO"/>
    <s v="Facturacion covid"/>
    <x v="5"/>
    <n v="80800"/>
    <n v="1222155594"/>
    <s v="ESTADO DOS"/>
    <s v="DEVOLUCION CUENTAS"/>
    <s v="SOLICITAR IMAGEN"/>
    <s v="Finalizada"/>
    <d v="2021-04-22T00:00:00"/>
    <d v="2022-10-19T00:00:00"/>
    <d v="2022-10-19T00:00:00"/>
    <m/>
    <n v="86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616"/>
    <s v="FVE10616"/>
    <s v="805027338_FVE10616"/>
    <d v="2021-05-25T07:00:00"/>
    <d v="2022-10-19T00:00:00"/>
    <n v="80800"/>
    <n v="80800"/>
    <s v="EVENTO"/>
    <s v="CALI"/>
    <s v="AMBULATORIO"/>
    <s v="Facturacion covid"/>
    <x v="5"/>
    <n v="80800"/>
    <n v="1222155595"/>
    <s v="ESTADO DOS"/>
    <s v="DEVOLUCION CUENTAS"/>
    <s v="SOLICITAR IMAGEN"/>
    <s v="Finalizada"/>
    <d v="2021-04-22T00:00:00"/>
    <d v="2022-10-19T00:00:00"/>
    <d v="2022-10-19T00:00:00"/>
    <m/>
    <n v="86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748"/>
    <s v="FVE10748"/>
    <s v="805027338_FVE10748"/>
    <d v="2021-05-26T07:00:00"/>
    <d v="2022-10-19T00:00:00"/>
    <n v="80800"/>
    <n v="80800"/>
    <s v="EVENTO"/>
    <s v="CALI"/>
    <s v="AMBULATORIO"/>
    <s v="Facturacion covid"/>
    <x v="5"/>
    <n v="80800"/>
    <n v="1222155971"/>
    <s v="ESTADO DOS"/>
    <s v="DEVOLUCION CUENTAS"/>
    <s v="SOLICITAR IMAGEN"/>
    <s v="Finalizada"/>
    <d v="2021-04-16T00:00:00"/>
    <d v="2022-10-19T00:00:00"/>
    <d v="2022-10-19T00:00:00"/>
    <m/>
    <n v="86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762"/>
    <s v="FVE10762"/>
    <s v="805027338_FVE10762"/>
    <d v="2021-05-26T07:00:00"/>
    <d v="2022-10-19T00:00:00"/>
    <n v="80800"/>
    <n v="80800"/>
    <s v="EVENTO"/>
    <s v="CALI"/>
    <s v="AMBULATORIO"/>
    <s v="Facturacion covid"/>
    <x v="5"/>
    <n v="80800"/>
    <n v="1222155980"/>
    <s v="ESTADO DOS"/>
    <s v="DEVOLUCION CUENTAS"/>
    <s v="SOLICITAR IMAGEN"/>
    <s v="Finalizada"/>
    <d v="2021-04-19T00:00:00"/>
    <d v="2022-10-19T00:00:00"/>
    <d v="2022-10-19T00:00:00"/>
    <m/>
    <n v="86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0772"/>
    <s v="FVE10772"/>
    <s v="805027338_FVE10772"/>
    <d v="2021-05-26T07:00:00"/>
    <d v="2022-10-19T00:00:00"/>
    <n v="80800"/>
    <n v="80800"/>
    <s v="EVENTO"/>
    <s v="CALI"/>
    <s v="AMBULATORIO"/>
    <s v="Facturacion covid"/>
    <x v="5"/>
    <n v="80800"/>
    <n v="1222155986"/>
    <s v="ESTADO DOS"/>
    <s v="DEVOLUCION CUENTAS"/>
    <s v="SOLICITAR IMAGEN"/>
    <s v="Finalizada"/>
    <d v="2021-04-22T00:00:00"/>
    <d v="2022-10-19T00:00:00"/>
    <d v="2022-10-19T00:00:00"/>
    <m/>
    <n v="86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8770"/>
    <s v="FVE18770"/>
    <s v="805027338_FVE18770"/>
    <d v="2021-08-23T07:00:00"/>
    <d v="2022-04-26T00:00:00"/>
    <n v="80800"/>
    <n v="80800"/>
    <s v="EVENTO"/>
    <s v="CALI"/>
    <s v="AMBULATORIO"/>
    <s v="Facturacion covid"/>
    <x v="5"/>
    <n v="80800"/>
    <n v="1222155646"/>
    <s v="ESTADO DOS"/>
    <s v="DEVOLUCION CUENTAS"/>
    <s v="SOLICITAR IMAGEN"/>
    <s v="Finalizada"/>
    <d v="2021-07-29T00:00:00"/>
    <d v="2022-10-19T00:00:00"/>
    <d v="2022-10-19T00:00:00"/>
    <m/>
    <n v="86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8957"/>
    <s v="FVE18957"/>
    <s v="805027338_FVE18957"/>
    <d v="2021-08-23T07:00:00"/>
    <d v="2022-04-26T00:00:00"/>
    <n v="80800"/>
    <n v="80800"/>
    <s v="EVENTO"/>
    <s v="CALI"/>
    <s v="AMBULATORIO"/>
    <s v="Facturacion covid"/>
    <x v="5"/>
    <n v="80800"/>
    <n v="1222155647"/>
    <s v="ESTADO DOS"/>
    <s v="DEVOLUCION CUENTAS"/>
    <s v="SOLICITAR IMAGEN"/>
    <s v="Finalizada"/>
    <d v="2021-07-26T00:00:00"/>
    <d v="2022-10-19T00:00:00"/>
    <d v="2022-10-19T00:00:00"/>
    <m/>
    <n v="86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22299"/>
    <s v="FVE22299"/>
    <s v="805027338_FVE22299"/>
    <d v="2021-09-21T07:30:00"/>
    <d v="2022-04-26T00:00:00"/>
    <n v="80800"/>
    <n v="80800"/>
    <s v="EVENTO"/>
    <s v="CALI"/>
    <s v="AMBULATORIO"/>
    <s v="Facturacion covid"/>
    <x v="5"/>
    <n v="80800"/>
    <n v="1222155621"/>
    <s v="ESTADO DOS"/>
    <s v="DEVOLUCION CUENTAS"/>
    <s v="SOLICITAR IMAGEN"/>
    <s v="Finalizada"/>
    <d v="2021-08-23T00:00:00"/>
    <d v="2022-10-19T00:00:00"/>
    <d v="2022-10-19T00:00:00"/>
    <m/>
    <n v="863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0724"/>
    <s v="FVE30724"/>
    <s v="805027338_FVE30724"/>
    <d v="2021-12-06T09:00:00"/>
    <d v="2022-04-26T00:00:00"/>
    <n v="80800"/>
    <n v="80800"/>
    <s v="EVENTO"/>
    <s v="CALI"/>
    <s v="AMBULATORIO"/>
    <s v="Facturacion covid"/>
    <x v="5"/>
    <n v="80800"/>
    <n v="1222147539"/>
    <s v="ESTADO DOS"/>
    <s v="DEVOLUCION CUENTAS"/>
    <s v="SOLICITAR IMAGEN"/>
    <s v="Finalizada"/>
    <d v="2021-11-05T00:00:00"/>
    <d v="2022-09-23T00:00:00"/>
    <d v="2022-09-23T00:00:00"/>
    <m/>
    <n v="889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22219"/>
    <s v="FVE22219"/>
    <s v="805027338_FVE22219"/>
    <d v="2021-09-21T07:00:00"/>
    <d v="2022-04-26T00:00:00"/>
    <n v="80800"/>
    <n v="80800"/>
    <s v="EVENTO"/>
    <s v="CALI"/>
    <s v="AMBULATORIO"/>
    <s v="Facturacion covid"/>
    <x v="5"/>
    <n v="80800"/>
    <n v="1222152898"/>
    <s v="ESTADO DOS"/>
    <s v="RADICADO A LA ADRES"/>
    <s v="RADICADO A LA ADRES PENDIENTE RESPUESTA"/>
    <s v="Finalizada"/>
    <d v="2021-08-09T00:00:00"/>
    <d v="2022-09-14T00:00:00"/>
    <d v="2022-09-14T00:00:00"/>
    <m/>
    <n v="898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3430"/>
    <s v="FVE33430"/>
    <s v="805027338_FVE33430"/>
    <d v="2022-01-11T11:00:00"/>
    <d v="2022-04-29T00:00:00"/>
    <n v="80800"/>
    <n v="80800"/>
    <s v="EVENTO"/>
    <s v="CALI"/>
    <s v="AMBULATORIO"/>
    <s v="Facturacion covid"/>
    <x v="5"/>
    <n v="80800"/>
    <n v="1222152663"/>
    <s v="ESTADO DOS"/>
    <s v="DEVOLUCION CUENTAS"/>
    <s v="CARGADO A OTRA EPS"/>
    <s v="Finalizada"/>
    <d v="2022-01-13T00:00:00"/>
    <d v="2022-09-07T00:00:00"/>
    <d v="2022-09-07T00:00:00"/>
    <m/>
    <n v="90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7733"/>
    <s v="FVE37733"/>
    <s v="805027338_FVE37733"/>
    <d v="2022-02-28T08:00:00"/>
    <d v="2022-04-29T00:00:00"/>
    <n v="80800"/>
    <n v="80800"/>
    <s v="EVENTO"/>
    <s v="CALI"/>
    <s v="AMBULATORIO"/>
    <s v="Facturacion covid"/>
    <x v="5"/>
    <n v="80800"/>
    <n v="1222145791"/>
    <s v="ESTADO DOS"/>
    <s v="DEVOLUCION CUENTAS"/>
    <s v="CAMBIAR A EPSS12"/>
    <s v="Finalizada"/>
    <d v="2022-01-14T00:00:00"/>
    <d v="2022-09-07T00:00:00"/>
    <d v="2022-09-07T00:00:00"/>
    <m/>
    <n v="90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7737"/>
    <s v="FVE37737"/>
    <s v="805027338_FVE37737"/>
    <d v="2022-02-28T08:00:00"/>
    <d v="2022-04-29T00:00:00"/>
    <n v="80800"/>
    <n v="80800"/>
    <s v="EVENTO"/>
    <s v="CALI"/>
    <s v="AMBULATORIO"/>
    <s v="Facturacion covid"/>
    <x v="5"/>
    <n v="80800"/>
    <n v="1222145792"/>
    <s v="ESTADO DOS"/>
    <s v="DEVOLUCION CUENTAS"/>
    <s v="CAMBIAR A EPSS12"/>
    <s v="Finalizada"/>
    <d v="2022-01-14T00:00:00"/>
    <d v="2022-09-07T00:00:00"/>
    <d v="2022-09-07T00:00:00"/>
    <m/>
    <n v="90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7745"/>
    <s v="FVE37745"/>
    <s v="805027338_FVE37745"/>
    <d v="2022-02-28T08:00:00"/>
    <d v="2022-04-29T00:00:00"/>
    <n v="80800"/>
    <n v="80800"/>
    <s v="EVENTO"/>
    <s v="CALI"/>
    <s v="AMBULATORIO"/>
    <s v="Facturacion covid"/>
    <x v="5"/>
    <n v="80800"/>
    <n v="1222145793"/>
    <s v="ESTADO DOS"/>
    <s v="DEVOLUCION CUENTAS"/>
    <s v="CAMBIAR A EPSS12"/>
    <s v="Finalizada"/>
    <d v="2022-01-14T00:00:00"/>
    <d v="2022-09-07T00:00:00"/>
    <d v="2022-09-07T00:00:00"/>
    <m/>
    <n v="90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38470"/>
    <s v="FVE38470"/>
    <s v="805027338_FVE38470"/>
    <d v="2022-03-09T08:00:00"/>
    <d v="2022-04-29T00:00:00"/>
    <n v="80800"/>
    <n v="80800"/>
    <s v="EVENTO"/>
    <s v="CALI"/>
    <s v="AMBULATORIO"/>
    <s v="Facturacion covid"/>
    <x v="5"/>
    <n v="80800"/>
    <n v="1222152699"/>
    <s v="ESTADO DOS"/>
    <s v="RADICADO A LA ADRES"/>
    <s v="RADICADO A LA ADRES PENDIENTE RESPUESTA"/>
    <s v="Finalizada"/>
    <d v="2022-01-28T00:00:00"/>
    <d v="2022-09-07T00:00:00"/>
    <d v="2022-09-07T00:00:00"/>
    <m/>
    <n v="905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49670"/>
    <s v="FVE49670"/>
    <s v="805027338_FVE49670"/>
    <d v="2022-08-05T15:13:14"/>
    <d v="2022-08-13T00:00:00"/>
    <n v="80800"/>
    <n v="80800"/>
    <s v="EVENTO"/>
    <s v="CALI"/>
    <s v="AMBULATORIO"/>
    <s v="Facturacion covid"/>
    <x v="5"/>
    <n v="80800"/>
    <n v="1222151865"/>
    <s v="ESTADO DOS"/>
    <s v="RADICADO A LA ADRES"/>
    <s v="RADICADO A LA ADRES PENDIENTE RESPUESTA"/>
    <s v="Finalizada"/>
    <d v="2022-07-21T00:00:00"/>
    <d v="2022-08-17T00:00:00"/>
    <d v="2022-08-17T00:00:00"/>
    <m/>
    <n v="926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9212"/>
    <s v="FVE19212"/>
    <s v="805027338_FVE19212"/>
    <d v="2021-08-25T07:00:00"/>
    <d v="2022-03-09T00:00:00"/>
    <n v="80800"/>
    <n v="80800"/>
    <s v="EVENTO"/>
    <s v="CALI"/>
    <s v="AMBULATORIO"/>
    <s v="Facturacion covid"/>
    <x v="5"/>
    <n v="80800"/>
    <n v="1221994978"/>
    <s v="ESTADO DOS"/>
    <s v="RADICADO A LA ADRES"/>
    <s v="RADICADO A LA ADRES PENDIENTE RESPUESTA"/>
    <s v="Finalizada"/>
    <d v="2021-08-25T00:00:00"/>
    <d v="2022-01-14T00:00:00"/>
    <d v="2022-01-14T00:00:00"/>
    <m/>
    <n v="1141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05027338"/>
    <n v="0"/>
    <n v="0"/>
    <n v="0"/>
    <n v="0"/>
    <n v="0"/>
    <n v="0"/>
    <n v="0"/>
    <n v="0"/>
    <n v="80800"/>
    <n v="0"/>
    <n v="0"/>
    <m/>
    <m/>
    <m/>
    <n v="0"/>
  </r>
  <r>
    <n v="805027338"/>
    <s v="RED DE SALUD SURORIENTE "/>
    <s v="FVE"/>
    <n v="1537"/>
    <s v="FVE1537"/>
    <s v="805027338_FVE1537"/>
    <d v="2021-01-19T07:00:00"/>
    <d v="2022-09-07T00:00:00"/>
    <n v="69900"/>
    <n v="9700"/>
    <s v="EVENTO"/>
    <s v="CALI"/>
    <s v="URGENCIAS/HOSPITALARIO"/>
    <s v="Glosa por contestar IPS"/>
    <x v="6"/>
    <n v="0"/>
    <m/>
    <m/>
    <m/>
    <m/>
    <s v="Para respuesta prestador"/>
    <d v="2020-12-23T00:00:00"/>
    <d v="2022-09-16T00:00:00"/>
    <d v="2022-09-16T00:00:00"/>
    <m/>
    <n v="896"/>
    <s v="Más de 360"/>
    <n v="69900"/>
    <n v="69900"/>
    <n v="0"/>
    <n v="0"/>
    <n v="0"/>
    <n v="9700"/>
    <n v="0"/>
    <n v="0"/>
    <m/>
    <m/>
    <s v="FACTURACION-NO PBS: Se realiza glosa por valor de $9.7000el medicamento: ivermectina se debe facturar por separado ya que es no pbs. Favor corregir y refacturar para continuar con el tramuite. Luisa Mora"/>
    <m/>
    <n v="0"/>
    <n v="60200"/>
    <n v="9700"/>
    <s v="GLOSA"/>
    <s v=".FACTURACION-NO PBS: Se realiza glosa por valor de $9.7000 el medicamento: ivermectina se debe facturar por separado ya que es no pbs. Favor corregir y refacturar para continuar con el tramuite. Luisa Mora"/>
    <s v="FACTURACION"/>
    <m/>
    <s v="Ambulatorio"/>
    <s v="MIG-805027338"/>
    <n v="0"/>
    <n v="0"/>
    <n v="0"/>
    <n v="0"/>
    <n v="0"/>
    <n v="9700"/>
    <n v="0"/>
    <n v="0"/>
    <n v="0"/>
    <n v="60200"/>
    <n v="0"/>
    <n v="2201365910"/>
    <d v="2023-03-22T00:00:00"/>
    <s v="(en blanco)"/>
    <n v="16248224"/>
  </r>
  <r>
    <n v="805027338"/>
    <s v="RED DE SALUD SURORIENTE "/>
    <s v="FVE"/>
    <n v="45883"/>
    <s v="FVE45883"/>
    <s v="805027338_FVE45883"/>
    <d v="2022-06-20T21:30:00"/>
    <d v="2022-07-08T00:00:00"/>
    <n v="446568"/>
    <n v="194999"/>
    <s v="EVENTO"/>
    <s v="CALI"/>
    <s v="URGENCIAS/HOSPITALARIO"/>
    <s v="Glosa por contestar IPS"/>
    <x v="6"/>
    <n v="0"/>
    <m/>
    <m/>
    <m/>
    <m/>
    <s v="Para respuesta prestador"/>
    <d v="2022-06-12T00:00:00"/>
    <d v="2022-08-16T00:00:00"/>
    <d v="2022-08-16T00:00:00"/>
    <m/>
    <n v="927"/>
    <s v="Más de 360"/>
    <n v="446568"/>
    <n v="446568"/>
    <n v="0"/>
    <n v="0"/>
    <n v="0"/>
    <n v="194999"/>
    <n v="0"/>
    <n v="0"/>
    <m/>
    <m/>
    <s v="TARIFA: se realiza glosa por valor de $194.999 sala de procedimientos basica en tarifario SOAT se encuentra en $58.700 se glosa excedente. Luisa Mora"/>
    <m/>
    <n v="0"/>
    <n v="251569"/>
    <n v="194999"/>
    <s v="GLOSA"/>
    <s v=".TARIFA: se realiza glosa por valor de $194.999 sala de proce dimientos basica en tarifario SOAT se encuentra en $58.700se glosa excedente. Luisa Mora"/>
    <s v="SOAT"/>
    <m/>
    <s v="Ambulatorio"/>
    <s v="MIG-805027338"/>
    <n v="0"/>
    <n v="0"/>
    <n v="0"/>
    <n v="0"/>
    <n v="0"/>
    <n v="194999"/>
    <n v="0"/>
    <n v="0"/>
    <n v="0"/>
    <n v="251569"/>
    <n v="0"/>
    <n v="4800057602"/>
    <d v="2022-10-20T00:00:00"/>
    <s v="PAGO GIRO PREV REGIMEN SUBSIDIADO SEPTIEMBRE 2022"/>
    <n v="200351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7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1" firstHeaderRow="0" firstDataRow="1" firstDataCol="1"/>
  <pivotFields count="6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9" showAll="0"/>
    <pivotField dataField="1" numFmtId="169" showAll="0"/>
    <pivotField showAll="0"/>
    <pivotField showAll="0"/>
    <pivotField showAll="0"/>
    <pivotField showAll="0"/>
    <pivotField axis="axisRow" showAll="0">
      <items count="8">
        <item x="1"/>
        <item x="2"/>
        <item x="4"/>
        <item x="0"/>
        <item x="6"/>
        <item x="3"/>
        <item x="5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4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1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721"/>
  <sheetViews>
    <sheetView showGridLines="0" topLeftCell="A711" zoomScale="120" zoomScaleNormal="120" workbookViewId="0">
      <selection activeCell="B723" sqref="B723"/>
    </sheetView>
  </sheetViews>
  <sheetFormatPr baseColWidth="10" defaultRowHeight="14.5" x14ac:dyDescent="0.35"/>
  <cols>
    <col min="2" max="2" width="9.54296875" customWidth="1"/>
    <col min="3" max="3" width="9" customWidth="1"/>
    <col min="4" max="5" width="8.81640625" customWidth="1"/>
    <col min="6" max="6" width="11.54296875" customWidth="1"/>
    <col min="7" max="7" width="14.7265625" customWidth="1"/>
    <col min="8" max="8" width="9.26953125" customWidth="1"/>
    <col min="9" max="9" width="9.81640625" customWidth="1"/>
    <col min="10" max="10" width="15.7265625" bestFit="1" customWidth="1"/>
    <col min="11" max="11" width="11.453125" customWidth="1"/>
    <col min="12" max="12" width="25.81640625" customWidth="1"/>
  </cols>
  <sheetData>
    <row r="1" spans="1:13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12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7</v>
      </c>
      <c r="K1" s="2" t="s">
        <v>9</v>
      </c>
      <c r="L1" s="2" t="s">
        <v>10</v>
      </c>
      <c r="M1" s="2" t="s">
        <v>11</v>
      </c>
    </row>
    <row r="2" spans="1:13" x14ac:dyDescent="0.35">
      <c r="A2" s="1">
        <v>805027338</v>
      </c>
      <c r="B2" s="1" t="s">
        <v>13</v>
      </c>
      <c r="C2" s="1" t="s">
        <v>17</v>
      </c>
      <c r="D2" s="1">
        <v>5571</v>
      </c>
      <c r="E2" s="1">
        <v>91</v>
      </c>
      <c r="F2" s="6">
        <v>45550.92756943265</v>
      </c>
      <c r="G2" s="6">
        <v>45568</v>
      </c>
      <c r="H2" s="1">
        <v>476622</v>
      </c>
      <c r="I2" s="1">
        <v>335066</v>
      </c>
      <c r="J2" s="5" t="s">
        <v>20</v>
      </c>
      <c r="K2" s="4" t="s">
        <v>18</v>
      </c>
      <c r="L2" s="5" t="s">
        <v>19</v>
      </c>
      <c r="M2" s="1"/>
    </row>
    <row r="3" spans="1:13" x14ac:dyDescent="0.35">
      <c r="A3" s="1">
        <v>805027338</v>
      </c>
      <c r="B3" s="1" t="s">
        <v>13</v>
      </c>
      <c r="C3" s="1" t="s">
        <v>17</v>
      </c>
      <c r="D3" s="1">
        <v>5614</v>
      </c>
      <c r="E3" s="1">
        <v>91</v>
      </c>
      <c r="F3" s="6">
        <v>45551.626064803451</v>
      </c>
      <c r="G3" s="6">
        <v>45568</v>
      </c>
      <c r="H3" s="1">
        <v>10573</v>
      </c>
      <c r="I3" s="1">
        <v>10573</v>
      </c>
      <c r="J3" s="5" t="s">
        <v>20</v>
      </c>
      <c r="K3" s="4" t="s">
        <v>18</v>
      </c>
      <c r="L3" s="5" t="s">
        <v>21</v>
      </c>
      <c r="M3" s="1"/>
    </row>
    <row r="4" spans="1:13" x14ac:dyDescent="0.35">
      <c r="A4" s="1">
        <v>805027338</v>
      </c>
      <c r="B4" s="1" t="s">
        <v>13</v>
      </c>
      <c r="C4" s="1" t="s">
        <v>17</v>
      </c>
      <c r="D4" s="1">
        <v>5650</v>
      </c>
      <c r="E4" s="1">
        <v>91</v>
      </c>
      <c r="F4" s="6">
        <v>45552.38886574097</v>
      </c>
      <c r="G4" s="6">
        <v>45568</v>
      </c>
      <c r="H4" s="1">
        <v>10573</v>
      </c>
      <c r="I4" s="1">
        <v>10573</v>
      </c>
      <c r="J4" s="5" t="s">
        <v>20</v>
      </c>
      <c r="K4" s="4" t="s">
        <v>18</v>
      </c>
      <c r="L4" s="5" t="s">
        <v>21</v>
      </c>
      <c r="M4" s="1"/>
    </row>
    <row r="5" spans="1:13" x14ac:dyDescent="0.35">
      <c r="A5" s="1">
        <v>805027338</v>
      </c>
      <c r="B5" s="1" t="s">
        <v>13</v>
      </c>
      <c r="C5" s="1" t="s">
        <v>17</v>
      </c>
      <c r="D5" s="1">
        <v>5655</v>
      </c>
      <c r="E5" s="1">
        <v>91</v>
      </c>
      <c r="F5" s="6">
        <v>45552.429768518545</v>
      </c>
      <c r="G5" s="6">
        <v>45568</v>
      </c>
      <c r="H5" s="1">
        <v>21146</v>
      </c>
      <c r="I5" s="1">
        <v>21146</v>
      </c>
      <c r="J5" s="5" t="s">
        <v>20</v>
      </c>
      <c r="K5" s="4" t="s">
        <v>18</v>
      </c>
      <c r="L5" s="5" t="s">
        <v>21</v>
      </c>
      <c r="M5" s="1"/>
    </row>
    <row r="6" spans="1:13" x14ac:dyDescent="0.35">
      <c r="A6" s="1">
        <v>805027338</v>
      </c>
      <c r="B6" s="1" t="s">
        <v>13</v>
      </c>
      <c r="C6" s="1" t="s">
        <v>17</v>
      </c>
      <c r="D6" s="1">
        <v>5656</v>
      </c>
      <c r="E6" s="1">
        <v>91</v>
      </c>
      <c r="F6" s="6">
        <v>45552.434664351866</v>
      </c>
      <c r="G6" s="6">
        <v>45568</v>
      </c>
      <c r="H6" s="1">
        <v>21146</v>
      </c>
      <c r="I6" s="1">
        <v>21146</v>
      </c>
      <c r="J6" s="5" t="s">
        <v>20</v>
      </c>
      <c r="K6" s="4" t="s">
        <v>18</v>
      </c>
      <c r="L6" s="5" t="s">
        <v>21</v>
      </c>
      <c r="M6" s="1"/>
    </row>
    <row r="7" spans="1:13" x14ac:dyDescent="0.35">
      <c r="A7" s="1">
        <v>805027338</v>
      </c>
      <c r="B7" s="1" t="s">
        <v>13</v>
      </c>
      <c r="C7" s="1" t="s">
        <v>17</v>
      </c>
      <c r="D7" s="1">
        <v>5665</v>
      </c>
      <c r="E7" s="1">
        <v>91</v>
      </c>
      <c r="F7" s="6">
        <v>45552.490046284627</v>
      </c>
      <c r="G7" s="6">
        <v>45568</v>
      </c>
      <c r="H7" s="1">
        <v>10573</v>
      </c>
      <c r="I7" s="1">
        <v>10573</v>
      </c>
      <c r="J7" s="5" t="s">
        <v>20</v>
      </c>
      <c r="K7" s="4" t="s">
        <v>18</v>
      </c>
      <c r="L7" s="5" t="s">
        <v>21</v>
      </c>
      <c r="M7" s="1"/>
    </row>
    <row r="8" spans="1:13" x14ac:dyDescent="0.35">
      <c r="A8" s="1">
        <v>805027338</v>
      </c>
      <c r="B8" s="1" t="s">
        <v>13</v>
      </c>
      <c r="C8" s="1" t="s">
        <v>17</v>
      </c>
      <c r="D8" s="1">
        <v>5668</v>
      </c>
      <c r="E8" s="1">
        <v>91</v>
      </c>
      <c r="F8" s="6">
        <v>45552.519398148172</v>
      </c>
      <c r="G8" s="6">
        <v>45568</v>
      </c>
      <c r="H8" s="1">
        <v>10573</v>
      </c>
      <c r="I8" s="1">
        <v>10573</v>
      </c>
      <c r="J8" s="5" t="s">
        <v>20</v>
      </c>
      <c r="K8" s="4" t="s">
        <v>18</v>
      </c>
      <c r="L8" s="5" t="s">
        <v>21</v>
      </c>
      <c r="M8" s="1"/>
    </row>
    <row r="9" spans="1:13" x14ac:dyDescent="0.35">
      <c r="A9" s="1">
        <v>805027338</v>
      </c>
      <c r="B9" s="1" t="s">
        <v>13</v>
      </c>
      <c r="C9" s="1" t="s">
        <v>17</v>
      </c>
      <c r="D9" s="1">
        <v>5787</v>
      </c>
      <c r="E9" s="1">
        <v>91</v>
      </c>
      <c r="F9" s="6">
        <v>45555.418078703806</v>
      </c>
      <c r="G9" s="6">
        <v>45568</v>
      </c>
      <c r="H9" s="1">
        <v>10573</v>
      </c>
      <c r="I9" s="1">
        <v>10573</v>
      </c>
      <c r="J9" s="5" t="s">
        <v>20</v>
      </c>
      <c r="K9" s="4" t="s">
        <v>18</v>
      </c>
      <c r="L9" s="5" t="s">
        <v>21</v>
      </c>
      <c r="M9" s="1"/>
    </row>
    <row r="10" spans="1:13" x14ac:dyDescent="0.35">
      <c r="A10" s="1">
        <v>805027338</v>
      </c>
      <c r="B10" s="1" t="s">
        <v>13</v>
      </c>
      <c r="C10" s="1" t="s">
        <v>17</v>
      </c>
      <c r="D10" s="1">
        <v>5789</v>
      </c>
      <c r="E10" s="1">
        <v>91</v>
      </c>
      <c r="F10" s="6">
        <v>45555.419976851903</v>
      </c>
      <c r="G10" s="6">
        <v>45568</v>
      </c>
      <c r="H10" s="1">
        <v>10573</v>
      </c>
      <c r="I10" s="1">
        <v>10573</v>
      </c>
      <c r="J10" s="5" t="s">
        <v>20</v>
      </c>
      <c r="K10" s="4" t="s">
        <v>18</v>
      </c>
      <c r="L10" s="5" t="s">
        <v>21</v>
      </c>
      <c r="M10" s="1"/>
    </row>
    <row r="11" spans="1:13" x14ac:dyDescent="0.35">
      <c r="A11" s="1">
        <v>805027338</v>
      </c>
      <c r="B11" s="1" t="s">
        <v>13</v>
      </c>
      <c r="C11" s="1" t="s">
        <v>17</v>
      </c>
      <c r="D11" s="1">
        <v>5852</v>
      </c>
      <c r="E11" s="1">
        <v>91</v>
      </c>
      <c r="F11" s="6">
        <v>45558.366215277929</v>
      </c>
      <c r="G11" s="6">
        <v>45568</v>
      </c>
      <c r="H11" s="1">
        <v>10573</v>
      </c>
      <c r="I11" s="1">
        <v>10573</v>
      </c>
      <c r="J11" s="5" t="s">
        <v>20</v>
      </c>
      <c r="K11" s="4" t="s">
        <v>18</v>
      </c>
      <c r="L11" s="5" t="s">
        <v>21</v>
      </c>
      <c r="M11" s="1"/>
    </row>
    <row r="12" spans="1:13" x14ac:dyDescent="0.35">
      <c r="A12" s="1">
        <v>805027338</v>
      </c>
      <c r="B12" s="1" t="s">
        <v>13</v>
      </c>
      <c r="C12" s="1" t="s">
        <v>17</v>
      </c>
      <c r="D12" s="1">
        <v>5951</v>
      </c>
      <c r="E12" s="1">
        <v>91</v>
      </c>
      <c r="F12" s="6">
        <v>45559.380416654982</v>
      </c>
      <c r="G12" s="6">
        <v>45568</v>
      </c>
      <c r="H12" s="1">
        <v>10573</v>
      </c>
      <c r="I12" s="1">
        <v>10573</v>
      </c>
      <c r="J12" s="5" t="s">
        <v>20</v>
      </c>
      <c r="K12" s="4" t="s">
        <v>18</v>
      </c>
      <c r="L12" s="5" t="s">
        <v>21</v>
      </c>
      <c r="M12" s="1"/>
    </row>
    <row r="13" spans="1:13" x14ac:dyDescent="0.35">
      <c r="A13" s="1">
        <v>805027338</v>
      </c>
      <c r="B13" s="1" t="s">
        <v>13</v>
      </c>
      <c r="C13" s="1" t="s">
        <v>17</v>
      </c>
      <c r="D13" s="1">
        <v>5971</v>
      </c>
      <c r="E13" s="1">
        <v>91</v>
      </c>
      <c r="F13" s="6">
        <v>45559.419409710448</v>
      </c>
      <c r="G13" s="6">
        <v>45568</v>
      </c>
      <c r="H13" s="1">
        <v>31719</v>
      </c>
      <c r="I13" s="1">
        <v>31719</v>
      </c>
      <c r="J13" s="5" t="s">
        <v>20</v>
      </c>
      <c r="K13" s="4" t="s">
        <v>18</v>
      </c>
      <c r="L13" s="5" t="s">
        <v>21</v>
      </c>
      <c r="M13" s="1"/>
    </row>
    <row r="14" spans="1:13" x14ac:dyDescent="0.35">
      <c r="A14" s="1">
        <v>805027338</v>
      </c>
      <c r="B14" s="1" t="s">
        <v>13</v>
      </c>
      <c r="C14" s="1" t="s">
        <v>17</v>
      </c>
      <c r="D14" s="1">
        <v>5980</v>
      </c>
      <c r="E14" s="1">
        <v>91</v>
      </c>
      <c r="F14" s="6">
        <v>45559.444212951232</v>
      </c>
      <c r="G14" s="6">
        <v>45568</v>
      </c>
      <c r="H14" s="1">
        <v>10573</v>
      </c>
      <c r="I14" s="1">
        <v>10573</v>
      </c>
      <c r="J14" s="5" t="s">
        <v>20</v>
      </c>
      <c r="K14" s="4" t="s">
        <v>18</v>
      </c>
      <c r="L14" s="5" t="s">
        <v>21</v>
      </c>
      <c r="M14" s="1"/>
    </row>
    <row r="15" spans="1:13" x14ac:dyDescent="0.35">
      <c r="A15" s="1">
        <v>805027338</v>
      </c>
      <c r="B15" s="1" t="s">
        <v>13</v>
      </c>
      <c r="C15" s="1" t="s">
        <v>17</v>
      </c>
      <c r="D15" s="1">
        <v>6024</v>
      </c>
      <c r="E15" s="1">
        <v>91</v>
      </c>
      <c r="F15" s="6">
        <v>45559.760069432668</v>
      </c>
      <c r="G15" s="6">
        <v>45568</v>
      </c>
      <c r="H15" s="1">
        <v>166454</v>
      </c>
      <c r="I15" s="1">
        <v>166454</v>
      </c>
      <c r="J15" s="5" t="s">
        <v>20</v>
      </c>
      <c r="K15" s="4" t="s">
        <v>18</v>
      </c>
      <c r="L15" s="5" t="s">
        <v>19</v>
      </c>
      <c r="M15" s="1"/>
    </row>
    <row r="16" spans="1:13" x14ac:dyDescent="0.35">
      <c r="A16" s="1">
        <v>805027338</v>
      </c>
      <c r="B16" s="1" t="s">
        <v>13</v>
      </c>
      <c r="C16" s="1" t="s">
        <v>17</v>
      </c>
      <c r="D16" s="1">
        <v>6189</v>
      </c>
      <c r="E16" s="1">
        <v>91</v>
      </c>
      <c r="F16" s="6">
        <v>45563.438194432762</v>
      </c>
      <c r="G16" s="6">
        <v>45568</v>
      </c>
      <c r="H16" s="1">
        <v>10573</v>
      </c>
      <c r="I16" s="1">
        <v>10573</v>
      </c>
      <c r="J16" s="5" t="s">
        <v>20</v>
      </c>
      <c r="K16" s="4" t="s">
        <v>18</v>
      </c>
      <c r="L16" s="5" t="s">
        <v>21</v>
      </c>
      <c r="M16" s="1"/>
    </row>
    <row r="17" spans="1:13" x14ac:dyDescent="0.35">
      <c r="A17" s="1">
        <v>805027338</v>
      </c>
      <c r="B17" s="1" t="s">
        <v>13</v>
      </c>
      <c r="C17" s="1" t="s">
        <v>17</v>
      </c>
      <c r="D17" s="1">
        <v>6192</v>
      </c>
      <c r="E17" s="1">
        <v>91</v>
      </c>
      <c r="F17" s="6">
        <v>45563.456678229384</v>
      </c>
      <c r="G17" s="6">
        <v>45568</v>
      </c>
      <c r="H17" s="1">
        <v>21146</v>
      </c>
      <c r="I17" s="1">
        <v>21146</v>
      </c>
      <c r="J17" s="5" t="s">
        <v>20</v>
      </c>
      <c r="K17" s="4" t="s">
        <v>18</v>
      </c>
      <c r="L17" s="5" t="s">
        <v>21</v>
      </c>
      <c r="M17" s="1"/>
    </row>
    <row r="18" spans="1:13" x14ac:dyDescent="0.35">
      <c r="A18" s="1">
        <v>805027338</v>
      </c>
      <c r="B18" s="1" t="s">
        <v>13</v>
      </c>
      <c r="C18" s="1" t="s">
        <v>17</v>
      </c>
      <c r="D18" s="1">
        <v>6235</v>
      </c>
      <c r="E18" s="1">
        <v>91</v>
      </c>
      <c r="F18" s="6">
        <v>45565.460023136344</v>
      </c>
      <c r="G18" s="6">
        <v>45568</v>
      </c>
      <c r="H18" s="1">
        <v>3889</v>
      </c>
      <c r="I18" s="1">
        <v>3889</v>
      </c>
      <c r="J18" s="5" t="s">
        <v>20</v>
      </c>
      <c r="K18" s="4" t="s">
        <v>18</v>
      </c>
      <c r="L18" s="5" t="s">
        <v>21</v>
      </c>
      <c r="M18" s="1"/>
    </row>
    <row r="19" spans="1:13" x14ac:dyDescent="0.35">
      <c r="A19" s="1">
        <v>805027338</v>
      </c>
      <c r="B19" s="1" t="s">
        <v>13</v>
      </c>
      <c r="C19" s="1" t="s">
        <v>17</v>
      </c>
      <c r="D19" s="1">
        <v>6304</v>
      </c>
      <c r="E19" s="1">
        <v>58</v>
      </c>
      <c r="F19" s="6">
        <v>45566.501400451176</v>
      </c>
      <c r="G19" s="6">
        <v>45601</v>
      </c>
      <c r="H19" s="1">
        <v>79534</v>
      </c>
      <c r="I19" s="1">
        <v>79534</v>
      </c>
      <c r="J19" s="5" t="s">
        <v>20</v>
      </c>
      <c r="K19" s="4" t="s">
        <v>18</v>
      </c>
      <c r="L19" s="5" t="s">
        <v>21</v>
      </c>
      <c r="M19" s="1"/>
    </row>
    <row r="20" spans="1:13" x14ac:dyDescent="0.35">
      <c r="A20" s="1">
        <v>805027338</v>
      </c>
      <c r="B20" s="1" t="s">
        <v>13</v>
      </c>
      <c r="C20" s="1" t="s">
        <v>17</v>
      </c>
      <c r="D20" s="1">
        <v>6750</v>
      </c>
      <c r="E20" s="1">
        <v>58</v>
      </c>
      <c r="F20" s="6">
        <v>45575.40449074097</v>
      </c>
      <c r="G20" s="6">
        <v>45601</v>
      </c>
      <c r="H20" s="1">
        <v>63688</v>
      </c>
      <c r="I20" s="1">
        <v>63688</v>
      </c>
      <c r="J20" s="5" t="s">
        <v>20</v>
      </c>
      <c r="K20" s="4" t="s">
        <v>18</v>
      </c>
      <c r="L20" s="5" t="s">
        <v>21</v>
      </c>
      <c r="M20" s="1"/>
    </row>
    <row r="21" spans="1:13" x14ac:dyDescent="0.35">
      <c r="A21" s="1">
        <v>805027338</v>
      </c>
      <c r="B21" s="1" t="s">
        <v>13</v>
      </c>
      <c r="C21" s="1" t="s">
        <v>17</v>
      </c>
      <c r="D21" s="1">
        <v>6855</v>
      </c>
      <c r="E21" s="1">
        <v>58</v>
      </c>
      <c r="F21" s="6">
        <v>45576.679618043825</v>
      </c>
      <c r="G21" s="6">
        <v>45601</v>
      </c>
      <c r="H21" s="1">
        <v>186496</v>
      </c>
      <c r="I21" s="1">
        <v>186496</v>
      </c>
      <c r="J21" s="5" t="s">
        <v>20</v>
      </c>
      <c r="K21" s="4" t="s">
        <v>18</v>
      </c>
      <c r="L21" s="5" t="s">
        <v>19</v>
      </c>
      <c r="M21" s="1"/>
    </row>
    <row r="22" spans="1:13" x14ac:dyDescent="0.35">
      <c r="A22" s="1">
        <v>805027338</v>
      </c>
      <c r="B22" s="1" t="s">
        <v>13</v>
      </c>
      <c r="C22" s="1" t="s">
        <v>17</v>
      </c>
      <c r="D22" s="1">
        <v>6866</v>
      </c>
      <c r="E22" s="1">
        <v>58</v>
      </c>
      <c r="F22" s="6">
        <v>45577.412407407537</v>
      </c>
      <c r="G22" s="6">
        <v>45601</v>
      </c>
      <c r="H22" s="1">
        <v>10573</v>
      </c>
      <c r="I22" s="1">
        <v>10573</v>
      </c>
      <c r="J22" s="5" t="s">
        <v>20</v>
      </c>
      <c r="K22" s="4" t="s">
        <v>18</v>
      </c>
      <c r="L22" s="5" t="s">
        <v>21</v>
      </c>
      <c r="M22" s="1"/>
    </row>
    <row r="23" spans="1:13" x14ac:dyDescent="0.35">
      <c r="A23" s="1">
        <v>805027338</v>
      </c>
      <c r="B23" s="1" t="s">
        <v>13</v>
      </c>
      <c r="C23" s="1" t="s">
        <v>17</v>
      </c>
      <c r="D23" s="1">
        <v>7212</v>
      </c>
      <c r="E23" s="1">
        <v>58</v>
      </c>
      <c r="F23" s="6">
        <v>45587.577187488321</v>
      </c>
      <c r="G23" s="6">
        <v>45601</v>
      </c>
      <c r="H23" s="1">
        <v>3889</v>
      </c>
      <c r="I23" s="1">
        <v>3889</v>
      </c>
      <c r="J23" s="5" t="s">
        <v>20</v>
      </c>
      <c r="K23" s="4" t="s">
        <v>18</v>
      </c>
      <c r="L23" s="5" t="s">
        <v>21</v>
      </c>
      <c r="M23" s="1"/>
    </row>
    <row r="24" spans="1:13" x14ac:dyDescent="0.35">
      <c r="A24" s="1">
        <v>805027338</v>
      </c>
      <c r="B24" s="1" t="s">
        <v>13</v>
      </c>
      <c r="C24" s="1" t="s">
        <v>17</v>
      </c>
      <c r="D24" s="1">
        <v>7459</v>
      </c>
      <c r="E24" s="1">
        <v>58</v>
      </c>
      <c r="F24" s="6">
        <v>45593.596944432706</v>
      </c>
      <c r="G24" s="6">
        <v>45601</v>
      </c>
      <c r="H24" s="1">
        <v>47766</v>
      </c>
      <c r="I24" s="1">
        <v>47766</v>
      </c>
      <c r="J24" s="5" t="s">
        <v>20</v>
      </c>
      <c r="K24" s="4" t="s">
        <v>18</v>
      </c>
      <c r="L24" s="5" t="s">
        <v>21</v>
      </c>
      <c r="M24" s="1"/>
    </row>
    <row r="25" spans="1:13" x14ac:dyDescent="0.35">
      <c r="A25" s="1">
        <v>805027338</v>
      </c>
      <c r="B25" s="1" t="s">
        <v>13</v>
      </c>
      <c r="C25" s="1" t="s">
        <v>17</v>
      </c>
      <c r="D25" s="1">
        <v>7460</v>
      </c>
      <c r="E25" s="1">
        <v>58</v>
      </c>
      <c r="F25" s="6">
        <v>45593.597627303097</v>
      </c>
      <c r="G25" s="6">
        <v>45601</v>
      </c>
      <c r="H25" s="1">
        <v>15846</v>
      </c>
      <c r="I25" s="1">
        <v>15846</v>
      </c>
      <c r="J25" s="5" t="s">
        <v>20</v>
      </c>
      <c r="K25" s="4" t="s">
        <v>18</v>
      </c>
      <c r="L25" s="5" t="s">
        <v>21</v>
      </c>
      <c r="M25" s="1"/>
    </row>
    <row r="26" spans="1:13" x14ac:dyDescent="0.35">
      <c r="A26" s="1">
        <v>805027338</v>
      </c>
      <c r="B26" s="1" t="s">
        <v>13</v>
      </c>
      <c r="C26" s="1" t="s">
        <v>17</v>
      </c>
      <c r="D26" s="1">
        <v>8561</v>
      </c>
      <c r="E26" s="1">
        <v>16</v>
      </c>
      <c r="F26" s="6">
        <v>45621.380949062295</v>
      </c>
      <c r="G26" s="6">
        <v>45643</v>
      </c>
      <c r="H26" s="1">
        <v>10573</v>
      </c>
      <c r="I26" s="1">
        <v>10573</v>
      </c>
      <c r="J26" s="5" t="s">
        <v>20</v>
      </c>
      <c r="K26" s="4" t="s">
        <v>18</v>
      </c>
      <c r="L26" s="5" t="s">
        <v>21</v>
      </c>
      <c r="M26" s="1"/>
    </row>
    <row r="27" spans="1:13" x14ac:dyDescent="0.35">
      <c r="A27" s="1">
        <v>805027338</v>
      </c>
      <c r="B27" s="1" t="s">
        <v>13</v>
      </c>
      <c r="C27" s="1" t="s">
        <v>17</v>
      </c>
      <c r="D27" s="1">
        <v>8562</v>
      </c>
      <c r="E27" s="1">
        <v>16</v>
      </c>
      <c r="F27" s="6">
        <v>45621.382256944664</v>
      </c>
      <c r="G27" s="6">
        <v>45643</v>
      </c>
      <c r="H27" s="1">
        <v>10573</v>
      </c>
      <c r="I27" s="1">
        <v>10573</v>
      </c>
      <c r="J27" s="5" t="s">
        <v>20</v>
      </c>
      <c r="K27" s="4" t="s">
        <v>18</v>
      </c>
      <c r="L27" s="5" t="s">
        <v>21</v>
      </c>
      <c r="M27" s="1"/>
    </row>
    <row r="28" spans="1:13" x14ac:dyDescent="0.35">
      <c r="A28" s="1">
        <v>805027338</v>
      </c>
      <c r="B28" s="1" t="s">
        <v>13</v>
      </c>
      <c r="C28" s="1" t="s">
        <v>14</v>
      </c>
      <c r="D28" s="1">
        <v>21921</v>
      </c>
      <c r="E28" s="1">
        <v>2165</v>
      </c>
      <c r="F28" s="6">
        <v>43524</v>
      </c>
      <c r="G28" s="6">
        <v>43524</v>
      </c>
      <c r="H28" s="1">
        <v>870000</v>
      </c>
      <c r="I28" s="1">
        <v>870000</v>
      </c>
      <c r="J28" s="5" t="s">
        <v>20</v>
      </c>
      <c r="K28" s="4" t="s">
        <v>18</v>
      </c>
      <c r="L28" s="5" t="s">
        <v>19</v>
      </c>
      <c r="M28" s="4"/>
    </row>
    <row r="29" spans="1:13" x14ac:dyDescent="0.35">
      <c r="A29" s="1">
        <v>805027338</v>
      </c>
      <c r="B29" s="1" t="s">
        <v>13</v>
      </c>
      <c r="C29" s="1" t="s">
        <v>15</v>
      </c>
      <c r="D29" s="1">
        <v>102500</v>
      </c>
      <c r="E29" s="1">
        <v>1576</v>
      </c>
      <c r="F29" s="6">
        <v>44083.333333333489</v>
      </c>
      <c r="G29" s="6">
        <v>44083</v>
      </c>
      <c r="H29" s="1">
        <v>124300</v>
      </c>
      <c r="I29" s="1">
        <v>2000</v>
      </c>
      <c r="J29" s="5" t="s">
        <v>20</v>
      </c>
      <c r="K29" s="4" t="s">
        <v>18</v>
      </c>
      <c r="L29" s="5" t="s">
        <v>19</v>
      </c>
      <c r="M29" s="1"/>
    </row>
    <row r="30" spans="1:13" x14ac:dyDescent="0.35">
      <c r="A30" s="1">
        <v>805027338</v>
      </c>
      <c r="B30" s="1" t="s">
        <v>13</v>
      </c>
      <c r="C30" s="1" t="s">
        <v>15</v>
      </c>
      <c r="D30" s="1">
        <v>107410</v>
      </c>
      <c r="E30" s="1">
        <v>1395</v>
      </c>
      <c r="F30" s="6">
        <v>44152.35416665487</v>
      </c>
      <c r="G30" s="6">
        <v>44264</v>
      </c>
      <c r="H30" s="1">
        <v>14200</v>
      </c>
      <c r="I30" s="1">
        <v>7100</v>
      </c>
      <c r="J30" s="5" t="s">
        <v>20</v>
      </c>
      <c r="K30" s="4" t="s">
        <v>18</v>
      </c>
      <c r="L30" s="5" t="s">
        <v>21</v>
      </c>
      <c r="M30" s="1"/>
    </row>
    <row r="31" spans="1:13" x14ac:dyDescent="0.35">
      <c r="A31" s="1">
        <v>805027338</v>
      </c>
      <c r="B31" s="1" t="s">
        <v>13</v>
      </c>
      <c r="C31" s="1" t="s">
        <v>15</v>
      </c>
      <c r="D31" s="1">
        <v>107648</v>
      </c>
      <c r="E31" s="1">
        <v>1395</v>
      </c>
      <c r="F31" s="6">
        <v>44165.999988425989</v>
      </c>
      <c r="G31" s="6">
        <v>44264</v>
      </c>
      <c r="H31" s="1">
        <v>7100</v>
      </c>
      <c r="I31" s="1">
        <v>7100</v>
      </c>
      <c r="J31" s="5" t="s">
        <v>20</v>
      </c>
      <c r="K31" s="4" t="s">
        <v>18</v>
      </c>
      <c r="L31" s="5" t="s">
        <v>21</v>
      </c>
      <c r="M31" s="1"/>
    </row>
    <row r="32" spans="1:13" x14ac:dyDescent="0.35">
      <c r="A32" s="1">
        <v>805027338</v>
      </c>
      <c r="B32" s="1" t="s">
        <v>13</v>
      </c>
      <c r="C32" s="1" t="s">
        <v>15</v>
      </c>
      <c r="D32" s="1">
        <v>107656</v>
      </c>
      <c r="E32" s="1">
        <v>1395</v>
      </c>
      <c r="F32" s="6">
        <v>44165.999988425989</v>
      </c>
      <c r="G32" s="6">
        <v>44264</v>
      </c>
      <c r="H32" s="1">
        <v>7100</v>
      </c>
      <c r="I32" s="1">
        <v>7100</v>
      </c>
      <c r="J32" s="5" t="s">
        <v>20</v>
      </c>
      <c r="K32" s="4" t="s">
        <v>18</v>
      </c>
      <c r="L32" s="5" t="s">
        <v>21</v>
      </c>
      <c r="M32" s="1"/>
    </row>
    <row r="33" spans="1:13" x14ac:dyDescent="0.35">
      <c r="A33" s="1">
        <v>805027338</v>
      </c>
      <c r="B33" s="1" t="s">
        <v>13</v>
      </c>
      <c r="C33" s="1" t="s">
        <v>15</v>
      </c>
      <c r="D33" s="1">
        <v>95983</v>
      </c>
      <c r="E33" s="1">
        <v>841</v>
      </c>
      <c r="F33" s="6">
        <v>43972.333333333489</v>
      </c>
      <c r="G33" s="6">
        <v>44835</v>
      </c>
      <c r="H33" s="1">
        <v>7100</v>
      </c>
      <c r="I33" s="1">
        <v>7100</v>
      </c>
      <c r="J33" s="5" t="s">
        <v>20</v>
      </c>
      <c r="K33" s="4" t="s">
        <v>18</v>
      </c>
      <c r="L33" s="5" t="s">
        <v>21</v>
      </c>
      <c r="M33" s="1"/>
    </row>
    <row r="34" spans="1:13" x14ac:dyDescent="0.35">
      <c r="A34" s="1">
        <v>805027338</v>
      </c>
      <c r="B34" s="1" t="s">
        <v>13</v>
      </c>
      <c r="C34" s="1" t="s">
        <v>15</v>
      </c>
      <c r="D34" s="1">
        <v>96016</v>
      </c>
      <c r="E34" s="1">
        <v>841</v>
      </c>
      <c r="F34" s="6">
        <v>43972.333333333489</v>
      </c>
      <c r="G34" s="6">
        <v>44835</v>
      </c>
      <c r="H34" s="1">
        <v>7100</v>
      </c>
      <c r="I34" s="1">
        <v>7100</v>
      </c>
      <c r="J34" s="5" t="s">
        <v>20</v>
      </c>
      <c r="K34" s="4" t="s">
        <v>18</v>
      </c>
      <c r="L34" s="5" t="s">
        <v>21</v>
      </c>
      <c r="M34" s="1"/>
    </row>
    <row r="35" spans="1:13" x14ac:dyDescent="0.35">
      <c r="A35" s="1">
        <v>805027338</v>
      </c>
      <c r="B35" s="1" t="s">
        <v>13</v>
      </c>
      <c r="C35" s="1" t="s">
        <v>15</v>
      </c>
      <c r="D35" s="1">
        <v>96017</v>
      </c>
      <c r="E35" s="1">
        <v>841</v>
      </c>
      <c r="F35" s="6">
        <v>43972.333333333489</v>
      </c>
      <c r="G35" s="6">
        <v>44835</v>
      </c>
      <c r="H35" s="1">
        <v>7100</v>
      </c>
      <c r="I35" s="1">
        <v>7100</v>
      </c>
      <c r="J35" s="5" t="s">
        <v>20</v>
      </c>
      <c r="K35" s="4" t="s">
        <v>18</v>
      </c>
      <c r="L35" s="5" t="s">
        <v>21</v>
      </c>
      <c r="M35" s="1"/>
    </row>
    <row r="36" spans="1:13" x14ac:dyDescent="0.35">
      <c r="A36" s="1">
        <v>805027338</v>
      </c>
      <c r="B36" s="1" t="s">
        <v>13</v>
      </c>
      <c r="C36" s="1" t="s">
        <v>15</v>
      </c>
      <c r="D36" s="1">
        <v>96018</v>
      </c>
      <c r="E36" s="1">
        <v>841</v>
      </c>
      <c r="F36" s="6">
        <v>43972.333333333489</v>
      </c>
      <c r="G36" s="6">
        <v>44835</v>
      </c>
      <c r="H36" s="1">
        <v>7100</v>
      </c>
      <c r="I36" s="1">
        <v>7100</v>
      </c>
      <c r="J36" s="5" t="s">
        <v>20</v>
      </c>
      <c r="K36" s="4" t="s">
        <v>18</v>
      </c>
      <c r="L36" s="5" t="s">
        <v>21</v>
      </c>
      <c r="M36" s="1"/>
    </row>
    <row r="37" spans="1:13" x14ac:dyDescent="0.35">
      <c r="A37" s="1">
        <v>805027338</v>
      </c>
      <c r="B37" s="1" t="s">
        <v>13</v>
      </c>
      <c r="C37" s="1" t="s">
        <v>15</v>
      </c>
      <c r="D37" s="1">
        <v>96019</v>
      </c>
      <c r="E37" s="1">
        <v>841</v>
      </c>
      <c r="F37" s="6">
        <v>43972.333333333489</v>
      </c>
      <c r="G37" s="6">
        <v>44835</v>
      </c>
      <c r="H37" s="1">
        <v>7100</v>
      </c>
      <c r="I37" s="1">
        <v>7100</v>
      </c>
      <c r="J37" s="5" t="s">
        <v>20</v>
      </c>
      <c r="K37" s="4" t="s">
        <v>18</v>
      </c>
      <c r="L37" s="5" t="s">
        <v>21</v>
      </c>
      <c r="M37" s="1"/>
    </row>
    <row r="38" spans="1:13" x14ac:dyDescent="0.35">
      <c r="A38" s="1">
        <v>805027338</v>
      </c>
      <c r="B38" s="1" t="s">
        <v>13</v>
      </c>
      <c r="C38" s="1" t="s">
        <v>15</v>
      </c>
      <c r="D38" s="1">
        <v>96033</v>
      </c>
      <c r="E38" s="1">
        <v>841</v>
      </c>
      <c r="F38" s="6">
        <v>43973.333333333489</v>
      </c>
      <c r="G38" s="6">
        <v>44835</v>
      </c>
      <c r="H38" s="1">
        <v>7100</v>
      </c>
      <c r="I38" s="1">
        <v>7100</v>
      </c>
      <c r="J38" s="5" t="s">
        <v>20</v>
      </c>
      <c r="K38" s="4" t="s">
        <v>18</v>
      </c>
      <c r="L38" s="5" t="s">
        <v>21</v>
      </c>
      <c r="M38" s="1"/>
    </row>
    <row r="39" spans="1:13" x14ac:dyDescent="0.35">
      <c r="A39" s="1">
        <v>805027338</v>
      </c>
      <c r="B39" s="1" t="s">
        <v>13</v>
      </c>
      <c r="C39" s="1" t="s">
        <v>15</v>
      </c>
      <c r="D39" s="1">
        <v>96581</v>
      </c>
      <c r="E39" s="1">
        <v>841</v>
      </c>
      <c r="F39" s="6">
        <v>43980.333333333489</v>
      </c>
      <c r="G39" s="6">
        <v>44835</v>
      </c>
      <c r="H39" s="1">
        <v>7100</v>
      </c>
      <c r="I39" s="1">
        <v>7100</v>
      </c>
      <c r="J39" s="5" t="s">
        <v>20</v>
      </c>
      <c r="K39" s="4" t="s">
        <v>18</v>
      </c>
      <c r="L39" s="5" t="s">
        <v>21</v>
      </c>
      <c r="M39" s="1"/>
    </row>
    <row r="40" spans="1:13" x14ac:dyDescent="0.35">
      <c r="A40" s="1">
        <v>805027338</v>
      </c>
      <c r="B40" s="1" t="s">
        <v>13</v>
      </c>
      <c r="C40" s="1" t="s">
        <v>15</v>
      </c>
      <c r="D40" s="1">
        <v>96858</v>
      </c>
      <c r="E40" s="1">
        <v>841</v>
      </c>
      <c r="F40" s="6">
        <v>43985.29166665487</v>
      </c>
      <c r="G40" s="6">
        <v>44835</v>
      </c>
      <c r="H40" s="1">
        <v>7100</v>
      </c>
      <c r="I40" s="1">
        <v>7100</v>
      </c>
      <c r="J40" s="5" t="s">
        <v>20</v>
      </c>
      <c r="K40" s="4" t="s">
        <v>18</v>
      </c>
      <c r="L40" s="5" t="s">
        <v>21</v>
      </c>
      <c r="M40" s="1"/>
    </row>
    <row r="41" spans="1:13" x14ac:dyDescent="0.35">
      <c r="A41" s="1">
        <v>805027338</v>
      </c>
      <c r="B41" s="1" t="s">
        <v>13</v>
      </c>
      <c r="C41" s="1" t="s">
        <v>15</v>
      </c>
      <c r="D41" s="1">
        <v>96860</v>
      </c>
      <c r="E41" s="1">
        <v>841</v>
      </c>
      <c r="F41" s="6">
        <v>43985.29166665487</v>
      </c>
      <c r="G41" s="6">
        <v>44835</v>
      </c>
      <c r="H41" s="1">
        <v>7100</v>
      </c>
      <c r="I41" s="1">
        <v>7100</v>
      </c>
      <c r="J41" s="5" t="s">
        <v>20</v>
      </c>
      <c r="K41" s="4" t="s">
        <v>18</v>
      </c>
      <c r="L41" s="5" t="s">
        <v>21</v>
      </c>
      <c r="M41" s="1"/>
    </row>
    <row r="42" spans="1:13" x14ac:dyDescent="0.35">
      <c r="A42" s="1">
        <v>805027338</v>
      </c>
      <c r="B42" s="1" t="s">
        <v>13</v>
      </c>
      <c r="C42" s="1" t="s">
        <v>15</v>
      </c>
      <c r="D42" s="1">
        <v>96865</v>
      </c>
      <c r="E42" s="1">
        <v>841</v>
      </c>
      <c r="F42" s="6">
        <v>43985.29166665487</v>
      </c>
      <c r="G42" s="6">
        <v>44835</v>
      </c>
      <c r="H42" s="1">
        <v>7100</v>
      </c>
      <c r="I42" s="1">
        <v>7100</v>
      </c>
      <c r="J42" s="5" t="s">
        <v>20</v>
      </c>
      <c r="K42" s="4" t="s">
        <v>18</v>
      </c>
      <c r="L42" s="5" t="s">
        <v>21</v>
      </c>
      <c r="M42" s="1"/>
    </row>
    <row r="43" spans="1:13" x14ac:dyDescent="0.35">
      <c r="A43" s="1">
        <v>805027338</v>
      </c>
      <c r="B43" s="1" t="s">
        <v>13</v>
      </c>
      <c r="C43" s="1" t="s">
        <v>15</v>
      </c>
      <c r="D43" s="1">
        <v>96866</v>
      </c>
      <c r="E43" s="1">
        <v>841</v>
      </c>
      <c r="F43" s="6">
        <v>43985.29166665487</v>
      </c>
      <c r="G43" s="6">
        <v>44835</v>
      </c>
      <c r="H43" s="1">
        <v>7100</v>
      </c>
      <c r="I43" s="1">
        <v>7100</v>
      </c>
      <c r="J43" s="5" t="s">
        <v>20</v>
      </c>
      <c r="K43" s="4" t="s">
        <v>18</v>
      </c>
      <c r="L43" s="5" t="s">
        <v>21</v>
      </c>
      <c r="M43" s="1"/>
    </row>
    <row r="44" spans="1:13" x14ac:dyDescent="0.35">
      <c r="A44" s="1">
        <v>805027338</v>
      </c>
      <c r="B44" s="1" t="s">
        <v>13</v>
      </c>
      <c r="C44" s="1" t="s">
        <v>15</v>
      </c>
      <c r="D44" s="1">
        <v>96868</v>
      </c>
      <c r="E44" s="1">
        <v>841</v>
      </c>
      <c r="F44" s="6">
        <v>43985.29166665487</v>
      </c>
      <c r="G44" s="6">
        <v>44835</v>
      </c>
      <c r="H44" s="1">
        <v>7100</v>
      </c>
      <c r="I44" s="1">
        <v>7100</v>
      </c>
      <c r="J44" s="5" t="s">
        <v>20</v>
      </c>
      <c r="K44" s="4" t="s">
        <v>18</v>
      </c>
      <c r="L44" s="5" t="s">
        <v>21</v>
      </c>
      <c r="M44" s="1"/>
    </row>
    <row r="45" spans="1:13" x14ac:dyDescent="0.35">
      <c r="A45" s="1">
        <v>805027338</v>
      </c>
      <c r="B45" s="1" t="s">
        <v>13</v>
      </c>
      <c r="C45" s="1" t="s">
        <v>15</v>
      </c>
      <c r="D45" s="1">
        <v>96869</v>
      </c>
      <c r="E45" s="1">
        <v>841</v>
      </c>
      <c r="F45" s="6">
        <v>43985.29166665487</v>
      </c>
      <c r="G45" s="6">
        <v>44835</v>
      </c>
      <c r="H45" s="1">
        <v>7100</v>
      </c>
      <c r="I45" s="1">
        <v>7100</v>
      </c>
      <c r="J45" s="5" t="s">
        <v>20</v>
      </c>
      <c r="K45" s="4" t="s">
        <v>18</v>
      </c>
      <c r="L45" s="5" t="s">
        <v>21</v>
      </c>
      <c r="M45" s="1"/>
    </row>
    <row r="46" spans="1:13" x14ac:dyDescent="0.35">
      <c r="A46" s="1">
        <v>805027338</v>
      </c>
      <c r="B46" s="1" t="s">
        <v>13</v>
      </c>
      <c r="C46" s="1" t="s">
        <v>15</v>
      </c>
      <c r="D46" s="1">
        <v>96870</v>
      </c>
      <c r="E46" s="1">
        <v>841</v>
      </c>
      <c r="F46" s="6">
        <v>43985.29166665487</v>
      </c>
      <c r="G46" s="6">
        <v>44835</v>
      </c>
      <c r="H46" s="1">
        <v>7100</v>
      </c>
      <c r="I46" s="1">
        <v>7100</v>
      </c>
      <c r="J46" s="5" t="s">
        <v>20</v>
      </c>
      <c r="K46" s="4" t="s">
        <v>18</v>
      </c>
      <c r="L46" s="5" t="s">
        <v>21</v>
      </c>
      <c r="M46" s="1"/>
    </row>
    <row r="47" spans="1:13" x14ac:dyDescent="0.35">
      <c r="A47" s="1">
        <v>805027338</v>
      </c>
      <c r="B47" s="1" t="s">
        <v>13</v>
      </c>
      <c r="C47" s="1" t="s">
        <v>15</v>
      </c>
      <c r="D47" s="1">
        <v>96872</v>
      </c>
      <c r="E47" s="1">
        <v>841</v>
      </c>
      <c r="F47" s="6">
        <v>43985.29166665487</v>
      </c>
      <c r="G47" s="6">
        <v>44835</v>
      </c>
      <c r="H47" s="1">
        <v>7100</v>
      </c>
      <c r="I47" s="1">
        <v>7100</v>
      </c>
      <c r="J47" s="5" t="s">
        <v>20</v>
      </c>
      <c r="K47" s="4" t="s">
        <v>18</v>
      </c>
      <c r="L47" s="5" t="s">
        <v>21</v>
      </c>
      <c r="M47" s="1"/>
    </row>
    <row r="48" spans="1:13" x14ac:dyDescent="0.35">
      <c r="A48" s="1">
        <v>805027338</v>
      </c>
      <c r="B48" s="1" t="s">
        <v>13</v>
      </c>
      <c r="C48" s="1" t="s">
        <v>15</v>
      </c>
      <c r="D48" s="1">
        <v>96873</v>
      </c>
      <c r="E48" s="1">
        <v>841</v>
      </c>
      <c r="F48" s="6">
        <v>43985.29166665487</v>
      </c>
      <c r="G48" s="6">
        <v>44835</v>
      </c>
      <c r="H48" s="1">
        <v>7100</v>
      </c>
      <c r="I48" s="1">
        <v>7100</v>
      </c>
      <c r="J48" s="5" t="s">
        <v>20</v>
      </c>
      <c r="K48" s="4" t="s">
        <v>18</v>
      </c>
      <c r="L48" s="5" t="s">
        <v>21</v>
      </c>
      <c r="M48" s="1"/>
    </row>
    <row r="49" spans="1:13" x14ac:dyDescent="0.35">
      <c r="A49" s="1">
        <v>805027338</v>
      </c>
      <c r="B49" s="1" t="s">
        <v>13</v>
      </c>
      <c r="C49" s="1" t="s">
        <v>15</v>
      </c>
      <c r="D49" s="1">
        <v>96874</v>
      </c>
      <c r="E49" s="1">
        <v>841</v>
      </c>
      <c r="F49" s="6">
        <v>43985.29166665487</v>
      </c>
      <c r="G49" s="6">
        <v>44835</v>
      </c>
      <c r="H49" s="1">
        <v>7100</v>
      </c>
      <c r="I49" s="1">
        <v>7100</v>
      </c>
      <c r="J49" s="5" t="s">
        <v>20</v>
      </c>
      <c r="K49" s="4" t="s">
        <v>18</v>
      </c>
      <c r="L49" s="5" t="s">
        <v>21</v>
      </c>
      <c r="M49" s="1"/>
    </row>
    <row r="50" spans="1:13" x14ac:dyDescent="0.35">
      <c r="A50" s="1">
        <v>805027338</v>
      </c>
      <c r="B50" s="1" t="s">
        <v>13</v>
      </c>
      <c r="C50" s="1" t="s">
        <v>15</v>
      </c>
      <c r="D50" s="1">
        <v>96875</v>
      </c>
      <c r="E50" s="1">
        <v>841</v>
      </c>
      <c r="F50" s="6">
        <v>43985.29166665487</v>
      </c>
      <c r="G50" s="6">
        <v>44835</v>
      </c>
      <c r="H50" s="1">
        <v>7100</v>
      </c>
      <c r="I50" s="1">
        <v>7100</v>
      </c>
      <c r="J50" s="5" t="s">
        <v>20</v>
      </c>
      <c r="K50" s="4" t="s">
        <v>18</v>
      </c>
      <c r="L50" s="5" t="s">
        <v>21</v>
      </c>
      <c r="M50" s="1"/>
    </row>
    <row r="51" spans="1:13" x14ac:dyDescent="0.35">
      <c r="A51" s="1">
        <v>805027338</v>
      </c>
      <c r="B51" s="1" t="s">
        <v>13</v>
      </c>
      <c r="C51" s="1" t="s">
        <v>15</v>
      </c>
      <c r="D51" s="1">
        <v>96876</v>
      </c>
      <c r="E51" s="1">
        <v>841</v>
      </c>
      <c r="F51" s="6">
        <v>43985.29166665487</v>
      </c>
      <c r="G51" s="6">
        <v>44835</v>
      </c>
      <c r="H51" s="1">
        <v>7100</v>
      </c>
      <c r="I51" s="1">
        <v>7100</v>
      </c>
      <c r="J51" s="5" t="s">
        <v>20</v>
      </c>
      <c r="K51" s="4" t="s">
        <v>18</v>
      </c>
      <c r="L51" s="5" t="s">
        <v>21</v>
      </c>
      <c r="M51" s="1"/>
    </row>
    <row r="52" spans="1:13" x14ac:dyDescent="0.35">
      <c r="A52" s="1">
        <v>805027338</v>
      </c>
      <c r="B52" s="1" t="s">
        <v>13</v>
      </c>
      <c r="C52" s="1" t="s">
        <v>15</v>
      </c>
      <c r="D52" s="1">
        <v>96881</v>
      </c>
      <c r="E52" s="1">
        <v>841</v>
      </c>
      <c r="F52" s="6">
        <v>43985.29166665487</v>
      </c>
      <c r="G52" s="6">
        <v>44835</v>
      </c>
      <c r="H52" s="1">
        <v>7100</v>
      </c>
      <c r="I52" s="1">
        <v>7100</v>
      </c>
      <c r="J52" s="5" t="s">
        <v>20</v>
      </c>
      <c r="K52" s="4" t="s">
        <v>18</v>
      </c>
      <c r="L52" s="5" t="s">
        <v>21</v>
      </c>
      <c r="M52" s="1"/>
    </row>
    <row r="53" spans="1:13" x14ac:dyDescent="0.35">
      <c r="A53" s="1">
        <v>805027338</v>
      </c>
      <c r="B53" s="1" t="s">
        <v>13</v>
      </c>
      <c r="C53" s="1" t="s">
        <v>15</v>
      </c>
      <c r="D53" s="1">
        <v>96882</v>
      </c>
      <c r="E53" s="1">
        <v>841</v>
      </c>
      <c r="F53" s="6">
        <v>43985.29166665487</v>
      </c>
      <c r="G53" s="6">
        <v>44835</v>
      </c>
      <c r="H53" s="1">
        <v>7100</v>
      </c>
      <c r="I53" s="1">
        <v>7100</v>
      </c>
      <c r="J53" s="5" t="s">
        <v>20</v>
      </c>
      <c r="K53" s="4" t="s">
        <v>18</v>
      </c>
      <c r="L53" s="5" t="s">
        <v>21</v>
      </c>
      <c r="M53" s="1"/>
    </row>
    <row r="54" spans="1:13" x14ac:dyDescent="0.35">
      <c r="A54" s="1">
        <v>805027338</v>
      </c>
      <c r="B54" s="1" t="s">
        <v>13</v>
      </c>
      <c r="C54" s="1" t="s">
        <v>15</v>
      </c>
      <c r="D54" s="1">
        <v>96885</v>
      </c>
      <c r="E54" s="1">
        <v>841</v>
      </c>
      <c r="F54" s="6">
        <v>43985.29166665487</v>
      </c>
      <c r="G54" s="6">
        <v>44835</v>
      </c>
      <c r="H54" s="1">
        <v>7100</v>
      </c>
      <c r="I54" s="1">
        <v>7100</v>
      </c>
      <c r="J54" s="5" t="s">
        <v>20</v>
      </c>
      <c r="K54" s="4" t="s">
        <v>18</v>
      </c>
      <c r="L54" s="5" t="s">
        <v>21</v>
      </c>
      <c r="M54" s="1"/>
    </row>
    <row r="55" spans="1:13" x14ac:dyDescent="0.35">
      <c r="A55" s="1">
        <v>805027338</v>
      </c>
      <c r="B55" s="1" t="s">
        <v>13</v>
      </c>
      <c r="C55" s="1" t="s">
        <v>15</v>
      </c>
      <c r="D55" s="1">
        <v>96887</v>
      </c>
      <c r="E55" s="1">
        <v>841</v>
      </c>
      <c r="F55" s="6">
        <v>43985.29166665487</v>
      </c>
      <c r="G55" s="6">
        <v>44835</v>
      </c>
      <c r="H55" s="1">
        <v>7100</v>
      </c>
      <c r="I55" s="1">
        <v>7100</v>
      </c>
      <c r="J55" s="5" t="s">
        <v>20</v>
      </c>
      <c r="K55" s="4" t="s">
        <v>18</v>
      </c>
      <c r="L55" s="5" t="s">
        <v>21</v>
      </c>
      <c r="M55" s="1"/>
    </row>
    <row r="56" spans="1:13" x14ac:dyDescent="0.35">
      <c r="A56" s="1">
        <v>805027338</v>
      </c>
      <c r="B56" s="1" t="s">
        <v>13</v>
      </c>
      <c r="C56" s="1" t="s">
        <v>15</v>
      </c>
      <c r="D56" s="1">
        <v>96888</v>
      </c>
      <c r="E56" s="1">
        <v>841</v>
      </c>
      <c r="F56" s="6">
        <v>43985.29166665487</v>
      </c>
      <c r="G56" s="6">
        <v>44835</v>
      </c>
      <c r="H56" s="1">
        <v>7100</v>
      </c>
      <c r="I56" s="1">
        <v>7100</v>
      </c>
      <c r="J56" s="5" t="s">
        <v>20</v>
      </c>
      <c r="K56" s="4" t="s">
        <v>18</v>
      </c>
      <c r="L56" s="5" t="s">
        <v>21</v>
      </c>
      <c r="M56" s="1"/>
    </row>
    <row r="57" spans="1:13" x14ac:dyDescent="0.35">
      <c r="A57" s="1">
        <v>805027338</v>
      </c>
      <c r="B57" s="1" t="s">
        <v>13</v>
      </c>
      <c r="C57" s="1" t="s">
        <v>15</v>
      </c>
      <c r="D57" s="1">
        <v>96889</v>
      </c>
      <c r="E57" s="1">
        <v>841</v>
      </c>
      <c r="F57" s="6">
        <v>43985.29166665487</v>
      </c>
      <c r="G57" s="6">
        <v>44835</v>
      </c>
      <c r="H57" s="1">
        <v>7100</v>
      </c>
      <c r="I57" s="1">
        <v>7100</v>
      </c>
      <c r="J57" s="5" t="s">
        <v>20</v>
      </c>
      <c r="K57" s="4" t="s">
        <v>18</v>
      </c>
      <c r="L57" s="5" t="s">
        <v>21</v>
      </c>
      <c r="M57" s="1"/>
    </row>
    <row r="58" spans="1:13" x14ac:dyDescent="0.35">
      <c r="A58" s="1">
        <v>805027338</v>
      </c>
      <c r="B58" s="1" t="s">
        <v>13</v>
      </c>
      <c r="C58" s="1" t="s">
        <v>15</v>
      </c>
      <c r="D58" s="1">
        <v>96890</v>
      </c>
      <c r="E58" s="1">
        <v>841</v>
      </c>
      <c r="F58" s="6">
        <v>43985.29166665487</v>
      </c>
      <c r="G58" s="6">
        <v>44835</v>
      </c>
      <c r="H58" s="1">
        <v>7100</v>
      </c>
      <c r="I58" s="1">
        <v>7100</v>
      </c>
      <c r="J58" s="5" t="s">
        <v>20</v>
      </c>
      <c r="K58" s="4" t="s">
        <v>18</v>
      </c>
      <c r="L58" s="5" t="s">
        <v>21</v>
      </c>
      <c r="M58" s="1"/>
    </row>
    <row r="59" spans="1:13" x14ac:dyDescent="0.35">
      <c r="A59" s="1">
        <v>805027338</v>
      </c>
      <c r="B59" s="1" t="s">
        <v>13</v>
      </c>
      <c r="C59" s="1" t="s">
        <v>15</v>
      </c>
      <c r="D59" s="1">
        <v>96891</v>
      </c>
      <c r="E59" s="1">
        <v>841</v>
      </c>
      <c r="F59" s="6">
        <v>43985.29166665487</v>
      </c>
      <c r="G59" s="6">
        <v>44835</v>
      </c>
      <c r="H59" s="1">
        <v>7100</v>
      </c>
      <c r="I59" s="1">
        <v>7100</v>
      </c>
      <c r="J59" s="5" t="s">
        <v>20</v>
      </c>
      <c r="K59" s="4" t="s">
        <v>18</v>
      </c>
      <c r="L59" s="5" t="s">
        <v>21</v>
      </c>
      <c r="M59" s="1"/>
    </row>
    <row r="60" spans="1:13" x14ac:dyDescent="0.35">
      <c r="A60" s="1">
        <v>805027338</v>
      </c>
      <c r="B60" s="1" t="s">
        <v>13</v>
      </c>
      <c r="C60" s="1" t="s">
        <v>15</v>
      </c>
      <c r="D60" s="1">
        <v>96892</v>
      </c>
      <c r="E60" s="1">
        <v>841</v>
      </c>
      <c r="F60" s="6">
        <v>43985.29166665487</v>
      </c>
      <c r="G60" s="6">
        <v>44835</v>
      </c>
      <c r="H60" s="1">
        <v>7100</v>
      </c>
      <c r="I60" s="1">
        <v>7100</v>
      </c>
      <c r="J60" s="5" t="s">
        <v>20</v>
      </c>
      <c r="K60" s="4" t="s">
        <v>18</v>
      </c>
      <c r="L60" s="5" t="s">
        <v>21</v>
      </c>
      <c r="M60" s="1"/>
    </row>
    <row r="61" spans="1:13" x14ac:dyDescent="0.35">
      <c r="A61" s="1">
        <v>805027338</v>
      </c>
      <c r="B61" s="1" t="s">
        <v>13</v>
      </c>
      <c r="C61" s="1" t="s">
        <v>15</v>
      </c>
      <c r="D61" s="1">
        <v>96893</v>
      </c>
      <c r="E61" s="1">
        <v>841</v>
      </c>
      <c r="F61" s="6">
        <v>43985.29166665487</v>
      </c>
      <c r="G61" s="6">
        <v>44835</v>
      </c>
      <c r="H61" s="1">
        <v>7100</v>
      </c>
      <c r="I61" s="1">
        <v>7100</v>
      </c>
      <c r="J61" s="5" t="s">
        <v>20</v>
      </c>
      <c r="K61" s="4" t="s">
        <v>18</v>
      </c>
      <c r="L61" s="5" t="s">
        <v>21</v>
      </c>
      <c r="M61" s="1"/>
    </row>
    <row r="62" spans="1:13" x14ac:dyDescent="0.35">
      <c r="A62" s="1">
        <v>805027338</v>
      </c>
      <c r="B62" s="1" t="s">
        <v>13</v>
      </c>
      <c r="C62" s="1" t="s">
        <v>15</v>
      </c>
      <c r="D62" s="1">
        <v>96895</v>
      </c>
      <c r="E62" s="1">
        <v>841</v>
      </c>
      <c r="F62" s="6">
        <v>43985.29166665487</v>
      </c>
      <c r="G62" s="6">
        <v>44835</v>
      </c>
      <c r="H62" s="1">
        <v>7100</v>
      </c>
      <c r="I62" s="1">
        <v>7100</v>
      </c>
      <c r="J62" s="5" t="s">
        <v>20</v>
      </c>
      <c r="K62" s="4" t="s">
        <v>18</v>
      </c>
      <c r="L62" s="5" t="s">
        <v>21</v>
      </c>
      <c r="M62" s="1"/>
    </row>
    <row r="63" spans="1:13" x14ac:dyDescent="0.35">
      <c r="A63" s="1">
        <v>805027338</v>
      </c>
      <c r="B63" s="1" t="s">
        <v>13</v>
      </c>
      <c r="C63" s="1" t="s">
        <v>15</v>
      </c>
      <c r="D63" s="1">
        <v>96897</v>
      </c>
      <c r="E63" s="1">
        <v>841</v>
      </c>
      <c r="F63" s="6">
        <v>43985.29166665487</v>
      </c>
      <c r="G63" s="6">
        <v>44835</v>
      </c>
      <c r="H63" s="1">
        <v>7100</v>
      </c>
      <c r="I63" s="1">
        <v>7100</v>
      </c>
      <c r="J63" s="5" t="s">
        <v>20</v>
      </c>
      <c r="K63" s="4" t="s">
        <v>18</v>
      </c>
      <c r="L63" s="5" t="s">
        <v>21</v>
      </c>
      <c r="M63" s="1"/>
    </row>
    <row r="64" spans="1:13" x14ac:dyDescent="0.35">
      <c r="A64" s="1">
        <v>805027338</v>
      </c>
      <c r="B64" s="1" t="s">
        <v>13</v>
      </c>
      <c r="C64" s="1" t="s">
        <v>15</v>
      </c>
      <c r="D64" s="1">
        <v>96898</v>
      </c>
      <c r="E64" s="1">
        <v>841</v>
      </c>
      <c r="F64" s="6">
        <v>43985.29166665487</v>
      </c>
      <c r="G64" s="6">
        <v>44835</v>
      </c>
      <c r="H64" s="1">
        <v>7100</v>
      </c>
      <c r="I64" s="1">
        <v>7100</v>
      </c>
      <c r="J64" s="5" t="s">
        <v>20</v>
      </c>
      <c r="K64" s="4" t="s">
        <v>18</v>
      </c>
      <c r="L64" s="5" t="s">
        <v>21</v>
      </c>
      <c r="M64" s="1"/>
    </row>
    <row r="65" spans="1:13" x14ac:dyDescent="0.35">
      <c r="A65" s="1">
        <v>805027338</v>
      </c>
      <c r="B65" s="1" t="s">
        <v>13</v>
      </c>
      <c r="C65" s="1" t="s">
        <v>15</v>
      </c>
      <c r="D65" s="1">
        <v>96899</v>
      </c>
      <c r="E65" s="1">
        <v>841</v>
      </c>
      <c r="F65" s="6">
        <v>43985.29166665487</v>
      </c>
      <c r="G65" s="6">
        <v>44835</v>
      </c>
      <c r="H65" s="1">
        <v>7100</v>
      </c>
      <c r="I65" s="1">
        <v>7100</v>
      </c>
      <c r="J65" s="5" t="s">
        <v>20</v>
      </c>
      <c r="K65" s="4" t="s">
        <v>18</v>
      </c>
      <c r="L65" s="5" t="s">
        <v>21</v>
      </c>
      <c r="M65" s="1"/>
    </row>
    <row r="66" spans="1:13" x14ac:dyDescent="0.35">
      <c r="A66" s="1">
        <v>805027338</v>
      </c>
      <c r="B66" s="1" t="s">
        <v>13</v>
      </c>
      <c r="C66" s="1" t="s">
        <v>15</v>
      </c>
      <c r="D66" s="1">
        <v>96903</v>
      </c>
      <c r="E66" s="1">
        <v>841</v>
      </c>
      <c r="F66" s="6">
        <v>43985.29166665487</v>
      </c>
      <c r="G66" s="6">
        <v>44835</v>
      </c>
      <c r="H66" s="1">
        <v>7100</v>
      </c>
      <c r="I66" s="1">
        <v>7100</v>
      </c>
      <c r="J66" s="5" t="s">
        <v>20</v>
      </c>
      <c r="K66" s="4" t="s">
        <v>18</v>
      </c>
      <c r="L66" s="5" t="s">
        <v>21</v>
      </c>
      <c r="M66" s="1"/>
    </row>
    <row r="67" spans="1:13" x14ac:dyDescent="0.35">
      <c r="A67" s="1">
        <v>805027338</v>
      </c>
      <c r="B67" s="1" t="s">
        <v>13</v>
      </c>
      <c r="C67" s="1" t="s">
        <v>15</v>
      </c>
      <c r="D67" s="1">
        <v>96904</v>
      </c>
      <c r="E67" s="1">
        <v>841</v>
      </c>
      <c r="F67" s="6">
        <v>43985.29166665487</v>
      </c>
      <c r="G67" s="6">
        <v>44835</v>
      </c>
      <c r="H67" s="1">
        <v>7100</v>
      </c>
      <c r="I67" s="1">
        <v>7100</v>
      </c>
      <c r="J67" s="5" t="s">
        <v>20</v>
      </c>
      <c r="K67" s="4" t="s">
        <v>18</v>
      </c>
      <c r="L67" s="5" t="s">
        <v>21</v>
      </c>
      <c r="M67" s="1"/>
    </row>
    <row r="68" spans="1:13" x14ac:dyDescent="0.35">
      <c r="A68" s="1">
        <v>805027338</v>
      </c>
      <c r="B68" s="1" t="s">
        <v>13</v>
      </c>
      <c r="C68" s="1" t="s">
        <v>15</v>
      </c>
      <c r="D68" s="1">
        <v>102497</v>
      </c>
      <c r="E68" s="1">
        <v>1576</v>
      </c>
      <c r="F68" s="6">
        <v>44083.333333333489</v>
      </c>
      <c r="G68" s="6">
        <v>44083</v>
      </c>
      <c r="H68" s="1">
        <v>87200</v>
      </c>
      <c r="I68" s="1">
        <v>7300</v>
      </c>
      <c r="J68" s="5" t="s">
        <v>20</v>
      </c>
      <c r="K68" s="4" t="s">
        <v>18</v>
      </c>
      <c r="L68" s="5" t="s">
        <v>19</v>
      </c>
      <c r="M68" s="4"/>
    </row>
    <row r="69" spans="1:13" x14ac:dyDescent="0.35">
      <c r="A69" s="1">
        <v>805027338</v>
      </c>
      <c r="B69" s="1" t="s">
        <v>13</v>
      </c>
      <c r="C69" s="1" t="s">
        <v>15</v>
      </c>
      <c r="D69" s="1">
        <v>96021</v>
      </c>
      <c r="E69" s="1">
        <v>841</v>
      </c>
      <c r="F69" s="6">
        <v>43972.333333333489</v>
      </c>
      <c r="G69" s="6">
        <v>44835</v>
      </c>
      <c r="H69" s="1">
        <v>10700</v>
      </c>
      <c r="I69" s="1">
        <v>10700</v>
      </c>
      <c r="J69" s="5" t="s">
        <v>20</v>
      </c>
      <c r="K69" s="4" t="s">
        <v>18</v>
      </c>
      <c r="L69" s="5" t="s">
        <v>19</v>
      </c>
      <c r="M69" s="1"/>
    </row>
    <row r="70" spans="1:13" x14ac:dyDescent="0.35">
      <c r="A70" s="1">
        <v>805027338</v>
      </c>
      <c r="B70" s="1" t="s">
        <v>13</v>
      </c>
      <c r="C70" s="1" t="s">
        <v>15</v>
      </c>
      <c r="D70" s="1">
        <v>102502</v>
      </c>
      <c r="E70" s="1">
        <v>1576</v>
      </c>
      <c r="F70" s="6">
        <v>44083.333333333489</v>
      </c>
      <c r="G70" s="6">
        <v>44083</v>
      </c>
      <c r="H70" s="1">
        <v>170000</v>
      </c>
      <c r="I70" s="1">
        <v>48300</v>
      </c>
      <c r="J70" s="5" t="s">
        <v>20</v>
      </c>
      <c r="K70" s="4" t="s">
        <v>18</v>
      </c>
      <c r="L70" s="5" t="s">
        <v>19</v>
      </c>
      <c r="M70" s="1"/>
    </row>
    <row r="71" spans="1:13" x14ac:dyDescent="0.35">
      <c r="A71" s="1">
        <v>805027338</v>
      </c>
      <c r="B71" s="1" t="s">
        <v>13</v>
      </c>
      <c r="C71" s="1" t="s">
        <v>15</v>
      </c>
      <c r="D71" s="1">
        <v>107449</v>
      </c>
      <c r="E71" s="1">
        <v>849</v>
      </c>
      <c r="F71" s="6">
        <v>44152.355555555783</v>
      </c>
      <c r="G71" s="6">
        <v>44835</v>
      </c>
      <c r="H71" s="1">
        <v>53700</v>
      </c>
      <c r="I71" s="1">
        <v>53700</v>
      </c>
      <c r="J71" s="5" t="s">
        <v>20</v>
      </c>
      <c r="K71" s="4" t="s">
        <v>18</v>
      </c>
      <c r="L71" s="5" t="s">
        <v>19</v>
      </c>
      <c r="M71" s="1"/>
    </row>
    <row r="72" spans="1:13" x14ac:dyDescent="0.35">
      <c r="A72" s="1">
        <v>805027338</v>
      </c>
      <c r="B72" s="1" t="s">
        <v>13</v>
      </c>
      <c r="C72" s="1" t="s">
        <v>15</v>
      </c>
      <c r="D72" s="1">
        <v>96863</v>
      </c>
      <c r="E72" s="1">
        <v>841</v>
      </c>
      <c r="F72" s="6">
        <v>43985.29166665487</v>
      </c>
      <c r="G72" s="6">
        <v>44835</v>
      </c>
      <c r="H72" s="1">
        <v>222800</v>
      </c>
      <c r="I72" s="1">
        <v>165000</v>
      </c>
      <c r="J72" s="5" t="s">
        <v>20</v>
      </c>
      <c r="K72" s="4" t="s">
        <v>18</v>
      </c>
      <c r="L72" s="5" t="s">
        <v>19</v>
      </c>
      <c r="M72" s="1"/>
    </row>
    <row r="73" spans="1:13" x14ac:dyDescent="0.35">
      <c r="A73" s="1">
        <v>805027338</v>
      </c>
      <c r="B73" s="1" t="s">
        <v>13</v>
      </c>
      <c r="C73" s="1" t="s">
        <v>15</v>
      </c>
      <c r="D73" s="1">
        <v>96879</v>
      </c>
      <c r="E73" s="1">
        <v>841</v>
      </c>
      <c r="F73" s="6">
        <v>43985.29166665487</v>
      </c>
      <c r="G73" s="6">
        <v>44835</v>
      </c>
      <c r="H73" s="1">
        <v>433400</v>
      </c>
      <c r="I73" s="1">
        <v>165000</v>
      </c>
      <c r="J73" s="5" t="s">
        <v>20</v>
      </c>
      <c r="K73" s="4" t="s">
        <v>18</v>
      </c>
      <c r="L73" s="5" t="s">
        <v>19</v>
      </c>
      <c r="M73" s="1"/>
    </row>
    <row r="74" spans="1:13" x14ac:dyDescent="0.35">
      <c r="A74" s="1">
        <v>805027338</v>
      </c>
      <c r="B74" s="1" t="s">
        <v>13</v>
      </c>
      <c r="C74" s="1" t="s">
        <v>15</v>
      </c>
      <c r="D74" s="1">
        <v>107668</v>
      </c>
      <c r="E74" s="1">
        <v>849</v>
      </c>
      <c r="F74" s="6">
        <v>44165.999988425989</v>
      </c>
      <c r="G74" s="6">
        <v>44835</v>
      </c>
      <c r="H74" s="1">
        <v>278900</v>
      </c>
      <c r="I74" s="1">
        <v>278900</v>
      </c>
      <c r="J74" s="5" t="s">
        <v>20</v>
      </c>
      <c r="K74" s="4" t="s">
        <v>18</v>
      </c>
      <c r="L74" s="5" t="s">
        <v>19</v>
      </c>
      <c r="M74" s="1"/>
    </row>
    <row r="75" spans="1:13" x14ac:dyDescent="0.35">
      <c r="A75" s="1">
        <v>805027338</v>
      </c>
      <c r="B75" s="1" t="s">
        <v>13</v>
      </c>
      <c r="C75" s="1" t="s">
        <v>16</v>
      </c>
      <c r="D75" s="1">
        <v>63807</v>
      </c>
      <c r="E75" s="1">
        <v>338</v>
      </c>
      <c r="F75" s="6">
        <v>45083.463946747594</v>
      </c>
      <c r="G75" s="6">
        <v>45323</v>
      </c>
      <c r="H75" s="1">
        <v>37740</v>
      </c>
      <c r="I75" s="1">
        <v>270</v>
      </c>
      <c r="J75" s="5" t="s">
        <v>20</v>
      </c>
      <c r="K75" s="4" t="s">
        <v>18</v>
      </c>
      <c r="L75" s="5" t="s">
        <v>19</v>
      </c>
      <c r="M75" s="1"/>
    </row>
    <row r="76" spans="1:13" x14ac:dyDescent="0.35">
      <c r="A76" s="1">
        <v>805027338</v>
      </c>
      <c r="B76" s="1" t="s">
        <v>13</v>
      </c>
      <c r="C76" s="1" t="s">
        <v>16</v>
      </c>
      <c r="D76" s="1">
        <v>80479</v>
      </c>
      <c r="E76" s="1">
        <v>57</v>
      </c>
      <c r="F76" s="6">
        <v>45410.781400463078</v>
      </c>
      <c r="G76" s="6">
        <v>45602</v>
      </c>
      <c r="H76" s="1">
        <v>3889</v>
      </c>
      <c r="I76" s="1">
        <v>3889</v>
      </c>
      <c r="J76" s="5" t="s">
        <v>20</v>
      </c>
      <c r="K76" s="4" t="s">
        <v>18</v>
      </c>
      <c r="L76" s="5" t="s">
        <v>21</v>
      </c>
      <c r="M76" s="1"/>
    </row>
    <row r="77" spans="1:13" x14ac:dyDescent="0.35">
      <c r="A77" s="1">
        <v>805027338</v>
      </c>
      <c r="B77" s="1" t="s">
        <v>13</v>
      </c>
      <c r="C77" s="1" t="s">
        <v>16</v>
      </c>
      <c r="D77" s="1">
        <v>216</v>
      </c>
      <c r="E77" s="1">
        <v>1417</v>
      </c>
      <c r="F77" s="6">
        <v>44196.458333333489</v>
      </c>
      <c r="G77" s="6">
        <v>44242</v>
      </c>
      <c r="H77" s="1">
        <v>7100</v>
      </c>
      <c r="I77" s="1">
        <v>7100</v>
      </c>
      <c r="J77" s="5" t="s">
        <v>20</v>
      </c>
      <c r="K77" s="4" t="s">
        <v>18</v>
      </c>
      <c r="L77" s="5" t="s">
        <v>21</v>
      </c>
      <c r="M77" s="1"/>
    </row>
    <row r="78" spans="1:13" x14ac:dyDescent="0.35">
      <c r="A78" s="1">
        <v>805027338</v>
      </c>
      <c r="B78" s="1" t="s">
        <v>13</v>
      </c>
      <c r="C78" s="1" t="s">
        <v>16</v>
      </c>
      <c r="D78" s="1">
        <v>99</v>
      </c>
      <c r="E78" s="1">
        <v>1417</v>
      </c>
      <c r="F78" s="6">
        <v>44196.25</v>
      </c>
      <c r="G78" s="6">
        <v>44242</v>
      </c>
      <c r="H78" s="1">
        <v>7100</v>
      </c>
      <c r="I78" s="1">
        <v>7100</v>
      </c>
      <c r="J78" s="5" t="s">
        <v>20</v>
      </c>
      <c r="K78" s="4" t="s">
        <v>18</v>
      </c>
      <c r="L78" s="5" t="s">
        <v>21</v>
      </c>
      <c r="M78" s="1"/>
    </row>
    <row r="79" spans="1:13" x14ac:dyDescent="0.35">
      <c r="A79" s="1">
        <v>805027338</v>
      </c>
      <c r="B79" s="1" t="s">
        <v>13</v>
      </c>
      <c r="C79" s="1" t="s">
        <v>16</v>
      </c>
      <c r="D79" s="1">
        <v>1539</v>
      </c>
      <c r="E79" s="1">
        <v>1417</v>
      </c>
      <c r="F79" s="6">
        <v>44215.29166665487</v>
      </c>
      <c r="G79" s="6">
        <v>44242</v>
      </c>
      <c r="H79" s="1">
        <v>7100</v>
      </c>
      <c r="I79" s="1">
        <v>7100</v>
      </c>
      <c r="J79" s="5" t="s">
        <v>20</v>
      </c>
      <c r="K79" s="4" t="s">
        <v>18</v>
      </c>
      <c r="L79" s="5" t="s">
        <v>21</v>
      </c>
      <c r="M79" s="1"/>
    </row>
    <row r="80" spans="1:13" x14ac:dyDescent="0.35">
      <c r="A80" s="1">
        <v>805027338</v>
      </c>
      <c r="B80" s="1" t="s">
        <v>13</v>
      </c>
      <c r="C80" s="1" t="s">
        <v>16</v>
      </c>
      <c r="D80" s="1">
        <v>1556</v>
      </c>
      <c r="E80" s="1">
        <v>1417</v>
      </c>
      <c r="F80" s="6">
        <v>44215.29166665487</v>
      </c>
      <c r="G80" s="6">
        <v>44242</v>
      </c>
      <c r="H80" s="1">
        <v>7100</v>
      </c>
      <c r="I80" s="1">
        <v>7100</v>
      </c>
      <c r="J80" s="5" t="s">
        <v>20</v>
      </c>
      <c r="K80" s="4" t="s">
        <v>18</v>
      </c>
      <c r="L80" s="5" t="s">
        <v>21</v>
      </c>
      <c r="M80" s="1"/>
    </row>
    <row r="81" spans="1:13" x14ac:dyDescent="0.35">
      <c r="A81" s="1">
        <v>805027338</v>
      </c>
      <c r="B81" s="1" t="s">
        <v>13</v>
      </c>
      <c r="C81" s="1" t="s">
        <v>16</v>
      </c>
      <c r="D81" s="1">
        <v>1705</v>
      </c>
      <c r="E81" s="1">
        <v>1417</v>
      </c>
      <c r="F81" s="6">
        <v>44216.333333333489</v>
      </c>
      <c r="G81" s="6">
        <v>44242</v>
      </c>
      <c r="H81" s="1">
        <v>7100</v>
      </c>
      <c r="I81" s="1">
        <v>7100</v>
      </c>
      <c r="J81" s="5" t="s">
        <v>20</v>
      </c>
      <c r="K81" s="4" t="s">
        <v>18</v>
      </c>
      <c r="L81" s="5" t="s">
        <v>21</v>
      </c>
      <c r="M81" s="1"/>
    </row>
    <row r="82" spans="1:13" x14ac:dyDescent="0.35">
      <c r="A82" s="1">
        <v>805027338</v>
      </c>
      <c r="B82" s="1" t="s">
        <v>13</v>
      </c>
      <c r="C82" s="1" t="s">
        <v>16</v>
      </c>
      <c r="D82" s="1">
        <v>29742</v>
      </c>
      <c r="E82" s="1">
        <v>841</v>
      </c>
      <c r="F82" s="6">
        <v>44529.35416665487</v>
      </c>
      <c r="G82" s="6">
        <v>44835</v>
      </c>
      <c r="H82" s="1">
        <v>7389</v>
      </c>
      <c r="I82" s="1">
        <v>7389</v>
      </c>
      <c r="J82" s="5" t="s">
        <v>20</v>
      </c>
      <c r="K82" s="4" t="s">
        <v>18</v>
      </c>
      <c r="L82" s="5" t="s">
        <v>21</v>
      </c>
      <c r="M82" s="1"/>
    </row>
    <row r="83" spans="1:13" x14ac:dyDescent="0.35">
      <c r="A83" s="1">
        <v>805027338</v>
      </c>
      <c r="B83" s="1" t="s">
        <v>13</v>
      </c>
      <c r="C83" s="1" t="s">
        <v>16</v>
      </c>
      <c r="D83" s="1">
        <v>2610</v>
      </c>
      <c r="E83" s="1">
        <v>726</v>
      </c>
      <c r="F83" s="6">
        <v>44225.4375</v>
      </c>
      <c r="G83" s="6">
        <v>44936</v>
      </c>
      <c r="H83" s="1">
        <v>7400</v>
      </c>
      <c r="I83" s="1">
        <v>7400</v>
      </c>
      <c r="J83" s="5" t="s">
        <v>20</v>
      </c>
      <c r="K83" s="4" t="s">
        <v>18</v>
      </c>
      <c r="L83" s="5" t="s">
        <v>21</v>
      </c>
      <c r="M83" s="1"/>
    </row>
    <row r="84" spans="1:13" x14ac:dyDescent="0.35">
      <c r="A84" s="1">
        <v>805027338</v>
      </c>
      <c r="B84" s="1" t="s">
        <v>13</v>
      </c>
      <c r="C84" s="1" t="s">
        <v>16</v>
      </c>
      <c r="D84" s="1">
        <v>3820</v>
      </c>
      <c r="E84" s="1">
        <v>726</v>
      </c>
      <c r="F84" s="6">
        <v>44244.3125</v>
      </c>
      <c r="G84" s="6">
        <v>44936</v>
      </c>
      <c r="H84" s="1">
        <v>7400</v>
      </c>
      <c r="I84" s="1">
        <v>7400</v>
      </c>
      <c r="J84" s="5" t="s">
        <v>20</v>
      </c>
      <c r="K84" s="4" t="s">
        <v>18</v>
      </c>
      <c r="L84" s="5" t="s">
        <v>21</v>
      </c>
      <c r="M84" s="1"/>
    </row>
    <row r="85" spans="1:13" x14ac:dyDescent="0.35">
      <c r="A85" s="1">
        <v>805027338</v>
      </c>
      <c r="B85" s="1" t="s">
        <v>13</v>
      </c>
      <c r="C85" s="1" t="s">
        <v>16</v>
      </c>
      <c r="D85" s="1">
        <v>34186</v>
      </c>
      <c r="E85" s="1">
        <v>854</v>
      </c>
      <c r="F85" s="6">
        <v>44580.29166665487</v>
      </c>
      <c r="G85" s="6">
        <v>44835</v>
      </c>
      <c r="H85" s="1">
        <v>8133</v>
      </c>
      <c r="I85" s="1">
        <v>8133</v>
      </c>
      <c r="J85" s="5" t="s">
        <v>20</v>
      </c>
      <c r="K85" s="4" t="s">
        <v>18</v>
      </c>
      <c r="L85" s="5" t="s">
        <v>21</v>
      </c>
      <c r="M85" s="1"/>
    </row>
    <row r="86" spans="1:13" x14ac:dyDescent="0.35">
      <c r="A86" s="1">
        <v>805027338</v>
      </c>
      <c r="B86" s="1" t="s">
        <v>13</v>
      </c>
      <c r="C86" s="1" t="s">
        <v>16</v>
      </c>
      <c r="D86" s="1">
        <v>34511</v>
      </c>
      <c r="E86" s="1">
        <v>854</v>
      </c>
      <c r="F86" s="6">
        <v>44586.3125</v>
      </c>
      <c r="G86" s="6">
        <v>44835</v>
      </c>
      <c r="H86" s="1">
        <v>8133</v>
      </c>
      <c r="I86" s="1">
        <v>8133</v>
      </c>
      <c r="J86" s="5" t="s">
        <v>20</v>
      </c>
      <c r="K86" s="4" t="s">
        <v>18</v>
      </c>
      <c r="L86" s="5" t="s">
        <v>21</v>
      </c>
      <c r="M86" s="1"/>
    </row>
    <row r="87" spans="1:13" x14ac:dyDescent="0.35">
      <c r="A87" s="1">
        <v>805027338</v>
      </c>
      <c r="B87" s="1" t="s">
        <v>13</v>
      </c>
      <c r="C87" s="1" t="s">
        <v>16</v>
      </c>
      <c r="D87" s="1">
        <v>35042</v>
      </c>
      <c r="E87" s="1">
        <v>854</v>
      </c>
      <c r="F87" s="6">
        <v>44589.3125</v>
      </c>
      <c r="G87" s="6">
        <v>44835</v>
      </c>
      <c r="H87" s="1">
        <v>8133</v>
      </c>
      <c r="I87" s="1">
        <v>8133</v>
      </c>
      <c r="J87" s="5" t="s">
        <v>20</v>
      </c>
      <c r="K87" s="4" t="s">
        <v>18</v>
      </c>
      <c r="L87" s="5" t="s">
        <v>21</v>
      </c>
      <c r="M87" s="1"/>
    </row>
    <row r="88" spans="1:13" x14ac:dyDescent="0.35">
      <c r="A88" s="1">
        <v>805027338</v>
      </c>
      <c r="B88" s="1" t="s">
        <v>13</v>
      </c>
      <c r="C88" s="1" t="s">
        <v>16</v>
      </c>
      <c r="D88" s="1">
        <v>35465</v>
      </c>
      <c r="E88" s="1">
        <v>974</v>
      </c>
      <c r="F88" s="6">
        <v>44595.41666665487</v>
      </c>
      <c r="G88" s="6">
        <v>44692</v>
      </c>
      <c r="H88" s="1">
        <v>8133</v>
      </c>
      <c r="I88" s="1">
        <v>8133</v>
      </c>
      <c r="J88" s="5" t="s">
        <v>20</v>
      </c>
      <c r="K88" s="4" t="s">
        <v>18</v>
      </c>
      <c r="L88" s="5" t="s">
        <v>21</v>
      </c>
      <c r="M88" s="1"/>
    </row>
    <row r="89" spans="1:13" x14ac:dyDescent="0.35">
      <c r="A89" s="1">
        <v>805027338</v>
      </c>
      <c r="B89" s="1" t="s">
        <v>13</v>
      </c>
      <c r="C89" s="1" t="s">
        <v>16</v>
      </c>
      <c r="D89" s="1">
        <v>35467</v>
      </c>
      <c r="E89" s="1">
        <v>974</v>
      </c>
      <c r="F89" s="6">
        <v>44595.41666665487</v>
      </c>
      <c r="G89" s="6">
        <v>44692</v>
      </c>
      <c r="H89" s="1">
        <v>8133</v>
      </c>
      <c r="I89" s="1">
        <v>8133</v>
      </c>
      <c r="J89" s="5" t="s">
        <v>20</v>
      </c>
      <c r="K89" s="4" t="s">
        <v>18</v>
      </c>
      <c r="L89" s="5" t="s">
        <v>21</v>
      </c>
      <c r="M89" s="1"/>
    </row>
    <row r="90" spans="1:13" x14ac:dyDescent="0.35">
      <c r="A90" s="1">
        <v>805027338</v>
      </c>
      <c r="B90" s="1" t="s">
        <v>13</v>
      </c>
      <c r="C90" s="1" t="s">
        <v>16</v>
      </c>
      <c r="D90" s="1">
        <v>35512</v>
      </c>
      <c r="E90" s="1">
        <v>974</v>
      </c>
      <c r="F90" s="6">
        <v>44595.41666665487</v>
      </c>
      <c r="G90" s="6">
        <v>44692</v>
      </c>
      <c r="H90" s="1">
        <v>8133</v>
      </c>
      <c r="I90" s="1">
        <v>8133</v>
      </c>
      <c r="J90" s="5" t="s">
        <v>20</v>
      </c>
      <c r="K90" s="4" t="s">
        <v>18</v>
      </c>
      <c r="L90" s="5" t="s">
        <v>21</v>
      </c>
      <c r="M90" s="1"/>
    </row>
    <row r="91" spans="1:13" x14ac:dyDescent="0.35">
      <c r="A91" s="1">
        <v>805027338</v>
      </c>
      <c r="B91" s="1" t="s">
        <v>13</v>
      </c>
      <c r="C91" s="1" t="s">
        <v>16</v>
      </c>
      <c r="D91" s="1">
        <v>35769</v>
      </c>
      <c r="E91" s="1">
        <v>974</v>
      </c>
      <c r="F91" s="6">
        <v>44596.4375</v>
      </c>
      <c r="G91" s="6">
        <v>44692</v>
      </c>
      <c r="H91" s="1">
        <v>8133</v>
      </c>
      <c r="I91" s="1">
        <v>8133</v>
      </c>
      <c r="J91" s="5" t="s">
        <v>20</v>
      </c>
      <c r="K91" s="4" t="s">
        <v>18</v>
      </c>
      <c r="L91" s="5" t="s">
        <v>21</v>
      </c>
      <c r="M91" s="1"/>
    </row>
    <row r="92" spans="1:13" x14ac:dyDescent="0.35">
      <c r="A92" s="1">
        <v>805027338</v>
      </c>
      <c r="B92" s="1" t="s">
        <v>13</v>
      </c>
      <c r="C92" s="1" t="s">
        <v>16</v>
      </c>
      <c r="D92" s="1">
        <v>35797</v>
      </c>
      <c r="E92" s="1">
        <v>974</v>
      </c>
      <c r="F92" s="6">
        <v>44596.4375</v>
      </c>
      <c r="G92" s="6">
        <v>44692</v>
      </c>
      <c r="H92" s="1">
        <v>8133</v>
      </c>
      <c r="I92" s="1">
        <v>8133</v>
      </c>
      <c r="J92" s="5" t="s">
        <v>20</v>
      </c>
      <c r="K92" s="4" t="s">
        <v>18</v>
      </c>
      <c r="L92" s="5" t="s">
        <v>21</v>
      </c>
      <c r="M92" s="1"/>
    </row>
    <row r="93" spans="1:13" x14ac:dyDescent="0.35">
      <c r="A93" s="1">
        <v>805027338</v>
      </c>
      <c r="B93" s="1" t="s">
        <v>13</v>
      </c>
      <c r="C93" s="1" t="s">
        <v>16</v>
      </c>
      <c r="D93" s="1">
        <v>35879</v>
      </c>
      <c r="E93" s="1">
        <v>974</v>
      </c>
      <c r="F93" s="6">
        <v>44601.29166665487</v>
      </c>
      <c r="G93" s="6">
        <v>44692</v>
      </c>
      <c r="H93" s="1">
        <v>8133</v>
      </c>
      <c r="I93" s="1">
        <v>8133</v>
      </c>
      <c r="J93" s="5" t="s">
        <v>20</v>
      </c>
      <c r="K93" s="4" t="s">
        <v>18</v>
      </c>
      <c r="L93" s="5" t="s">
        <v>21</v>
      </c>
      <c r="M93" s="1"/>
    </row>
    <row r="94" spans="1:13" x14ac:dyDescent="0.35">
      <c r="A94" s="1">
        <v>805027338</v>
      </c>
      <c r="B94" s="1" t="s">
        <v>13</v>
      </c>
      <c r="C94" s="1" t="s">
        <v>16</v>
      </c>
      <c r="D94" s="1">
        <v>36450</v>
      </c>
      <c r="E94" s="1">
        <v>974</v>
      </c>
      <c r="F94" s="6">
        <v>44607.35416665487</v>
      </c>
      <c r="G94" s="6">
        <v>44692</v>
      </c>
      <c r="H94" s="1">
        <v>8133</v>
      </c>
      <c r="I94" s="1">
        <v>8133</v>
      </c>
      <c r="J94" s="5" t="s">
        <v>20</v>
      </c>
      <c r="K94" s="4" t="s">
        <v>18</v>
      </c>
      <c r="L94" s="5" t="s">
        <v>21</v>
      </c>
      <c r="M94" s="1"/>
    </row>
    <row r="95" spans="1:13" x14ac:dyDescent="0.35">
      <c r="A95" s="1">
        <v>805027338</v>
      </c>
      <c r="B95" s="1" t="s">
        <v>13</v>
      </c>
      <c r="C95" s="1" t="s">
        <v>16</v>
      </c>
      <c r="D95" s="1">
        <v>36594</v>
      </c>
      <c r="E95" s="1">
        <v>974</v>
      </c>
      <c r="F95" s="6">
        <v>44607.35416665487</v>
      </c>
      <c r="G95" s="6">
        <v>44692</v>
      </c>
      <c r="H95" s="1">
        <v>8133</v>
      </c>
      <c r="I95" s="1">
        <v>8133</v>
      </c>
      <c r="J95" s="5" t="s">
        <v>20</v>
      </c>
      <c r="K95" s="4" t="s">
        <v>18</v>
      </c>
      <c r="L95" s="5" t="s">
        <v>21</v>
      </c>
      <c r="M95" s="1"/>
    </row>
    <row r="96" spans="1:13" x14ac:dyDescent="0.35">
      <c r="A96" s="1">
        <v>805027338</v>
      </c>
      <c r="B96" s="1" t="s">
        <v>13</v>
      </c>
      <c r="C96" s="1" t="s">
        <v>16</v>
      </c>
      <c r="D96" s="1">
        <v>37329</v>
      </c>
      <c r="E96" s="1">
        <v>974</v>
      </c>
      <c r="F96" s="6">
        <v>44617.29166665487</v>
      </c>
      <c r="G96" s="6">
        <v>44692</v>
      </c>
      <c r="H96" s="1">
        <v>8133</v>
      </c>
      <c r="I96" s="1">
        <v>8133</v>
      </c>
      <c r="J96" s="5" t="s">
        <v>20</v>
      </c>
      <c r="K96" s="4" t="s">
        <v>18</v>
      </c>
      <c r="L96" s="5" t="s">
        <v>21</v>
      </c>
      <c r="M96" s="1"/>
    </row>
    <row r="97" spans="1:13" x14ac:dyDescent="0.35">
      <c r="A97" s="1">
        <v>805027338</v>
      </c>
      <c r="B97" s="1" t="s">
        <v>13</v>
      </c>
      <c r="C97" s="1" t="s">
        <v>16</v>
      </c>
      <c r="D97" s="1">
        <v>41116</v>
      </c>
      <c r="E97" s="1">
        <v>957</v>
      </c>
      <c r="F97" s="6">
        <v>44652.29166665487</v>
      </c>
      <c r="G97" s="6">
        <v>44701</v>
      </c>
      <c r="H97" s="1">
        <v>8133</v>
      </c>
      <c r="I97" s="1">
        <v>8133</v>
      </c>
      <c r="J97" s="5" t="s">
        <v>20</v>
      </c>
      <c r="K97" s="4" t="s">
        <v>18</v>
      </c>
      <c r="L97" s="5" t="s">
        <v>21</v>
      </c>
      <c r="M97" s="1"/>
    </row>
    <row r="98" spans="1:13" x14ac:dyDescent="0.35">
      <c r="A98" s="1">
        <v>805027338</v>
      </c>
      <c r="B98" s="1" t="s">
        <v>13</v>
      </c>
      <c r="C98" s="1" t="s">
        <v>16</v>
      </c>
      <c r="D98" s="1">
        <v>42574</v>
      </c>
      <c r="E98" s="1">
        <v>974</v>
      </c>
      <c r="F98" s="6">
        <v>44681.25</v>
      </c>
      <c r="G98" s="6">
        <v>44692</v>
      </c>
      <c r="H98" s="1">
        <v>8133</v>
      </c>
      <c r="I98" s="1">
        <v>8133</v>
      </c>
      <c r="J98" s="5" t="s">
        <v>20</v>
      </c>
      <c r="K98" s="4" t="s">
        <v>18</v>
      </c>
      <c r="L98" s="5" t="s">
        <v>21</v>
      </c>
      <c r="M98" s="1"/>
    </row>
    <row r="99" spans="1:13" x14ac:dyDescent="0.35">
      <c r="A99" s="1">
        <v>805027338</v>
      </c>
      <c r="B99" s="1" t="s">
        <v>13</v>
      </c>
      <c r="C99" s="1" t="s">
        <v>16</v>
      </c>
      <c r="D99" s="1">
        <v>43775</v>
      </c>
      <c r="E99" s="1">
        <v>946</v>
      </c>
      <c r="F99" s="6">
        <v>44706.250937500037</v>
      </c>
      <c r="G99" s="6">
        <v>44718</v>
      </c>
      <c r="H99" s="1">
        <v>8133</v>
      </c>
      <c r="I99" s="1">
        <v>8133</v>
      </c>
      <c r="J99" s="5" t="s">
        <v>20</v>
      </c>
      <c r="K99" s="4" t="s">
        <v>18</v>
      </c>
      <c r="L99" s="5" t="s">
        <v>21</v>
      </c>
      <c r="M99" s="1"/>
    </row>
    <row r="100" spans="1:13" x14ac:dyDescent="0.35">
      <c r="A100" s="1">
        <v>805027338</v>
      </c>
      <c r="B100" s="1" t="s">
        <v>13</v>
      </c>
      <c r="C100" s="1" t="s">
        <v>16</v>
      </c>
      <c r="D100" s="1">
        <v>43776</v>
      </c>
      <c r="E100" s="1">
        <v>946</v>
      </c>
      <c r="F100" s="6">
        <v>44706.250937500037</v>
      </c>
      <c r="G100" s="6">
        <v>44718</v>
      </c>
      <c r="H100" s="1">
        <v>8133</v>
      </c>
      <c r="I100" s="1">
        <v>8133</v>
      </c>
      <c r="J100" s="5" t="s">
        <v>20</v>
      </c>
      <c r="K100" s="4" t="s">
        <v>18</v>
      </c>
      <c r="L100" s="5" t="s">
        <v>21</v>
      </c>
      <c r="M100" s="1"/>
    </row>
    <row r="101" spans="1:13" x14ac:dyDescent="0.35">
      <c r="A101" s="1">
        <v>805027338</v>
      </c>
      <c r="B101" s="1" t="s">
        <v>13</v>
      </c>
      <c r="C101" s="1" t="s">
        <v>16</v>
      </c>
      <c r="D101" s="1">
        <v>43849</v>
      </c>
      <c r="E101" s="1">
        <v>946</v>
      </c>
      <c r="F101" s="6">
        <v>44707.29166665487</v>
      </c>
      <c r="G101" s="6">
        <v>44718</v>
      </c>
      <c r="H101" s="1">
        <v>8133</v>
      </c>
      <c r="I101" s="1">
        <v>8133</v>
      </c>
      <c r="J101" s="5" t="s">
        <v>20</v>
      </c>
      <c r="K101" s="4" t="s">
        <v>18</v>
      </c>
      <c r="L101" s="5" t="s">
        <v>21</v>
      </c>
      <c r="M101" s="1"/>
    </row>
    <row r="102" spans="1:13" x14ac:dyDescent="0.35">
      <c r="A102" s="1">
        <v>805027338</v>
      </c>
      <c r="B102" s="1" t="s">
        <v>13</v>
      </c>
      <c r="C102" s="1" t="s">
        <v>16</v>
      </c>
      <c r="D102" s="1">
        <v>43870</v>
      </c>
      <c r="E102" s="1">
        <v>946</v>
      </c>
      <c r="F102" s="6">
        <v>44707.29166665487</v>
      </c>
      <c r="G102" s="6">
        <v>44718</v>
      </c>
      <c r="H102" s="1">
        <v>8133</v>
      </c>
      <c r="I102" s="1">
        <v>8133</v>
      </c>
      <c r="J102" s="5" t="s">
        <v>20</v>
      </c>
      <c r="K102" s="4" t="s">
        <v>18</v>
      </c>
      <c r="L102" s="5" t="s">
        <v>21</v>
      </c>
      <c r="M102" s="1"/>
    </row>
    <row r="103" spans="1:13" x14ac:dyDescent="0.35">
      <c r="A103" s="1">
        <v>805027338</v>
      </c>
      <c r="B103" s="1" t="s">
        <v>13</v>
      </c>
      <c r="C103" s="1" t="s">
        <v>16</v>
      </c>
      <c r="D103" s="1">
        <v>43994</v>
      </c>
      <c r="E103" s="1">
        <v>946</v>
      </c>
      <c r="F103" s="6">
        <v>44707.375509259291</v>
      </c>
      <c r="G103" s="6">
        <v>44718</v>
      </c>
      <c r="H103" s="1">
        <v>8133</v>
      </c>
      <c r="I103" s="1">
        <v>8133</v>
      </c>
      <c r="J103" s="5" t="s">
        <v>20</v>
      </c>
      <c r="K103" s="4" t="s">
        <v>18</v>
      </c>
      <c r="L103" s="5" t="s">
        <v>21</v>
      </c>
      <c r="M103" s="1"/>
    </row>
    <row r="104" spans="1:13" x14ac:dyDescent="0.35">
      <c r="A104" s="1">
        <v>805027338</v>
      </c>
      <c r="B104" s="1" t="s">
        <v>13</v>
      </c>
      <c r="C104" s="1" t="s">
        <v>16</v>
      </c>
      <c r="D104" s="1">
        <v>44169</v>
      </c>
      <c r="E104" s="1">
        <v>946</v>
      </c>
      <c r="F104" s="6">
        <v>44708.458333333489</v>
      </c>
      <c r="G104" s="6">
        <v>44718</v>
      </c>
      <c r="H104" s="1">
        <v>8133</v>
      </c>
      <c r="I104" s="1">
        <v>8133</v>
      </c>
      <c r="J104" s="5" t="s">
        <v>20</v>
      </c>
      <c r="K104" s="4" t="s">
        <v>18</v>
      </c>
      <c r="L104" s="5" t="s">
        <v>21</v>
      </c>
      <c r="M104" s="1"/>
    </row>
    <row r="105" spans="1:13" x14ac:dyDescent="0.35">
      <c r="A105" s="1">
        <v>805027338</v>
      </c>
      <c r="B105" s="1" t="s">
        <v>13</v>
      </c>
      <c r="C105" s="1" t="s">
        <v>16</v>
      </c>
      <c r="D105" s="1">
        <v>44175</v>
      </c>
      <c r="E105" s="1">
        <v>946</v>
      </c>
      <c r="F105" s="6">
        <v>44708.458333333489</v>
      </c>
      <c r="G105" s="6">
        <v>44718</v>
      </c>
      <c r="H105" s="1">
        <v>8133</v>
      </c>
      <c r="I105" s="1">
        <v>8133</v>
      </c>
      <c r="J105" s="5" t="s">
        <v>20</v>
      </c>
      <c r="K105" s="4" t="s">
        <v>18</v>
      </c>
      <c r="L105" s="5" t="s">
        <v>21</v>
      </c>
      <c r="M105" s="1"/>
    </row>
    <row r="106" spans="1:13" x14ac:dyDescent="0.35">
      <c r="A106" s="1">
        <v>805027338</v>
      </c>
      <c r="B106" s="1" t="s">
        <v>13</v>
      </c>
      <c r="C106" s="1" t="s">
        <v>16</v>
      </c>
      <c r="D106" s="1">
        <v>44178</v>
      </c>
      <c r="E106" s="1">
        <v>946</v>
      </c>
      <c r="F106" s="6">
        <v>44708.458333333489</v>
      </c>
      <c r="G106" s="6">
        <v>44718</v>
      </c>
      <c r="H106" s="1">
        <v>8133</v>
      </c>
      <c r="I106" s="1">
        <v>8133</v>
      </c>
      <c r="J106" s="5" t="s">
        <v>20</v>
      </c>
      <c r="K106" s="4" t="s">
        <v>18</v>
      </c>
      <c r="L106" s="5" t="s">
        <v>21</v>
      </c>
      <c r="M106" s="1"/>
    </row>
    <row r="107" spans="1:13" x14ac:dyDescent="0.35">
      <c r="A107" s="1">
        <v>805027338</v>
      </c>
      <c r="B107" s="1" t="s">
        <v>13</v>
      </c>
      <c r="C107" s="1" t="s">
        <v>16</v>
      </c>
      <c r="D107" s="1">
        <v>44264</v>
      </c>
      <c r="E107" s="1">
        <v>946</v>
      </c>
      <c r="F107" s="6">
        <v>44708.520833333489</v>
      </c>
      <c r="G107" s="6">
        <v>44718</v>
      </c>
      <c r="H107" s="1">
        <v>8133</v>
      </c>
      <c r="I107" s="1">
        <v>8133</v>
      </c>
      <c r="J107" s="5" t="s">
        <v>20</v>
      </c>
      <c r="K107" s="4" t="s">
        <v>18</v>
      </c>
      <c r="L107" s="5" t="s">
        <v>21</v>
      </c>
      <c r="M107" s="1"/>
    </row>
    <row r="108" spans="1:13" x14ac:dyDescent="0.35">
      <c r="A108" s="1">
        <v>805027338</v>
      </c>
      <c r="B108" s="1" t="s">
        <v>13</v>
      </c>
      <c r="C108" s="1" t="s">
        <v>16</v>
      </c>
      <c r="D108" s="1">
        <v>44270</v>
      </c>
      <c r="E108" s="1">
        <v>946</v>
      </c>
      <c r="F108" s="6">
        <v>44708.520833333489</v>
      </c>
      <c r="G108" s="6">
        <v>44718</v>
      </c>
      <c r="H108" s="1">
        <v>8133</v>
      </c>
      <c r="I108" s="1">
        <v>8133</v>
      </c>
      <c r="J108" s="5" t="s">
        <v>20</v>
      </c>
      <c r="K108" s="4" t="s">
        <v>18</v>
      </c>
      <c r="L108" s="5" t="s">
        <v>21</v>
      </c>
      <c r="M108" s="1"/>
    </row>
    <row r="109" spans="1:13" x14ac:dyDescent="0.35">
      <c r="A109" s="1">
        <v>805027338</v>
      </c>
      <c r="B109" s="1" t="s">
        <v>13</v>
      </c>
      <c r="C109" s="1" t="s">
        <v>16</v>
      </c>
      <c r="D109" s="1">
        <v>44291</v>
      </c>
      <c r="E109" s="1">
        <v>946</v>
      </c>
      <c r="F109" s="6">
        <v>44708.54166665487</v>
      </c>
      <c r="G109" s="6">
        <v>44718</v>
      </c>
      <c r="H109" s="1">
        <v>8133</v>
      </c>
      <c r="I109" s="1">
        <v>8133</v>
      </c>
      <c r="J109" s="5" t="s">
        <v>20</v>
      </c>
      <c r="K109" s="4" t="s">
        <v>18</v>
      </c>
      <c r="L109" s="5" t="s">
        <v>21</v>
      </c>
      <c r="M109" s="1"/>
    </row>
    <row r="110" spans="1:13" x14ac:dyDescent="0.35">
      <c r="A110" s="1">
        <v>805027338</v>
      </c>
      <c r="B110" s="1" t="s">
        <v>13</v>
      </c>
      <c r="C110" s="1" t="s">
        <v>16</v>
      </c>
      <c r="D110" s="1">
        <v>44296</v>
      </c>
      <c r="E110" s="1">
        <v>946</v>
      </c>
      <c r="F110" s="6">
        <v>44708.54166665487</v>
      </c>
      <c r="G110" s="6">
        <v>44718</v>
      </c>
      <c r="H110" s="1">
        <v>8133</v>
      </c>
      <c r="I110" s="1">
        <v>8133</v>
      </c>
      <c r="J110" s="5" t="s">
        <v>20</v>
      </c>
      <c r="K110" s="4" t="s">
        <v>18</v>
      </c>
      <c r="L110" s="5" t="s">
        <v>21</v>
      </c>
      <c r="M110" s="1"/>
    </row>
    <row r="111" spans="1:13" x14ac:dyDescent="0.35">
      <c r="A111" s="1">
        <v>805027338</v>
      </c>
      <c r="B111" s="1" t="s">
        <v>13</v>
      </c>
      <c r="C111" s="1" t="s">
        <v>16</v>
      </c>
      <c r="D111" s="1">
        <v>44299</v>
      </c>
      <c r="E111" s="1">
        <v>946</v>
      </c>
      <c r="F111" s="6">
        <v>44708.54166665487</v>
      </c>
      <c r="G111" s="6">
        <v>44718</v>
      </c>
      <c r="H111" s="1">
        <v>8133</v>
      </c>
      <c r="I111" s="1">
        <v>8133</v>
      </c>
      <c r="J111" s="5" t="s">
        <v>20</v>
      </c>
      <c r="K111" s="4" t="s">
        <v>18</v>
      </c>
      <c r="L111" s="5" t="s">
        <v>21</v>
      </c>
      <c r="M111" s="1"/>
    </row>
    <row r="112" spans="1:13" x14ac:dyDescent="0.35">
      <c r="A112" s="1">
        <v>805027338</v>
      </c>
      <c r="B112" s="1" t="s">
        <v>13</v>
      </c>
      <c r="C112" s="1" t="s">
        <v>16</v>
      </c>
      <c r="D112" s="1">
        <v>44635</v>
      </c>
      <c r="E112" s="1">
        <v>946</v>
      </c>
      <c r="F112" s="6">
        <v>44711.645833333489</v>
      </c>
      <c r="G112" s="6">
        <v>44718</v>
      </c>
      <c r="H112" s="1">
        <v>8133</v>
      </c>
      <c r="I112" s="1">
        <v>8133</v>
      </c>
      <c r="J112" s="5" t="s">
        <v>20</v>
      </c>
      <c r="K112" s="4" t="s">
        <v>18</v>
      </c>
      <c r="L112" s="5" t="s">
        <v>21</v>
      </c>
      <c r="M112" s="1"/>
    </row>
    <row r="113" spans="1:13" x14ac:dyDescent="0.35">
      <c r="A113" s="1">
        <v>805027338</v>
      </c>
      <c r="B113" s="1" t="s">
        <v>13</v>
      </c>
      <c r="C113" s="1" t="s">
        <v>16</v>
      </c>
      <c r="D113" s="1">
        <v>44641</v>
      </c>
      <c r="E113" s="1">
        <v>946</v>
      </c>
      <c r="F113" s="6">
        <v>44711.645833333489</v>
      </c>
      <c r="G113" s="6">
        <v>44718</v>
      </c>
      <c r="H113" s="1">
        <v>8133</v>
      </c>
      <c r="I113" s="1">
        <v>8133</v>
      </c>
      <c r="J113" s="5" t="s">
        <v>20</v>
      </c>
      <c r="K113" s="4" t="s">
        <v>18</v>
      </c>
      <c r="L113" s="5" t="s">
        <v>21</v>
      </c>
      <c r="M113" s="1"/>
    </row>
    <row r="114" spans="1:13" x14ac:dyDescent="0.35">
      <c r="A114" s="1">
        <v>805027338</v>
      </c>
      <c r="B114" s="1" t="s">
        <v>13</v>
      </c>
      <c r="C114" s="1" t="s">
        <v>16</v>
      </c>
      <c r="D114" s="1">
        <v>44643</v>
      </c>
      <c r="E114" s="1">
        <v>946</v>
      </c>
      <c r="F114" s="6">
        <v>44711.645833333489</v>
      </c>
      <c r="G114" s="6">
        <v>44718</v>
      </c>
      <c r="H114" s="1">
        <v>8133</v>
      </c>
      <c r="I114" s="1">
        <v>8133</v>
      </c>
      <c r="J114" s="5" t="s">
        <v>20</v>
      </c>
      <c r="K114" s="4" t="s">
        <v>18</v>
      </c>
      <c r="L114" s="5" t="s">
        <v>21</v>
      </c>
      <c r="M114" s="1"/>
    </row>
    <row r="115" spans="1:13" x14ac:dyDescent="0.35">
      <c r="A115" s="1">
        <v>805027338</v>
      </c>
      <c r="B115" s="1" t="s">
        <v>13</v>
      </c>
      <c r="C115" s="1" t="s">
        <v>16</v>
      </c>
      <c r="D115" s="1">
        <v>47206</v>
      </c>
      <c r="E115" s="1">
        <v>909</v>
      </c>
      <c r="F115" s="6">
        <v>44743.569791666698</v>
      </c>
      <c r="G115" s="6">
        <v>44750</v>
      </c>
      <c r="H115" s="1">
        <v>8133</v>
      </c>
      <c r="I115" s="1">
        <v>8133</v>
      </c>
      <c r="J115" s="5" t="s">
        <v>20</v>
      </c>
      <c r="K115" s="4" t="s">
        <v>18</v>
      </c>
      <c r="L115" s="5" t="s">
        <v>21</v>
      </c>
      <c r="M115" s="1"/>
    </row>
    <row r="116" spans="1:13" x14ac:dyDescent="0.35">
      <c r="A116" s="1">
        <v>805027338</v>
      </c>
      <c r="B116" s="1" t="s">
        <v>13</v>
      </c>
      <c r="C116" s="1" t="s">
        <v>16</v>
      </c>
      <c r="D116" s="1">
        <v>47384</v>
      </c>
      <c r="E116" s="1">
        <v>901</v>
      </c>
      <c r="F116" s="6">
        <v>44748.694050914142</v>
      </c>
      <c r="G116" s="6">
        <v>44761</v>
      </c>
      <c r="H116" s="1">
        <v>8133</v>
      </c>
      <c r="I116" s="1">
        <v>8133</v>
      </c>
      <c r="J116" s="5" t="s">
        <v>20</v>
      </c>
      <c r="K116" s="4" t="s">
        <v>18</v>
      </c>
      <c r="L116" s="5" t="s">
        <v>21</v>
      </c>
      <c r="M116" s="1"/>
    </row>
    <row r="117" spans="1:13" x14ac:dyDescent="0.35">
      <c r="A117" s="1">
        <v>805027338</v>
      </c>
      <c r="B117" s="1" t="s">
        <v>13</v>
      </c>
      <c r="C117" s="1" t="s">
        <v>16</v>
      </c>
      <c r="D117" s="1">
        <v>47385</v>
      </c>
      <c r="E117" s="1">
        <v>901</v>
      </c>
      <c r="F117" s="6">
        <v>44748.694895821624</v>
      </c>
      <c r="G117" s="6">
        <v>44761</v>
      </c>
      <c r="H117" s="1">
        <v>8133</v>
      </c>
      <c r="I117" s="1">
        <v>8133</v>
      </c>
      <c r="J117" s="5" t="s">
        <v>20</v>
      </c>
      <c r="K117" s="4" t="s">
        <v>18</v>
      </c>
      <c r="L117" s="5" t="s">
        <v>21</v>
      </c>
      <c r="M117" s="1"/>
    </row>
    <row r="118" spans="1:13" x14ac:dyDescent="0.35">
      <c r="A118" s="1">
        <v>805027338</v>
      </c>
      <c r="B118" s="1" t="s">
        <v>13</v>
      </c>
      <c r="C118" s="1" t="s">
        <v>16</v>
      </c>
      <c r="D118" s="1">
        <v>47387</v>
      </c>
      <c r="E118" s="1">
        <v>901</v>
      </c>
      <c r="F118" s="6">
        <v>44748.697291655</v>
      </c>
      <c r="G118" s="6">
        <v>44761</v>
      </c>
      <c r="H118" s="1">
        <v>8133</v>
      </c>
      <c r="I118" s="1">
        <v>8133</v>
      </c>
      <c r="J118" s="5" t="s">
        <v>20</v>
      </c>
      <c r="K118" s="4" t="s">
        <v>18</v>
      </c>
      <c r="L118" s="5" t="s">
        <v>21</v>
      </c>
      <c r="M118" s="1"/>
    </row>
    <row r="119" spans="1:13" x14ac:dyDescent="0.35">
      <c r="A119" s="1">
        <v>805027338</v>
      </c>
      <c r="B119" s="1" t="s">
        <v>13</v>
      </c>
      <c r="C119" s="1" t="s">
        <v>16</v>
      </c>
      <c r="D119" s="1">
        <v>47389</v>
      </c>
      <c r="E119" s="1">
        <v>901</v>
      </c>
      <c r="F119" s="6">
        <v>44748.699085648172</v>
      </c>
      <c r="G119" s="6">
        <v>44761</v>
      </c>
      <c r="H119" s="1">
        <v>8133</v>
      </c>
      <c r="I119" s="1">
        <v>8133</v>
      </c>
      <c r="J119" s="5" t="s">
        <v>20</v>
      </c>
      <c r="K119" s="4" t="s">
        <v>18</v>
      </c>
      <c r="L119" s="5" t="s">
        <v>21</v>
      </c>
      <c r="M119" s="1"/>
    </row>
    <row r="120" spans="1:13" x14ac:dyDescent="0.35">
      <c r="A120" s="1">
        <v>805027338</v>
      </c>
      <c r="B120" s="1" t="s">
        <v>13</v>
      </c>
      <c r="C120" s="1" t="s">
        <v>16</v>
      </c>
      <c r="D120" s="1">
        <v>47390</v>
      </c>
      <c r="E120" s="1">
        <v>901</v>
      </c>
      <c r="F120" s="6">
        <v>44748.700127303135</v>
      </c>
      <c r="G120" s="6">
        <v>44761</v>
      </c>
      <c r="H120" s="1">
        <v>8133</v>
      </c>
      <c r="I120" s="1">
        <v>8133</v>
      </c>
      <c r="J120" s="5" t="s">
        <v>20</v>
      </c>
      <c r="K120" s="4" t="s">
        <v>18</v>
      </c>
      <c r="L120" s="5" t="s">
        <v>21</v>
      </c>
      <c r="M120" s="1"/>
    </row>
    <row r="121" spans="1:13" x14ac:dyDescent="0.35">
      <c r="A121" s="1">
        <v>805027338</v>
      </c>
      <c r="B121" s="1" t="s">
        <v>13</v>
      </c>
      <c r="C121" s="1" t="s">
        <v>16</v>
      </c>
      <c r="D121" s="1">
        <v>48950</v>
      </c>
      <c r="E121" s="1">
        <v>721</v>
      </c>
      <c r="F121" s="6">
        <v>44770.410833321977</v>
      </c>
      <c r="G121" s="6">
        <v>44937</v>
      </c>
      <c r="H121" s="1">
        <v>8133</v>
      </c>
      <c r="I121" s="1">
        <v>8133</v>
      </c>
      <c r="J121" s="5" t="s">
        <v>20</v>
      </c>
      <c r="K121" s="4" t="s">
        <v>18</v>
      </c>
      <c r="L121" s="5" t="s">
        <v>21</v>
      </c>
      <c r="M121" s="1"/>
    </row>
    <row r="122" spans="1:13" x14ac:dyDescent="0.35">
      <c r="A122" s="1">
        <v>805027338</v>
      </c>
      <c r="B122" s="1" t="s">
        <v>13</v>
      </c>
      <c r="C122" s="1" t="s">
        <v>16</v>
      </c>
      <c r="D122" s="1">
        <v>48951</v>
      </c>
      <c r="E122" s="1">
        <v>721</v>
      </c>
      <c r="F122" s="6">
        <v>44770.411608784925</v>
      </c>
      <c r="G122" s="6">
        <v>44937</v>
      </c>
      <c r="H122" s="1">
        <v>8133</v>
      </c>
      <c r="I122" s="1">
        <v>8133</v>
      </c>
      <c r="J122" s="5" t="s">
        <v>20</v>
      </c>
      <c r="K122" s="4" t="s">
        <v>18</v>
      </c>
      <c r="L122" s="5" t="s">
        <v>21</v>
      </c>
      <c r="M122" s="1"/>
    </row>
    <row r="123" spans="1:13" x14ac:dyDescent="0.35">
      <c r="A123" s="1">
        <v>805027338</v>
      </c>
      <c r="B123" s="1" t="s">
        <v>13</v>
      </c>
      <c r="C123" s="1" t="s">
        <v>16</v>
      </c>
      <c r="D123" s="1">
        <v>49640</v>
      </c>
      <c r="E123" s="1">
        <v>849</v>
      </c>
      <c r="F123" s="6">
        <v>44778.354432858992</v>
      </c>
      <c r="G123" s="6">
        <v>44835</v>
      </c>
      <c r="H123" s="1">
        <v>8133</v>
      </c>
      <c r="I123" s="1">
        <v>8133</v>
      </c>
      <c r="J123" s="5" t="s">
        <v>20</v>
      </c>
      <c r="K123" s="4" t="s">
        <v>18</v>
      </c>
      <c r="L123" s="5" t="s">
        <v>21</v>
      </c>
      <c r="M123" s="1"/>
    </row>
    <row r="124" spans="1:13" x14ac:dyDescent="0.35">
      <c r="A124" s="1">
        <v>805027338</v>
      </c>
      <c r="B124" s="1" t="s">
        <v>13</v>
      </c>
      <c r="C124" s="1" t="s">
        <v>16</v>
      </c>
      <c r="D124" s="1">
        <v>49642</v>
      </c>
      <c r="E124" s="1">
        <v>849</v>
      </c>
      <c r="F124" s="6">
        <v>44778.369421284646</v>
      </c>
      <c r="G124" s="6">
        <v>44835</v>
      </c>
      <c r="H124" s="1">
        <v>8133</v>
      </c>
      <c r="I124" s="1">
        <v>8133</v>
      </c>
      <c r="J124" s="5" t="s">
        <v>20</v>
      </c>
      <c r="K124" s="4" t="s">
        <v>18</v>
      </c>
      <c r="L124" s="5" t="s">
        <v>21</v>
      </c>
      <c r="M124" s="1"/>
    </row>
    <row r="125" spans="1:13" x14ac:dyDescent="0.35">
      <c r="A125" s="1">
        <v>805027338</v>
      </c>
      <c r="B125" s="1" t="s">
        <v>13</v>
      </c>
      <c r="C125" s="1" t="s">
        <v>16</v>
      </c>
      <c r="D125" s="1">
        <v>49643</v>
      </c>
      <c r="E125" s="1">
        <v>849</v>
      </c>
      <c r="F125" s="6">
        <v>44778.399814803153</v>
      </c>
      <c r="G125" s="6">
        <v>44835</v>
      </c>
      <c r="H125" s="1">
        <v>8133</v>
      </c>
      <c r="I125" s="1">
        <v>8133</v>
      </c>
      <c r="J125" s="5" t="s">
        <v>20</v>
      </c>
      <c r="K125" s="4" t="s">
        <v>18</v>
      </c>
      <c r="L125" s="5" t="s">
        <v>21</v>
      </c>
      <c r="M125" s="1"/>
    </row>
    <row r="126" spans="1:13" x14ac:dyDescent="0.35">
      <c r="A126" s="1">
        <v>805027338</v>
      </c>
      <c r="B126" s="1" t="s">
        <v>13</v>
      </c>
      <c r="C126" s="1" t="s">
        <v>16</v>
      </c>
      <c r="D126" s="1">
        <v>49732</v>
      </c>
      <c r="E126" s="1">
        <v>849</v>
      </c>
      <c r="F126" s="6">
        <v>44781.306747685187</v>
      </c>
      <c r="G126" s="6">
        <v>44835</v>
      </c>
      <c r="H126" s="1">
        <v>8133</v>
      </c>
      <c r="I126" s="1">
        <v>8133</v>
      </c>
      <c r="J126" s="5" t="s">
        <v>20</v>
      </c>
      <c r="K126" s="4" t="s">
        <v>18</v>
      </c>
      <c r="L126" s="5" t="s">
        <v>21</v>
      </c>
      <c r="M126" s="1"/>
    </row>
    <row r="127" spans="1:13" x14ac:dyDescent="0.35">
      <c r="A127" s="1">
        <v>805027338</v>
      </c>
      <c r="B127" s="1" t="s">
        <v>13</v>
      </c>
      <c r="C127" s="1" t="s">
        <v>16</v>
      </c>
      <c r="D127" s="1">
        <v>49759</v>
      </c>
      <c r="E127" s="1">
        <v>849</v>
      </c>
      <c r="F127" s="6">
        <v>44781.433564803097</v>
      </c>
      <c r="G127" s="6">
        <v>44835</v>
      </c>
      <c r="H127" s="1">
        <v>8133</v>
      </c>
      <c r="I127" s="1">
        <v>8133</v>
      </c>
      <c r="J127" s="5" t="s">
        <v>20</v>
      </c>
      <c r="K127" s="4" t="s">
        <v>18</v>
      </c>
      <c r="L127" s="5" t="s">
        <v>21</v>
      </c>
      <c r="M127" s="1"/>
    </row>
    <row r="128" spans="1:13" x14ac:dyDescent="0.35">
      <c r="A128" s="1">
        <v>805027338</v>
      </c>
      <c r="B128" s="1" t="s">
        <v>13</v>
      </c>
      <c r="C128" s="1" t="s">
        <v>16</v>
      </c>
      <c r="D128" s="1">
        <v>49760</v>
      </c>
      <c r="E128" s="1">
        <v>849</v>
      </c>
      <c r="F128" s="6">
        <v>44781.439236099366</v>
      </c>
      <c r="G128" s="6">
        <v>44835</v>
      </c>
      <c r="H128" s="1">
        <v>8133</v>
      </c>
      <c r="I128" s="1">
        <v>8133</v>
      </c>
      <c r="J128" s="5" t="s">
        <v>20</v>
      </c>
      <c r="K128" s="4" t="s">
        <v>18</v>
      </c>
      <c r="L128" s="5" t="s">
        <v>21</v>
      </c>
      <c r="M128" s="1"/>
    </row>
    <row r="129" spans="1:13" x14ac:dyDescent="0.35">
      <c r="A129" s="1">
        <v>805027338</v>
      </c>
      <c r="B129" s="1" t="s">
        <v>13</v>
      </c>
      <c r="C129" s="1" t="s">
        <v>16</v>
      </c>
      <c r="D129" s="1">
        <v>49851</v>
      </c>
      <c r="E129" s="1">
        <v>849</v>
      </c>
      <c r="F129" s="6">
        <v>44782.453518518712</v>
      </c>
      <c r="G129" s="6">
        <v>44835</v>
      </c>
      <c r="H129" s="1">
        <v>8133</v>
      </c>
      <c r="I129" s="1">
        <v>8133</v>
      </c>
      <c r="J129" s="5" t="s">
        <v>20</v>
      </c>
      <c r="K129" s="4" t="s">
        <v>18</v>
      </c>
      <c r="L129" s="5" t="s">
        <v>21</v>
      </c>
      <c r="M129" s="1"/>
    </row>
    <row r="130" spans="1:13" x14ac:dyDescent="0.35">
      <c r="A130" s="1">
        <v>805027338</v>
      </c>
      <c r="B130" s="1" t="s">
        <v>13</v>
      </c>
      <c r="C130" s="1" t="s">
        <v>16</v>
      </c>
      <c r="D130" s="1">
        <v>49867</v>
      </c>
      <c r="E130" s="1">
        <v>849</v>
      </c>
      <c r="F130" s="6">
        <v>44782.593391203787</v>
      </c>
      <c r="G130" s="6">
        <v>44835</v>
      </c>
      <c r="H130" s="1">
        <v>8133</v>
      </c>
      <c r="I130" s="1">
        <v>8133</v>
      </c>
      <c r="J130" s="5" t="s">
        <v>20</v>
      </c>
      <c r="K130" s="4" t="s">
        <v>18</v>
      </c>
      <c r="L130" s="5" t="s">
        <v>21</v>
      </c>
      <c r="M130" s="1"/>
    </row>
    <row r="131" spans="1:13" x14ac:dyDescent="0.35">
      <c r="A131" s="1">
        <v>805027338</v>
      </c>
      <c r="B131" s="1" t="s">
        <v>13</v>
      </c>
      <c r="C131" s="1" t="s">
        <v>16</v>
      </c>
      <c r="D131" s="1">
        <v>49872</v>
      </c>
      <c r="E131" s="1">
        <v>849</v>
      </c>
      <c r="F131" s="6">
        <v>44782.612905080896</v>
      </c>
      <c r="G131" s="6">
        <v>44835</v>
      </c>
      <c r="H131" s="1">
        <v>8133</v>
      </c>
      <c r="I131" s="1">
        <v>8133</v>
      </c>
      <c r="J131" s="5" t="s">
        <v>20</v>
      </c>
      <c r="K131" s="4" t="s">
        <v>18</v>
      </c>
      <c r="L131" s="5" t="s">
        <v>21</v>
      </c>
      <c r="M131" s="1"/>
    </row>
    <row r="132" spans="1:13" x14ac:dyDescent="0.35">
      <c r="A132" s="1">
        <v>805027338</v>
      </c>
      <c r="B132" s="1" t="s">
        <v>13</v>
      </c>
      <c r="C132" s="1" t="s">
        <v>16</v>
      </c>
      <c r="D132" s="1">
        <v>49876</v>
      </c>
      <c r="E132" s="1">
        <v>849</v>
      </c>
      <c r="F132" s="6">
        <v>44782.658587951213</v>
      </c>
      <c r="G132" s="6">
        <v>44835</v>
      </c>
      <c r="H132" s="1">
        <v>8133</v>
      </c>
      <c r="I132" s="1">
        <v>8133</v>
      </c>
      <c r="J132" s="5" t="s">
        <v>20</v>
      </c>
      <c r="K132" s="4" t="s">
        <v>18</v>
      </c>
      <c r="L132" s="5" t="s">
        <v>21</v>
      </c>
      <c r="M132" s="1"/>
    </row>
    <row r="133" spans="1:13" x14ac:dyDescent="0.35">
      <c r="A133" s="1">
        <v>805027338</v>
      </c>
      <c r="B133" s="1" t="s">
        <v>13</v>
      </c>
      <c r="C133" s="1" t="s">
        <v>16</v>
      </c>
      <c r="D133" s="1">
        <v>49877</v>
      </c>
      <c r="E133" s="1">
        <v>849</v>
      </c>
      <c r="F133" s="6">
        <v>44782.664918981493</v>
      </c>
      <c r="G133" s="6">
        <v>44835</v>
      </c>
      <c r="H133" s="1">
        <v>8133</v>
      </c>
      <c r="I133" s="1">
        <v>8133</v>
      </c>
      <c r="J133" s="5" t="s">
        <v>20</v>
      </c>
      <c r="K133" s="4" t="s">
        <v>18</v>
      </c>
      <c r="L133" s="5" t="s">
        <v>21</v>
      </c>
      <c r="M133" s="1"/>
    </row>
    <row r="134" spans="1:13" x14ac:dyDescent="0.35">
      <c r="A134" s="1">
        <v>805027338</v>
      </c>
      <c r="B134" s="1" t="s">
        <v>13</v>
      </c>
      <c r="C134" s="1" t="s">
        <v>16</v>
      </c>
      <c r="D134" s="1">
        <v>49880</v>
      </c>
      <c r="E134" s="1">
        <v>849</v>
      </c>
      <c r="F134" s="6">
        <v>44782.67840276612</v>
      </c>
      <c r="G134" s="6">
        <v>44835</v>
      </c>
      <c r="H134" s="1">
        <v>8133</v>
      </c>
      <c r="I134" s="1">
        <v>8133</v>
      </c>
      <c r="J134" s="5" t="s">
        <v>20</v>
      </c>
      <c r="K134" s="4" t="s">
        <v>18</v>
      </c>
      <c r="L134" s="5" t="s">
        <v>21</v>
      </c>
      <c r="M134" s="1"/>
    </row>
    <row r="135" spans="1:13" x14ac:dyDescent="0.35">
      <c r="A135" s="1">
        <v>805027338</v>
      </c>
      <c r="B135" s="1" t="s">
        <v>13</v>
      </c>
      <c r="C135" s="1" t="s">
        <v>16</v>
      </c>
      <c r="D135" s="1">
        <v>49910</v>
      </c>
      <c r="E135" s="1">
        <v>849</v>
      </c>
      <c r="F135" s="6">
        <v>44783.491956006736</v>
      </c>
      <c r="G135" s="6">
        <v>44835</v>
      </c>
      <c r="H135" s="1">
        <v>8133</v>
      </c>
      <c r="I135" s="1">
        <v>8133</v>
      </c>
      <c r="J135" s="5" t="s">
        <v>20</v>
      </c>
      <c r="K135" s="4" t="s">
        <v>18</v>
      </c>
      <c r="L135" s="5" t="s">
        <v>21</v>
      </c>
      <c r="M135" s="1"/>
    </row>
    <row r="136" spans="1:13" x14ac:dyDescent="0.35">
      <c r="A136" s="1">
        <v>805027338</v>
      </c>
      <c r="B136" s="1" t="s">
        <v>13</v>
      </c>
      <c r="C136" s="1" t="s">
        <v>16</v>
      </c>
      <c r="D136" s="1">
        <v>49925</v>
      </c>
      <c r="E136" s="1">
        <v>849</v>
      </c>
      <c r="F136" s="6">
        <v>44783.606574062724</v>
      </c>
      <c r="G136" s="6">
        <v>44835</v>
      </c>
      <c r="H136" s="1">
        <v>8133</v>
      </c>
      <c r="I136" s="1">
        <v>8133</v>
      </c>
      <c r="J136" s="5" t="s">
        <v>20</v>
      </c>
      <c r="K136" s="4" t="s">
        <v>18</v>
      </c>
      <c r="L136" s="5" t="s">
        <v>21</v>
      </c>
      <c r="M136" s="1"/>
    </row>
    <row r="137" spans="1:13" x14ac:dyDescent="0.35">
      <c r="A137" s="1">
        <v>805027338</v>
      </c>
      <c r="B137" s="1" t="s">
        <v>13</v>
      </c>
      <c r="C137" s="1" t="s">
        <v>16</v>
      </c>
      <c r="D137" s="1">
        <v>50083</v>
      </c>
      <c r="E137" s="1">
        <v>849</v>
      </c>
      <c r="F137" s="6">
        <v>44789.628969895653</v>
      </c>
      <c r="G137" s="6">
        <v>44835</v>
      </c>
      <c r="H137" s="1">
        <v>8133</v>
      </c>
      <c r="I137" s="1">
        <v>8133</v>
      </c>
      <c r="J137" s="5" t="s">
        <v>20</v>
      </c>
      <c r="K137" s="4" t="s">
        <v>18</v>
      </c>
      <c r="L137" s="5" t="s">
        <v>21</v>
      </c>
      <c r="M137" s="1"/>
    </row>
    <row r="138" spans="1:13" x14ac:dyDescent="0.35">
      <c r="A138" s="1">
        <v>805027338</v>
      </c>
      <c r="B138" s="1" t="s">
        <v>13</v>
      </c>
      <c r="C138" s="1" t="s">
        <v>16</v>
      </c>
      <c r="D138" s="1">
        <v>50096</v>
      </c>
      <c r="E138" s="1">
        <v>849</v>
      </c>
      <c r="F138" s="6">
        <v>44789.660219895653</v>
      </c>
      <c r="G138" s="6">
        <v>44835</v>
      </c>
      <c r="H138" s="1">
        <v>8133</v>
      </c>
      <c r="I138" s="1">
        <v>8133</v>
      </c>
      <c r="J138" s="5" t="s">
        <v>20</v>
      </c>
      <c r="K138" s="4" t="s">
        <v>18</v>
      </c>
      <c r="L138" s="5" t="s">
        <v>21</v>
      </c>
      <c r="M138" s="1"/>
    </row>
    <row r="139" spans="1:13" x14ac:dyDescent="0.35">
      <c r="A139" s="1">
        <v>805027338</v>
      </c>
      <c r="B139" s="1" t="s">
        <v>13</v>
      </c>
      <c r="C139" s="1" t="s">
        <v>16</v>
      </c>
      <c r="D139" s="1">
        <v>50145</v>
      </c>
      <c r="E139" s="1">
        <v>849</v>
      </c>
      <c r="F139" s="6">
        <v>44790.646631944459</v>
      </c>
      <c r="G139" s="6">
        <v>44835</v>
      </c>
      <c r="H139" s="1">
        <v>8133</v>
      </c>
      <c r="I139" s="1">
        <v>8133</v>
      </c>
      <c r="J139" s="5" t="s">
        <v>20</v>
      </c>
      <c r="K139" s="4" t="s">
        <v>18</v>
      </c>
      <c r="L139" s="5" t="s">
        <v>21</v>
      </c>
      <c r="M139" s="1"/>
    </row>
    <row r="140" spans="1:13" x14ac:dyDescent="0.35">
      <c r="A140" s="1">
        <v>805027338</v>
      </c>
      <c r="B140" s="1" t="s">
        <v>13</v>
      </c>
      <c r="C140" s="1" t="s">
        <v>16</v>
      </c>
      <c r="D140" s="1">
        <v>50237</v>
      </c>
      <c r="E140" s="1">
        <v>849</v>
      </c>
      <c r="F140" s="6">
        <v>44791.482777766418</v>
      </c>
      <c r="G140" s="6">
        <v>44835</v>
      </c>
      <c r="H140" s="1">
        <v>8133</v>
      </c>
      <c r="I140" s="1">
        <v>8133</v>
      </c>
      <c r="J140" s="5" t="s">
        <v>20</v>
      </c>
      <c r="K140" s="4" t="s">
        <v>18</v>
      </c>
      <c r="L140" s="5" t="s">
        <v>21</v>
      </c>
      <c r="M140" s="1"/>
    </row>
    <row r="141" spans="1:13" x14ac:dyDescent="0.35">
      <c r="A141" s="1">
        <v>805027338</v>
      </c>
      <c r="B141" s="1" t="s">
        <v>13</v>
      </c>
      <c r="C141" s="1" t="s">
        <v>16</v>
      </c>
      <c r="D141" s="1">
        <v>50262</v>
      </c>
      <c r="E141" s="1">
        <v>849</v>
      </c>
      <c r="F141" s="6">
        <v>44791.681770821568</v>
      </c>
      <c r="G141" s="6">
        <v>44835</v>
      </c>
      <c r="H141" s="1">
        <v>8133</v>
      </c>
      <c r="I141" s="1">
        <v>8133</v>
      </c>
      <c r="J141" s="5" t="s">
        <v>20</v>
      </c>
      <c r="K141" s="4" t="s">
        <v>18</v>
      </c>
      <c r="L141" s="5" t="s">
        <v>21</v>
      </c>
      <c r="M141" s="1"/>
    </row>
    <row r="142" spans="1:13" x14ac:dyDescent="0.35">
      <c r="A142" s="1">
        <v>805027338</v>
      </c>
      <c r="B142" s="1" t="s">
        <v>13</v>
      </c>
      <c r="C142" s="1" t="s">
        <v>16</v>
      </c>
      <c r="D142" s="1">
        <v>50447</v>
      </c>
      <c r="E142" s="1">
        <v>849</v>
      </c>
      <c r="F142" s="6">
        <v>44795.637812488247</v>
      </c>
      <c r="G142" s="6">
        <v>44835</v>
      </c>
      <c r="H142" s="1">
        <v>8133</v>
      </c>
      <c r="I142" s="1">
        <v>8133</v>
      </c>
      <c r="J142" s="5" t="s">
        <v>20</v>
      </c>
      <c r="K142" s="4" t="s">
        <v>18</v>
      </c>
      <c r="L142" s="5" t="s">
        <v>21</v>
      </c>
      <c r="M142" s="1"/>
    </row>
    <row r="143" spans="1:13" x14ac:dyDescent="0.35">
      <c r="A143" s="1">
        <v>805027338</v>
      </c>
      <c r="B143" s="1" t="s">
        <v>13</v>
      </c>
      <c r="C143" s="1" t="s">
        <v>16</v>
      </c>
      <c r="D143" s="1">
        <v>50467</v>
      </c>
      <c r="E143" s="1">
        <v>849</v>
      </c>
      <c r="F143" s="6">
        <v>44796.354328691959</v>
      </c>
      <c r="G143" s="6">
        <v>44835</v>
      </c>
      <c r="H143" s="1">
        <v>8133</v>
      </c>
      <c r="I143" s="1">
        <v>8133</v>
      </c>
      <c r="J143" s="5" t="s">
        <v>20</v>
      </c>
      <c r="K143" s="4" t="s">
        <v>18</v>
      </c>
      <c r="L143" s="5" t="s">
        <v>21</v>
      </c>
      <c r="M143" s="1"/>
    </row>
    <row r="144" spans="1:13" x14ac:dyDescent="0.35">
      <c r="A144" s="1">
        <v>805027338</v>
      </c>
      <c r="B144" s="1" t="s">
        <v>13</v>
      </c>
      <c r="C144" s="1" t="s">
        <v>16</v>
      </c>
      <c r="D144" s="1">
        <v>50475</v>
      </c>
      <c r="E144" s="1">
        <v>849</v>
      </c>
      <c r="F144" s="6">
        <v>44796.397395833395</v>
      </c>
      <c r="G144" s="6">
        <v>44835</v>
      </c>
      <c r="H144" s="1">
        <v>8133</v>
      </c>
      <c r="I144" s="1">
        <v>8133</v>
      </c>
      <c r="J144" s="5" t="s">
        <v>20</v>
      </c>
      <c r="K144" s="4" t="s">
        <v>18</v>
      </c>
      <c r="L144" s="5" t="s">
        <v>21</v>
      </c>
      <c r="M144" s="1"/>
    </row>
    <row r="145" spans="1:13" x14ac:dyDescent="0.35">
      <c r="A145" s="1">
        <v>805027338</v>
      </c>
      <c r="B145" s="1" t="s">
        <v>13</v>
      </c>
      <c r="C145" s="1" t="s">
        <v>16</v>
      </c>
      <c r="D145" s="1">
        <v>50483</v>
      </c>
      <c r="E145" s="1">
        <v>849</v>
      </c>
      <c r="F145" s="6">
        <v>44796.462789352052</v>
      </c>
      <c r="G145" s="6">
        <v>44835</v>
      </c>
      <c r="H145" s="1">
        <v>8133</v>
      </c>
      <c r="I145" s="1">
        <v>8133</v>
      </c>
      <c r="J145" s="5" t="s">
        <v>20</v>
      </c>
      <c r="K145" s="4" t="s">
        <v>18</v>
      </c>
      <c r="L145" s="5" t="s">
        <v>21</v>
      </c>
      <c r="M145" s="1"/>
    </row>
    <row r="146" spans="1:13" x14ac:dyDescent="0.35">
      <c r="A146" s="1">
        <v>805027338</v>
      </c>
      <c r="B146" s="1" t="s">
        <v>13</v>
      </c>
      <c r="C146" s="1" t="s">
        <v>16</v>
      </c>
      <c r="D146" s="1">
        <v>50520</v>
      </c>
      <c r="E146" s="1">
        <v>849</v>
      </c>
      <c r="F146" s="6">
        <v>44797.333368043881</v>
      </c>
      <c r="G146" s="6">
        <v>44835</v>
      </c>
      <c r="H146" s="1">
        <v>8133</v>
      </c>
      <c r="I146" s="1">
        <v>8133</v>
      </c>
      <c r="J146" s="5" t="s">
        <v>20</v>
      </c>
      <c r="K146" s="4" t="s">
        <v>18</v>
      </c>
      <c r="L146" s="5" t="s">
        <v>21</v>
      </c>
      <c r="M146" s="1"/>
    </row>
    <row r="147" spans="1:13" x14ac:dyDescent="0.35">
      <c r="A147" s="1">
        <v>805027338</v>
      </c>
      <c r="B147" s="1" t="s">
        <v>13</v>
      </c>
      <c r="C147" s="1" t="s">
        <v>16</v>
      </c>
      <c r="D147" s="1">
        <v>50600</v>
      </c>
      <c r="E147" s="1">
        <v>849</v>
      </c>
      <c r="F147" s="6">
        <v>44798.650995370466</v>
      </c>
      <c r="G147" s="6">
        <v>44835</v>
      </c>
      <c r="H147" s="1">
        <v>8133</v>
      </c>
      <c r="I147" s="1">
        <v>8133</v>
      </c>
      <c r="J147" s="5" t="s">
        <v>20</v>
      </c>
      <c r="K147" s="4" t="s">
        <v>18</v>
      </c>
      <c r="L147" s="5" t="s">
        <v>21</v>
      </c>
      <c r="M147" s="1"/>
    </row>
    <row r="148" spans="1:13" x14ac:dyDescent="0.35">
      <c r="A148" s="1">
        <v>805027338</v>
      </c>
      <c r="B148" s="1" t="s">
        <v>13</v>
      </c>
      <c r="C148" s="1" t="s">
        <v>16</v>
      </c>
      <c r="D148" s="1">
        <v>50651</v>
      </c>
      <c r="E148" s="1">
        <v>849</v>
      </c>
      <c r="F148" s="6">
        <v>44799.412094895728</v>
      </c>
      <c r="G148" s="6">
        <v>44835</v>
      </c>
      <c r="H148" s="1">
        <v>8133</v>
      </c>
      <c r="I148" s="1">
        <v>8133</v>
      </c>
      <c r="J148" s="5" t="s">
        <v>20</v>
      </c>
      <c r="K148" s="4" t="s">
        <v>18</v>
      </c>
      <c r="L148" s="5" t="s">
        <v>21</v>
      </c>
      <c r="M148" s="1"/>
    </row>
    <row r="149" spans="1:13" x14ac:dyDescent="0.35">
      <c r="A149" s="1">
        <v>805027338</v>
      </c>
      <c r="B149" s="1" t="s">
        <v>13</v>
      </c>
      <c r="C149" s="1" t="s">
        <v>16</v>
      </c>
      <c r="D149" s="1">
        <v>50656</v>
      </c>
      <c r="E149" s="1">
        <v>849</v>
      </c>
      <c r="F149" s="6">
        <v>44799.442673599347</v>
      </c>
      <c r="G149" s="6">
        <v>44835</v>
      </c>
      <c r="H149" s="1">
        <v>8133</v>
      </c>
      <c r="I149" s="1">
        <v>8133</v>
      </c>
      <c r="J149" s="5" t="s">
        <v>20</v>
      </c>
      <c r="K149" s="4" t="s">
        <v>18</v>
      </c>
      <c r="L149" s="5" t="s">
        <v>21</v>
      </c>
      <c r="M149" s="1"/>
    </row>
    <row r="150" spans="1:13" x14ac:dyDescent="0.35">
      <c r="A150" s="1">
        <v>805027338</v>
      </c>
      <c r="B150" s="1" t="s">
        <v>13</v>
      </c>
      <c r="C150" s="1" t="s">
        <v>16</v>
      </c>
      <c r="D150" s="1">
        <v>50750</v>
      </c>
      <c r="E150" s="1">
        <v>849</v>
      </c>
      <c r="F150" s="6">
        <v>44802.492361099459</v>
      </c>
      <c r="G150" s="6">
        <v>44835</v>
      </c>
      <c r="H150" s="1">
        <v>8133</v>
      </c>
      <c r="I150" s="1">
        <v>8133</v>
      </c>
      <c r="J150" s="5" t="s">
        <v>20</v>
      </c>
      <c r="K150" s="4" t="s">
        <v>18</v>
      </c>
      <c r="L150" s="5" t="s">
        <v>21</v>
      </c>
      <c r="M150" s="1"/>
    </row>
    <row r="151" spans="1:13" x14ac:dyDescent="0.35">
      <c r="A151" s="1">
        <v>805027338</v>
      </c>
      <c r="B151" s="1" t="s">
        <v>13</v>
      </c>
      <c r="C151" s="1" t="s">
        <v>16</v>
      </c>
      <c r="D151" s="1">
        <v>50759</v>
      </c>
      <c r="E151" s="1">
        <v>849</v>
      </c>
      <c r="F151" s="6">
        <v>44802.498287025373</v>
      </c>
      <c r="G151" s="6">
        <v>44835</v>
      </c>
      <c r="H151" s="1">
        <v>8133</v>
      </c>
      <c r="I151" s="1">
        <v>8133</v>
      </c>
      <c r="J151" s="5" t="s">
        <v>20</v>
      </c>
      <c r="K151" s="4" t="s">
        <v>18</v>
      </c>
      <c r="L151" s="5" t="s">
        <v>21</v>
      </c>
      <c r="M151" s="1"/>
    </row>
    <row r="152" spans="1:13" x14ac:dyDescent="0.35">
      <c r="A152" s="1">
        <v>805027338</v>
      </c>
      <c r="B152" s="1" t="s">
        <v>13</v>
      </c>
      <c r="C152" s="1" t="s">
        <v>16</v>
      </c>
      <c r="D152" s="1">
        <v>50788</v>
      </c>
      <c r="E152" s="1">
        <v>849</v>
      </c>
      <c r="F152" s="6">
        <v>44802.61265045125</v>
      </c>
      <c r="G152" s="6">
        <v>44835</v>
      </c>
      <c r="H152" s="1">
        <v>8133</v>
      </c>
      <c r="I152" s="1">
        <v>8133</v>
      </c>
      <c r="J152" s="5" t="s">
        <v>20</v>
      </c>
      <c r="K152" s="4" t="s">
        <v>18</v>
      </c>
      <c r="L152" s="5" t="s">
        <v>21</v>
      </c>
      <c r="M152" s="1"/>
    </row>
    <row r="153" spans="1:13" x14ac:dyDescent="0.35">
      <c r="A153" s="1">
        <v>805027338</v>
      </c>
      <c r="B153" s="1" t="s">
        <v>13</v>
      </c>
      <c r="C153" s="1" t="s">
        <v>16</v>
      </c>
      <c r="D153" s="1">
        <v>50830</v>
      </c>
      <c r="E153" s="1">
        <v>849</v>
      </c>
      <c r="F153" s="6">
        <v>44803.358599537052</v>
      </c>
      <c r="G153" s="6">
        <v>44835</v>
      </c>
      <c r="H153" s="1">
        <v>8133</v>
      </c>
      <c r="I153" s="1">
        <v>8133</v>
      </c>
      <c r="J153" s="5" t="s">
        <v>20</v>
      </c>
      <c r="K153" s="4" t="s">
        <v>18</v>
      </c>
      <c r="L153" s="5" t="s">
        <v>21</v>
      </c>
      <c r="M153" s="1"/>
    </row>
    <row r="154" spans="1:13" x14ac:dyDescent="0.35">
      <c r="A154" s="1">
        <v>805027338</v>
      </c>
      <c r="B154" s="1" t="s">
        <v>13</v>
      </c>
      <c r="C154" s="1" t="s">
        <v>16</v>
      </c>
      <c r="D154" s="1">
        <v>50851</v>
      </c>
      <c r="E154" s="1">
        <v>849</v>
      </c>
      <c r="F154" s="6">
        <v>44803.499432859011</v>
      </c>
      <c r="G154" s="6">
        <v>44835</v>
      </c>
      <c r="H154" s="1">
        <v>8133</v>
      </c>
      <c r="I154" s="1">
        <v>8133</v>
      </c>
      <c r="J154" s="5" t="s">
        <v>20</v>
      </c>
      <c r="K154" s="4" t="s">
        <v>18</v>
      </c>
      <c r="L154" s="5" t="s">
        <v>21</v>
      </c>
      <c r="M154" s="1"/>
    </row>
    <row r="155" spans="1:13" x14ac:dyDescent="0.35">
      <c r="A155" s="1">
        <v>805027338</v>
      </c>
      <c r="B155" s="1" t="s">
        <v>13</v>
      </c>
      <c r="C155" s="1" t="s">
        <v>16</v>
      </c>
      <c r="D155" s="1">
        <v>50856</v>
      </c>
      <c r="E155" s="1">
        <v>849</v>
      </c>
      <c r="F155" s="6">
        <v>44803.516041666735</v>
      </c>
      <c r="G155" s="6">
        <v>44835</v>
      </c>
      <c r="H155" s="1">
        <v>8133</v>
      </c>
      <c r="I155" s="1">
        <v>8133</v>
      </c>
      <c r="J155" s="5" t="s">
        <v>20</v>
      </c>
      <c r="K155" s="4" t="s">
        <v>18</v>
      </c>
      <c r="L155" s="5" t="s">
        <v>21</v>
      </c>
      <c r="M155" s="1"/>
    </row>
    <row r="156" spans="1:13" x14ac:dyDescent="0.35">
      <c r="A156" s="1">
        <v>805027338</v>
      </c>
      <c r="B156" s="1" t="s">
        <v>13</v>
      </c>
      <c r="C156" s="1" t="s">
        <v>16</v>
      </c>
      <c r="D156" s="1">
        <v>50857</v>
      </c>
      <c r="E156" s="1">
        <v>849</v>
      </c>
      <c r="F156" s="6">
        <v>44803.518124988303</v>
      </c>
      <c r="G156" s="6">
        <v>44835</v>
      </c>
      <c r="H156" s="1">
        <v>8133</v>
      </c>
      <c r="I156" s="1">
        <v>8133</v>
      </c>
      <c r="J156" s="5" t="s">
        <v>20</v>
      </c>
      <c r="K156" s="4" t="s">
        <v>18</v>
      </c>
      <c r="L156" s="5" t="s">
        <v>21</v>
      </c>
      <c r="M156" s="1"/>
    </row>
    <row r="157" spans="1:13" x14ac:dyDescent="0.35">
      <c r="A157" s="1">
        <v>805027338</v>
      </c>
      <c r="B157" s="1" t="s">
        <v>13</v>
      </c>
      <c r="C157" s="1" t="s">
        <v>16</v>
      </c>
      <c r="D157" s="1">
        <v>50858</v>
      </c>
      <c r="E157" s="1">
        <v>849</v>
      </c>
      <c r="F157" s="6">
        <v>44803.519479166716</v>
      </c>
      <c r="G157" s="6">
        <v>44835</v>
      </c>
      <c r="H157" s="1">
        <v>8133</v>
      </c>
      <c r="I157" s="1">
        <v>8133</v>
      </c>
      <c r="J157" s="5" t="s">
        <v>20</v>
      </c>
      <c r="K157" s="4" t="s">
        <v>18</v>
      </c>
      <c r="L157" s="5" t="s">
        <v>21</v>
      </c>
      <c r="M157" s="1"/>
    </row>
    <row r="158" spans="1:13" x14ac:dyDescent="0.35">
      <c r="A158" s="1">
        <v>805027338</v>
      </c>
      <c r="B158" s="1" t="s">
        <v>13</v>
      </c>
      <c r="C158" s="1" t="s">
        <v>16</v>
      </c>
      <c r="D158" s="1">
        <v>50888</v>
      </c>
      <c r="E158" s="1">
        <v>849</v>
      </c>
      <c r="F158" s="6">
        <v>44804.347604166716</v>
      </c>
      <c r="G158" s="6">
        <v>44835</v>
      </c>
      <c r="H158" s="1">
        <v>8133</v>
      </c>
      <c r="I158" s="1">
        <v>8133</v>
      </c>
      <c r="J158" s="5" t="s">
        <v>20</v>
      </c>
      <c r="K158" s="4" t="s">
        <v>18</v>
      </c>
      <c r="L158" s="5" t="s">
        <v>21</v>
      </c>
      <c r="M158" s="1"/>
    </row>
    <row r="159" spans="1:13" x14ac:dyDescent="0.35">
      <c r="A159" s="1">
        <v>805027338</v>
      </c>
      <c r="B159" s="1" t="s">
        <v>13</v>
      </c>
      <c r="C159" s="1" t="s">
        <v>16</v>
      </c>
      <c r="D159" s="1">
        <v>50892</v>
      </c>
      <c r="E159" s="1">
        <v>849</v>
      </c>
      <c r="F159" s="6">
        <v>44804.351863426156</v>
      </c>
      <c r="G159" s="6">
        <v>44835</v>
      </c>
      <c r="H159" s="1">
        <v>8133</v>
      </c>
      <c r="I159" s="1">
        <v>8133</v>
      </c>
      <c r="J159" s="5" t="s">
        <v>20</v>
      </c>
      <c r="K159" s="4" t="s">
        <v>18</v>
      </c>
      <c r="L159" s="5" t="s">
        <v>21</v>
      </c>
      <c r="M159" s="1"/>
    </row>
    <row r="160" spans="1:13" x14ac:dyDescent="0.35">
      <c r="A160" s="1">
        <v>805027338</v>
      </c>
      <c r="B160" s="1" t="s">
        <v>13</v>
      </c>
      <c r="C160" s="1" t="s">
        <v>16</v>
      </c>
      <c r="D160" s="1">
        <v>50963</v>
      </c>
      <c r="E160" s="1">
        <v>849</v>
      </c>
      <c r="F160" s="6">
        <v>44806.328020833433</v>
      </c>
      <c r="G160" s="6">
        <v>44835</v>
      </c>
      <c r="H160" s="1">
        <v>8133</v>
      </c>
      <c r="I160" s="1">
        <v>8133</v>
      </c>
      <c r="J160" s="5" t="s">
        <v>20</v>
      </c>
      <c r="K160" s="4" t="s">
        <v>18</v>
      </c>
      <c r="L160" s="5" t="s">
        <v>21</v>
      </c>
      <c r="M160" s="1"/>
    </row>
    <row r="161" spans="1:13" x14ac:dyDescent="0.35">
      <c r="A161" s="1">
        <v>805027338</v>
      </c>
      <c r="B161" s="1" t="s">
        <v>13</v>
      </c>
      <c r="C161" s="1" t="s">
        <v>16</v>
      </c>
      <c r="D161" s="1">
        <v>50964</v>
      </c>
      <c r="E161" s="1">
        <v>849</v>
      </c>
      <c r="F161" s="6">
        <v>44806.332997685298</v>
      </c>
      <c r="G161" s="6">
        <v>44835</v>
      </c>
      <c r="H161" s="1">
        <v>8133</v>
      </c>
      <c r="I161" s="1">
        <v>8133</v>
      </c>
      <c r="J161" s="5" t="s">
        <v>20</v>
      </c>
      <c r="K161" s="4" t="s">
        <v>18</v>
      </c>
      <c r="L161" s="5" t="s">
        <v>21</v>
      </c>
      <c r="M161" s="1"/>
    </row>
    <row r="162" spans="1:13" x14ac:dyDescent="0.35">
      <c r="A162" s="1">
        <v>805027338</v>
      </c>
      <c r="B162" s="1" t="s">
        <v>13</v>
      </c>
      <c r="C162" s="1" t="s">
        <v>16</v>
      </c>
      <c r="D162" s="1">
        <v>51057</v>
      </c>
      <c r="E162" s="1">
        <v>806</v>
      </c>
      <c r="F162" s="6">
        <v>44811.391516192351</v>
      </c>
      <c r="G162" s="6">
        <v>44853</v>
      </c>
      <c r="H162" s="1">
        <v>8133</v>
      </c>
      <c r="I162" s="1">
        <v>8133</v>
      </c>
      <c r="J162" s="5" t="s">
        <v>20</v>
      </c>
      <c r="K162" s="4" t="s">
        <v>18</v>
      </c>
      <c r="L162" s="5" t="s">
        <v>21</v>
      </c>
      <c r="M162" s="1"/>
    </row>
    <row r="163" spans="1:13" x14ac:dyDescent="0.35">
      <c r="A163" s="1">
        <v>805027338</v>
      </c>
      <c r="B163" s="1" t="s">
        <v>13</v>
      </c>
      <c r="C163" s="1" t="s">
        <v>16</v>
      </c>
      <c r="D163" s="1">
        <v>51089</v>
      </c>
      <c r="E163" s="1">
        <v>806</v>
      </c>
      <c r="F163" s="6">
        <v>44812.419861111324</v>
      </c>
      <c r="G163" s="6">
        <v>44853</v>
      </c>
      <c r="H163" s="1">
        <v>8133</v>
      </c>
      <c r="I163" s="1">
        <v>8133</v>
      </c>
      <c r="J163" s="5" t="s">
        <v>20</v>
      </c>
      <c r="K163" s="4" t="s">
        <v>18</v>
      </c>
      <c r="L163" s="5" t="s">
        <v>21</v>
      </c>
      <c r="M163" s="1"/>
    </row>
    <row r="164" spans="1:13" x14ac:dyDescent="0.35">
      <c r="A164" s="1">
        <v>805027338</v>
      </c>
      <c r="B164" s="1" t="s">
        <v>13</v>
      </c>
      <c r="C164" s="1" t="s">
        <v>16</v>
      </c>
      <c r="D164" s="1">
        <v>51112</v>
      </c>
      <c r="E164" s="1">
        <v>806</v>
      </c>
      <c r="F164" s="6">
        <v>44812.440254617948</v>
      </c>
      <c r="G164" s="6">
        <v>44853</v>
      </c>
      <c r="H164" s="1">
        <v>8133</v>
      </c>
      <c r="I164" s="1">
        <v>8133</v>
      </c>
      <c r="J164" s="5" t="s">
        <v>20</v>
      </c>
      <c r="K164" s="4" t="s">
        <v>18</v>
      </c>
      <c r="L164" s="5" t="s">
        <v>21</v>
      </c>
      <c r="M164" s="1"/>
    </row>
    <row r="165" spans="1:13" x14ac:dyDescent="0.35">
      <c r="A165" s="1">
        <v>805027338</v>
      </c>
      <c r="B165" s="1" t="s">
        <v>13</v>
      </c>
      <c r="C165" s="1" t="s">
        <v>16</v>
      </c>
      <c r="D165" s="1">
        <v>51347</v>
      </c>
      <c r="E165" s="1">
        <v>806</v>
      </c>
      <c r="F165" s="6">
        <v>44825.456435185391</v>
      </c>
      <c r="G165" s="6">
        <v>44853</v>
      </c>
      <c r="H165" s="1">
        <v>8133</v>
      </c>
      <c r="I165" s="1">
        <v>8133</v>
      </c>
      <c r="J165" s="5" t="s">
        <v>20</v>
      </c>
      <c r="K165" s="4" t="s">
        <v>18</v>
      </c>
      <c r="L165" s="5" t="s">
        <v>21</v>
      </c>
      <c r="M165" s="1"/>
    </row>
    <row r="166" spans="1:13" x14ac:dyDescent="0.35">
      <c r="A166" s="1">
        <v>805027338</v>
      </c>
      <c r="B166" s="1" t="s">
        <v>13</v>
      </c>
      <c r="C166" s="1" t="s">
        <v>16</v>
      </c>
      <c r="D166" s="1">
        <v>51724</v>
      </c>
      <c r="E166" s="1">
        <v>806</v>
      </c>
      <c r="F166" s="6">
        <v>44833.561273148283</v>
      </c>
      <c r="G166" s="6">
        <v>44853</v>
      </c>
      <c r="H166" s="1">
        <v>8133</v>
      </c>
      <c r="I166" s="1">
        <v>8133</v>
      </c>
      <c r="J166" s="5" t="s">
        <v>20</v>
      </c>
      <c r="K166" s="4" t="s">
        <v>18</v>
      </c>
      <c r="L166" s="5" t="s">
        <v>21</v>
      </c>
      <c r="M166" s="1"/>
    </row>
    <row r="167" spans="1:13" x14ac:dyDescent="0.35">
      <c r="A167" s="1">
        <v>805027338</v>
      </c>
      <c r="B167" s="1" t="s">
        <v>13</v>
      </c>
      <c r="C167" s="1" t="s">
        <v>16</v>
      </c>
      <c r="D167" s="1">
        <v>51725</v>
      </c>
      <c r="E167" s="1">
        <v>806</v>
      </c>
      <c r="F167" s="6">
        <v>44833.565451377537</v>
      </c>
      <c r="G167" s="6">
        <v>44853</v>
      </c>
      <c r="H167" s="1">
        <v>8133</v>
      </c>
      <c r="I167" s="1">
        <v>8133</v>
      </c>
      <c r="J167" s="5" t="s">
        <v>20</v>
      </c>
      <c r="K167" s="4" t="s">
        <v>18</v>
      </c>
      <c r="L167" s="5" t="s">
        <v>21</v>
      </c>
      <c r="M167" s="1"/>
    </row>
    <row r="168" spans="1:13" x14ac:dyDescent="0.35">
      <c r="A168" s="1">
        <v>805027338</v>
      </c>
      <c r="B168" s="1" t="s">
        <v>13</v>
      </c>
      <c r="C168" s="1" t="s">
        <v>16</v>
      </c>
      <c r="D168" s="1">
        <v>51734</v>
      </c>
      <c r="E168" s="1">
        <v>806</v>
      </c>
      <c r="F168" s="6">
        <v>44833.582094895653</v>
      </c>
      <c r="G168" s="6">
        <v>44853</v>
      </c>
      <c r="H168" s="1">
        <v>8133</v>
      </c>
      <c r="I168" s="1">
        <v>8133</v>
      </c>
      <c r="J168" s="5" t="s">
        <v>20</v>
      </c>
      <c r="K168" s="4" t="s">
        <v>18</v>
      </c>
      <c r="L168" s="5" t="s">
        <v>21</v>
      </c>
      <c r="M168" s="1"/>
    </row>
    <row r="169" spans="1:13" x14ac:dyDescent="0.35">
      <c r="A169" s="1">
        <v>805027338</v>
      </c>
      <c r="B169" s="1" t="s">
        <v>13</v>
      </c>
      <c r="C169" s="1" t="s">
        <v>16</v>
      </c>
      <c r="D169" s="1">
        <v>51753</v>
      </c>
      <c r="E169" s="1">
        <v>806</v>
      </c>
      <c r="F169" s="6">
        <v>44833.625474537257</v>
      </c>
      <c r="G169" s="6">
        <v>44853</v>
      </c>
      <c r="H169" s="1">
        <v>8133</v>
      </c>
      <c r="I169" s="1">
        <v>8133</v>
      </c>
      <c r="J169" s="5" t="s">
        <v>20</v>
      </c>
      <c r="K169" s="4" t="s">
        <v>18</v>
      </c>
      <c r="L169" s="5" t="s">
        <v>21</v>
      </c>
      <c r="M169" s="1"/>
    </row>
    <row r="170" spans="1:13" x14ac:dyDescent="0.35">
      <c r="A170" s="1">
        <v>805027338</v>
      </c>
      <c r="B170" s="1" t="s">
        <v>13</v>
      </c>
      <c r="C170" s="1" t="s">
        <v>16</v>
      </c>
      <c r="D170" s="1">
        <v>51767</v>
      </c>
      <c r="E170" s="1">
        <v>806</v>
      </c>
      <c r="F170" s="6">
        <v>44833.653796284925</v>
      </c>
      <c r="G170" s="6">
        <v>44853</v>
      </c>
      <c r="H170" s="1">
        <v>8133</v>
      </c>
      <c r="I170" s="1">
        <v>8133</v>
      </c>
      <c r="J170" s="5" t="s">
        <v>20</v>
      </c>
      <c r="K170" s="4" t="s">
        <v>18</v>
      </c>
      <c r="L170" s="5" t="s">
        <v>21</v>
      </c>
      <c r="M170" s="1"/>
    </row>
    <row r="171" spans="1:13" x14ac:dyDescent="0.35">
      <c r="A171" s="1">
        <v>805027338</v>
      </c>
      <c r="B171" s="1" t="s">
        <v>13</v>
      </c>
      <c r="C171" s="1" t="s">
        <v>16</v>
      </c>
      <c r="D171" s="1">
        <v>51780</v>
      </c>
      <c r="E171" s="1">
        <v>806</v>
      </c>
      <c r="F171" s="6">
        <v>44833.756076388992</v>
      </c>
      <c r="G171" s="6">
        <v>44853</v>
      </c>
      <c r="H171" s="1">
        <v>8133</v>
      </c>
      <c r="I171" s="1">
        <v>8133</v>
      </c>
      <c r="J171" s="5" t="s">
        <v>20</v>
      </c>
      <c r="K171" s="4" t="s">
        <v>18</v>
      </c>
      <c r="L171" s="5" t="s">
        <v>21</v>
      </c>
      <c r="M171" s="1"/>
    </row>
    <row r="172" spans="1:13" x14ac:dyDescent="0.35">
      <c r="A172" s="1">
        <v>805027338</v>
      </c>
      <c r="B172" s="1" t="s">
        <v>13</v>
      </c>
      <c r="C172" s="1" t="s">
        <v>16</v>
      </c>
      <c r="D172" s="1">
        <v>51784</v>
      </c>
      <c r="E172" s="1">
        <v>781</v>
      </c>
      <c r="F172" s="6">
        <v>44833.762939814944</v>
      </c>
      <c r="G172" s="6">
        <v>44949</v>
      </c>
      <c r="H172" s="1">
        <v>8133</v>
      </c>
      <c r="I172" s="1">
        <v>8133</v>
      </c>
      <c r="J172" s="5" t="s">
        <v>20</v>
      </c>
      <c r="K172" s="4" t="s">
        <v>18</v>
      </c>
      <c r="L172" s="5" t="s">
        <v>21</v>
      </c>
      <c r="M172" s="1"/>
    </row>
    <row r="173" spans="1:13" x14ac:dyDescent="0.35">
      <c r="A173" s="1">
        <v>805027338</v>
      </c>
      <c r="B173" s="1" t="s">
        <v>13</v>
      </c>
      <c r="C173" s="1" t="s">
        <v>16</v>
      </c>
      <c r="D173" s="1">
        <v>51798</v>
      </c>
      <c r="E173" s="1">
        <v>806</v>
      </c>
      <c r="F173" s="6">
        <v>44833.780821747612</v>
      </c>
      <c r="G173" s="6">
        <v>44853</v>
      </c>
      <c r="H173" s="1">
        <v>8133</v>
      </c>
      <c r="I173" s="1">
        <v>8133</v>
      </c>
      <c r="J173" s="5" t="s">
        <v>20</v>
      </c>
      <c r="K173" s="4" t="s">
        <v>18</v>
      </c>
      <c r="L173" s="5" t="s">
        <v>21</v>
      </c>
      <c r="M173" s="1"/>
    </row>
    <row r="174" spans="1:13" x14ac:dyDescent="0.35">
      <c r="A174" s="1">
        <v>805027338</v>
      </c>
      <c r="B174" s="1" t="s">
        <v>13</v>
      </c>
      <c r="C174" s="1" t="s">
        <v>16</v>
      </c>
      <c r="D174" s="1">
        <v>51803</v>
      </c>
      <c r="E174" s="1">
        <v>806</v>
      </c>
      <c r="F174" s="6">
        <v>44833.786273148376</v>
      </c>
      <c r="G174" s="6">
        <v>44853</v>
      </c>
      <c r="H174" s="1">
        <v>8133</v>
      </c>
      <c r="I174" s="1">
        <v>8133</v>
      </c>
      <c r="J174" s="5" t="s">
        <v>20</v>
      </c>
      <c r="K174" s="4" t="s">
        <v>18</v>
      </c>
      <c r="L174" s="5" t="s">
        <v>21</v>
      </c>
      <c r="M174" s="1"/>
    </row>
    <row r="175" spans="1:13" x14ac:dyDescent="0.35">
      <c r="A175" s="1">
        <v>805027338</v>
      </c>
      <c r="B175" s="1" t="s">
        <v>13</v>
      </c>
      <c r="C175" s="1" t="s">
        <v>16</v>
      </c>
      <c r="D175" s="1">
        <v>51823</v>
      </c>
      <c r="E175" s="1">
        <v>806</v>
      </c>
      <c r="F175" s="6">
        <v>44833.808229154907</v>
      </c>
      <c r="G175" s="6">
        <v>44853</v>
      </c>
      <c r="H175" s="1">
        <v>8133</v>
      </c>
      <c r="I175" s="1">
        <v>8133</v>
      </c>
      <c r="J175" s="5" t="s">
        <v>20</v>
      </c>
      <c r="K175" s="4" t="s">
        <v>18</v>
      </c>
      <c r="L175" s="5" t="s">
        <v>21</v>
      </c>
      <c r="M175" s="1"/>
    </row>
    <row r="176" spans="1:13" x14ac:dyDescent="0.35">
      <c r="A176" s="1">
        <v>805027338</v>
      </c>
      <c r="B176" s="1" t="s">
        <v>13</v>
      </c>
      <c r="C176" s="1" t="s">
        <v>16</v>
      </c>
      <c r="D176" s="1">
        <v>51824</v>
      </c>
      <c r="E176" s="1">
        <v>806</v>
      </c>
      <c r="F176" s="6">
        <v>44833.809120370541</v>
      </c>
      <c r="G176" s="6">
        <v>44853</v>
      </c>
      <c r="H176" s="1">
        <v>8133</v>
      </c>
      <c r="I176" s="1">
        <v>8133</v>
      </c>
      <c r="J176" s="5" t="s">
        <v>20</v>
      </c>
      <c r="K176" s="4" t="s">
        <v>18</v>
      </c>
      <c r="L176" s="5" t="s">
        <v>21</v>
      </c>
      <c r="M176" s="1"/>
    </row>
    <row r="177" spans="1:13" x14ac:dyDescent="0.35">
      <c r="A177" s="1">
        <v>805027338</v>
      </c>
      <c r="B177" s="1" t="s">
        <v>13</v>
      </c>
      <c r="C177" s="1" t="s">
        <v>16</v>
      </c>
      <c r="D177" s="1">
        <v>51835</v>
      </c>
      <c r="E177" s="1">
        <v>806</v>
      </c>
      <c r="F177" s="6">
        <v>44833.823819444515</v>
      </c>
      <c r="G177" s="6">
        <v>44853</v>
      </c>
      <c r="H177" s="1">
        <v>8133</v>
      </c>
      <c r="I177" s="1">
        <v>8133</v>
      </c>
      <c r="J177" s="5" t="s">
        <v>20</v>
      </c>
      <c r="K177" s="4" t="s">
        <v>18</v>
      </c>
      <c r="L177" s="5" t="s">
        <v>21</v>
      </c>
      <c r="M177" s="1"/>
    </row>
    <row r="178" spans="1:13" x14ac:dyDescent="0.35">
      <c r="A178" s="1">
        <v>805027338</v>
      </c>
      <c r="B178" s="1" t="s">
        <v>13</v>
      </c>
      <c r="C178" s="1" t="s">
        <v>16</v>
      </c>
      <c r="D178" s="1">
        <v>51882</v>
      </c>
      <c r="E178" s="1">
        <v>806</v>
      </c>
      <c r="F178" s="6">
        <v>44834.414097210858</v>
      </c>
      <c r="G178" s="6">
        <v>44853</v>
      </c>
      <c r="H178" s="1">
        <v>8133</v>
      </c>
      <c r="I178" s="1">
        <v>8133</v>
      </c>
      <c r="J178" s="5" t="s">
        <v>20</v>
      </c>
      <c r="K178" s="4" t="s">
        <v>18</v>
      </c>
      <c r="L178" s="5" t="s">
        <v>21</v>
      </c>
      <c r="M178" s="1"/>
    </row>
    <row r="179" spans="1:13" x14ac:dyDescent="0.35">
      <c r="A179" s="1">
        <v>805027338</v>
      </c>
      <c r="B179" s="1" t="s">
        <v>13</v>
      </c>
      <c r="C179" s="1" t="s">
        <v>16</v>
      </c>
      <c r="D179" s="1">
        <v>52085</v>
      </c>
      <c r="E179" s="1">
        <v>806</v>
      </c>
      <c r="F179" s="6">
        <v>44844.321041666437</v>
      </c>
      <c r="G179" s="6">
        <v>44853</v>
      </c>
      <c r="H179" s="1">
        <v>8133</v>
      </c>
      <c r="I179" s="1">
        <v>8133</v>
      </c>
      <c r="J179" s="5" t="s">
        <v>20</v>
      </c>
      <c r="K179" s="4" t="s">
        <v>18</v>
      </c>
      <c r="L179" s="5" t="s">
        <v>21</v>
      </c>
      <c r="M179" s="1"/>
    </row>
    <row r="180" spans="1:13" x14ac:dyDescent="0.35">
      <c r="A180" s="1">
        <v>805027338</v>
      </c>
      <c r="B180" s="1" t="s">
        <v>13</v>
      </c>
      <c r="C180" s="1" t="s">
        <v>16</v>
      </c>
      <c r="D180" s="1">
        <v>52089</v>
      </c>
      <c r="E180" s="1">
        <v>806</v>
      </c>
      <c r="F180" s="6">
        <v>44844.340520821977</v>
      </c>
      <c r="G180" s="6">
        <v>44853</v>
      </c>
      <c r="H180" s="1">
        <v>8133</v>
      </c>
      <c r="I180" s="1">
        <v>8133</v>
      </c>
      <c r="J180" s="5" t="s">
        <v>20</v>
      </c>
      <c r="K180" s="4" t="s">
        <v>18</v>
      </c>
      <c r="L180" s="5" t="s">
        <v>21</v>
      </c>
      <c r="M180" s="1"/>
    </row>
    <row r="181" spans="1:13" x14ac:dyDescent="0.35">
      <c r="A181" s="1">
        <v>805027338</v>
      </c>
      <c r="B181" s="1" t="s">
        <v>13</v>
      </c>
      <c r="C181" s="1" t="s">
        <v>16</v>
      </c>
      <c r="D181" s="1">
        <v>52090</v>
      </c>
      <c r="E181" s="1">
        <v>806</v>
      </c>
      <c r="F181" s="6">
        <v>44844.343993055634</v>
      </c>
      <c r="G181" s="6">
        <v>44853</v>
      </c>
      <c r="H181" s="1">
        <v>8133</v>
      </c>
      <c r="I181" s="1">
        <v>8133</v>
      </c>
      <c r="J181" s="5" t="s">
        <v>20</v>
      </c>
      <c r="K181" s="4" t="s">
        <v>18</v>
      </c>
      <c r="L181" s="5" t="s">
        <v>21</v>
      </c>
      <c r="M181" s="1"/>
    </row>
    <row r="182" spans="1:13" x14ac:dyDescent="0.35">
      <c r="A182" s="1">
        <v>805027338</v>
      </c>
      <c r="B182" s="1" t="s">
        <v>13</v>
      </c>
      <c r="C182" s="1" t="s">
        <v>16</v>
      </c>
      <c r="D182" s="1">
        <v>52091</v>
      </c>
      <c r="E182" s="1">
        <v>806</v>
      </c>
      <c r="F182" s="6">
        <v>44844.34993055556</v>
      </c>
      <c r="G182" s="6">
        <v>44853</v>
      </c>
      <c r="H182" s="1">
        <v>8133</v>
      </c>
      <c r="I182" s="1">
        <v>8133</v>
      </c>
      <c r="J182" s="5" t="s">
        <v>20</v>
      </c>
      <c r="K182" s="4" t="s">
        <v>18</v>
      </c>
      <c r="L182" s="5" t="s">
        <v>21</v>
      </c>
      <c r="M182" s="1"/>
    </row>
    <row r="183" spans="1:13" x14ac:dyDescent="0.35">
      <c r="A183" s="1">
        <v>805027338</v>
      </c>
      <c r="B183" s="1" t="s">
        <v>13</v>
      </c>
      <c r="C183" s="1" t="s">
        <v>16</v>
      </c>
      <c r="D183" s="1">
        <v>52323</v>
      </c>
      <c r="E183" s="1">
        <v>791</v>
      </c>
      <c r="F183" s="6">
        <v>44847.627337951213</v>
      </c>
      <c r="G183" s="6">
        <v>44882</v>
      </c>
      <c r="H183" s="1">
        <v>8133</v>
      </c>
      <c r="I183" s="1">
        <v>8133</v>
      </c>
      <c r="J183" s="5" t="s">
        <v>20</v>
      </c>
      <c r="K183" s="4" t="s">
        <v>18</v>
      </c>
      <c r="L183" s="5" t="s">
        <v>21</v>
      </c>
      <c r="M183" s="1"/>
    </row>
    <row r="184" spans="1:13" x14ac:dyDescent="0.35">
      <c r="A184" s="1">
        <v>805027338</v>
      </c>
      <c r="B184" s="1" t="s">
        <v>13</v>
      </c>
      <c r="C184" s="1" t="s">
        <v>16</v>
      </c>
      <c r="D184" s="1">
        <v>52604</v>
      </c>
      <c r="E184" s="1">
        <v>791</v>
      </c>
      <c r="F184" s="6">
        <v>44854.456631944515</v>
      </c>
      <c r="G184" s="6">
        <v>44882</v>
      </c>
      <c r="H184" s="1">
        <v>8133</v>
      </c>
      <c r="I184" s="1">
        <v>8133</v>
      </c>
      <c r="J184" s="5" t="s">
        <v>20</v>
      </c>
      <c r="K184" s="4" t="s">
        <v>18</v>
      </c>
      <c r="L184" s="5" t="s">
        <v>21</v>
      </c>
      <c r="M184" s="1"/>
    </row>
    <row r="185" spans="1:13" x14ac:dyDescent="0.35">
      <c r="A185" s="1">
        <v>805027338</v>
      </c>
      <c r="B185" s="1" t="s">
        <v>13</v>
      </c>
      <c r="C185" s="1" t="s">
        <v>16</v>
      </c>
      <c r="D185" s="1">
        <v>52606</v>
      </c>
      <c r="E185" s="1">
        <v>791</v>
      </c>
      <c r="F185" s="6">
        <v>44854.46637730347</v>
      </c>
      <c r="G185" s="6">
        <v>44882</v>
      </c>
      <c r="H185" s="1">
        <v>8133</v>
      </c>
      <c r="I185" s="1">
        <v>8133</v>
      </c>
      <c r="J185" s="5" t="s">
        <v>20</v>
      </c>
      <c r="K185" s="4" t="s">
        <v>18</v>
      </c>
      <c r="L185" s="5" t="s">
        <v>21</v>
      </c>
      <c r="M185" s="1"/>
    </row>
    <row r="186" spans="1:13" x14ac:dyDescent="0.35">
      <c r="A186" s="1">
        <v>805027338</v>
      </c>
      <c r="B186" s="1" t="s">
        <v>13</v>
      </c>
      <c r="C186" s="1" t="s">
        <v>16</v>
      </c>
      <c r="D186" s="1">
        <v>52647</v>
      </c>
      <c r="E186" s="1">
        <v>791</v>
      </c>
      <c r="F186" s="6">
        <v>44855.478715266101</v>
      </c>
      <c r="G186" s="6">
        <v>44882</v>
      </c>
      <c r="H186" s="1">
        <v>8133</v>
      </c>
      <c r="I186" s="1">
        <v>8133</v>
      </c>
      <c r="J186" s="5" t="s">
        <v>20</v>
      </c>
      <c r="K186" s="4" t="s">
        <v>18</v>
      </c>
      <c r="L186" s="5" t="s">
        <v>21</v>
      </c>
      <c r="M186" s="1"/>
    </row>
    <row r="187" spans="1:13" x14ac:dyDescent="0.35">
      <c r="A187" s="1">
        <v>805027338</v>
      </c>
      <c r="B187" s="1" t="s">
        <v>13</v>
      </c>
      <c r="C187" s="1" t="s">
        <v>16</v>
      </c>
      <c r="D187" s="1">
        <v>52702</v>
      </c>
      <c r="E187" s="1">
        <v>791</v>
      </c>
      <c r="F187" s="6">
        <v>44858.43133100681</v>
      </c>
      <c r="G187" s="6">
        <v>44882</v>
      </c>
      <c r="H187" s="1">
        <v>8133</v>
      </c>
      <c r="I187" s="1">
        <v>8133</v>
      </c>
      <c r="J187" s="5" t="s">
        <v>20</v>
      </c>
      <c r="K187" s="4" t="s">
        <v>18</v>
      </c>
      <c r="L187" s="5" t="s">
        <v>21</v>
      </c>
      <c r="M187" s="1"/>
    </row>
    <row r="188" spans="1:13" x14ac:dyDescent="0.35">
      <c r="A188" s="1">
        <v>805027338</v>
      </c>
      <c r="B188" s="1" t="s">
        <v>13</v>
      </c>
      <c r="C188" s="1" t="s">
        <v>16</v>
      </c>
      <c r="D188" s="1">
        <v>52760</v>
      </c>
      <c r="E188" s="1">
        <v>791</v>
      </c>
      <c r="F188" s="6">
        <v>44859.326782396063</v>
      </c>
      <c r="G188" s="6">
        <v>44882</v>
      </c>
      <c r="H188" s="1">
        <v>8133</v>
      </c>
      <c r="I188" s="1">
        <v>8133</v>
      </c>
      <c r="J188" s="5" t="s">
        <v>20</v>
      </c>
      <c r="K188" s="4" t="s">
        <v>18</v>
      </c>
      <c r="L188" s="5" t="s">
        <v>21</v>
      </c>
      <c r="M188" s="1"/>
    </row>
    <row r="189" spans="1:13" x14ac:dyDescent="0.35">
      <c r="A189" s="1">
        <v>805027338</v>
      </c>
      <c r="B189" s="1" t="s">
        <v>13</v>
      </c>
      <c r="C189" s="1" t="s">
        <v>16</v>
      </c>
      <c r="D189" s="1">
        <v>52884</v>
      </c>
      <c r="E189" s="1">
        <v>791</v>
      </c>
      <c r="F189" s="6">
        <v>44860.55406250013</v>
      </c>
      <c r="G189" s="6">
        <v>44882</v>
      </c>
      <c r="H189" s="1">
        <v>8133</v>
      </c>
      <c r="I189" s="1">
        <v>8133</v>
      </c>
      <c r="J189" s="5" t="s">
        <v>20</v>
      </c>
      <c r="K189" s="4" t="s">
        <v>18</v>
      </c>
      <c r="L189" s="5" t="s">
        <v>21</v>
      </c>
      <c r="M189" s="1"/>
    </row>
    <row r="190" spans="1:13" x14ac:dyDescent="0.35">
      <c r="A190" s="1">
        <v>805027338</v>
      </c>
      <c r="B190" s="1" t="s">
        <v>13</v>
      </c>
      <c r="C190" s="1" t="s">
        <v>16</v>
      </c>
      <c r="D190" s="1">
        <v>52886</v>
      </c>
      <c r="E190" s="1">
        <v>791</v>
      </c>
      <c r="F190" s="6">
        <v>44860.55894675944</v>
      </c>
      <c r="G190" s="6">
        <v>44882</v>
      </c>
      <c r="H190" s="1">
        <v>8133</v>
      </c>
      <c r="I190" s="1">
        <v>8133</v>
      </c>
      <c r="J190" s="5" t="s">
        <v>20</v>
      </c>
      <c r="K190" s="4" t="s">
        <v>18</v>
      </c>
      <c r="L190" s="5" t="s">
        <v>21</v>
      </c>
      <c r="M190" s="1"/>
    </row>
    <row r="191" spans="1:13" x14ac:dyDescent="0.35">
      <c r="A191" s="1">
        <v>805027338</v>
      </c>
      <c r="B191" s="1" t="s">
        <v>13</v>
      </c>
      <c r="C191" s="1" t="s">
        <v>16</v>
      </c>
      <c r="D191" s="1">
        <v>52888</v>
      </c>
      <c r="E191" s="1">
        <v>791</v>
      </c>
      <c r="F191" s="6">
        <v>44860.56170138903</v>
      </c>
      <c r="G191" s="6">
        <v>44882</v>
      </c>
      <c r="H191" s="1">
        <v>8133</v>
      </c>
      <c r="I191" s="1">
        <v>8133</v>
      </c>
      <c r="J191" s="5" t="s">
        <v>20</v>
      </c>
      <c r="K191" s="4" t="s">
        <v>18</v>
      </c>
      <c r="L191" s="5" t="s">
        <v>21</v>
      </c>
      <c r="M191" s="1"/>
    </row>
    <row r="192" spans="1:13" x14ac:dyDescent="0.35">
      <c r="A192" s="1">
        <v>805027338</v>
      </c>
      <c r="B192" s="1" t="s">
        <v>13</v>
      </c>
      <c r="C192" s="1" t="s">
        <v>16</v>
      </c>
      <c r="D192" s="1">
        <v>52927</v>
      </c>
      <c r="E192" s="1">
        <v>791</v>
      </c>
      <c r="F192" s="6">
        <v>44860.634224525653</v>
      </c>
      <c r="G192" s="6">
        <v>44882</v>
      </c>
      <c r="H192" s="1">
        <v>8133</v>
      </c>
      <c r="I192" s="1">
        <v>8133</v>
      </c>
      <c r="J192" s="5" t="s">
        <v>20</v>
      </c>
      <c r="K192" s="4" t="s">
        <v>18</v>
      </c>
      <c r="L192" s="5" t="s">
        <v>21</v>
      </c>
      <c r="M192" s="1"/>
    </row>
    <row r="193" spans="1:13" x14ac:dyDescent="0.35">
      <c r="A193" s="1">
        <v>805027338</v>
      </c>
      <c r="B193" s="1" t="s">
        <v>13</v>
      </c>
      <c r="C193" s="1" t="s">
        <v>16</v>
      </c>
      <c r="D193" s="1">
        <v>52995</v>
      </c>
      <c r="E193" s="1">
        <v>791</v>
      </c>
      <c r="F193" s="6">
        <v>44861.492777777836</v>
      </c>
      <c r="G193" s="6">
        <v>44882</v>
      </c>
      <c r="H193" s="1">
        <v>8133</v>
      </c>
      <c r="I193" s="1">
        <v>8133</v>
      </c>
      <c r="J193" s="5" t="s">
        <v>20</v>
      </c>
      <c r="K193" s="4" t="s">
        <v>18</v>
      </c>
      <c r="L193" s="5" t="s">
        <v>21</v>
      </c>
      <c r="M193" s="1"/>
    </row>
    <row r="194" spans="1:13" x14ac:dyDescent="0.35">
      <c r="A194" s="1">
        <v>805027338</v>
      </c>
      <c r="B194" s="1" t="s">
        <v>13</v>
      </c>
      <c r="C194" s="1" t="s">
        <v>16</v>
      </c>
      <c r="D194" s="1">
        <v>53062</v>
      </c>
      <c r="E194" s="1">
        <v>791</v>
      </c>
      <c r="F194" s="6">
        <v>44861.629513889086</v>
      </c>
      <c r="G194" s="6">
        <v>44882</v>
      </c>
      <c r="H194" s="1">
        <v>8133</v>
      </c>
      <c r="I194" s="1">
        <v>8133</v>
      </c>
      <c r="J194" s="5" t="s">
        <v>20</v>
      </c>
      <c r="K194" s="4" t="s">
        <v>18</v>
      </c>
      <c r="L194" s="5" t="s">
        <v>21</v>
      </c>
      <c r="M194" s="1"/>
    </row>
    <row r="195" spans="1:13" x14ac:dyDescent="0.35">
      <c r="A195" s="1">
        <v>805027338</v>
      </c>
      <c r="B195" s="1" t="s">
        <v>13</v>
      </c>
      <c r="C195" s="1" t="s">
        <v>16</v>
      </c>
      <c r="D195" s="1">
        <v>53160</v>
      </c>
      <c r="E195" s="1">
        <v>791</v>
      </c>
      <c r="F195" s="6">
        <v>44862.572037025355</v>
      </c>
      <c r="G195" s="6">
        <v>44882</v>
      </c>
      <c r="H195" s="1">
        <v>8133</v>
      </c>
      <c r="I195" s="1">
        <v>8133</v>
      </c>
      <c r="J195" s="5" t="s">
        <v>20</v>
      </c>
      <c r="K195" s="4" t="s">
        <v>18</v>
      </c>
      <c r="L195" s="5" t="s">
        <v>21</v>
      </c>
      <c r="M195" s="1"/>
    </row>
    <row r="196" spans="1:13" x14ac:dyDescent="0.35">
      <c r="A196" s="1">
        <v>805027338</v>
      </c>
      <c r="B196" s="1" t="s">
        <v>13</v>
      </c>
      <c r="C196" s="1" t="s">
        <v>16</v>
      </c>
      <c r="D196" s="1">
        <v>53385</v>
      </c>
      <c r="E196" s="1">
        <v>791</v>
      </c>
      <c r="F196" s="6">
        <v>44865.815659722313</v>
      </c>
      <c r="G196" s="6">
        <v>44882</v>
      </c>
      <c r="H196" s="1">
        <v>8133</v>
      </c>
      <c r="I196" s="1">
        <v>8133</v>
      </c>
      <c r="J196" s="5" t="s">
        <v>20</v>
      </c>
      <c r="K196" s="4" t="s">
        <v>18</v>
      </c>
      <c r="L196" s="5" t="s">
        <v>21</v>
      </c>
      <c r="M196" s="1"/>
    </row>
    <row r="197" spans="1:13" x14ac:dyDescent="0.35">
      <c r="A197" s="1">
        <v>805027338</v>
      </c>
      <c r="B197" s="1" t="s">
        <v>13</v>
      </c>
      <c r="C197" s="1" t="s">
        <v>16</v>
      </c>
      <c r="D197" s="1">
        <v>53394</v>
      </c>
      <c r="E197" s="1">
        <v>791</v>
      </c>
      <c r="F197" s="6">
        <v>44865.824178229086</v>
      </c>
      <c r="G197" s="6">
        <v>44882</v>
      </c>
      <c r="H197" s="1">
        <v>8133</v>
      </c>
      <c r="I197" s="1">
        <v>8133</v>
      </c>
      <c r="J197" s="5" t="s">
        <v>20</v>
      </c>
      <c r="K197" s="4" t="s">
        <v>18</v>
      </c>
      <c r="L197" s="5" t="s">
        <v>21</v>
      </c>
      <c r="M197" s="1"/>
    </row>
    <row r="198" spans="1:13" x14ac:dyDescent="0.35">
      <c r="A198" s="1">
        <v>805027338</v>
      </c>
      <c r="B198" s="1" t="s">
        <v>13</v>
      </c>
      <c r="C198" s="1" t="s">
        <v>16</v>
      </c>
      <c r="D198" s="1">
        <v>53408</v>
      </c>
      <c r="E198" s="1">
        <v>791</v>
      </c>
      <c r="F198" s="6">
        <v>44865.837384259328</v>
      </c>
      <c r="G198" s="6">
        <v>44882</v>
      </c>
      <c r="H198" s="1">
        <v>8133</v>
      </c>
      <c r="I198" s="1">
        <v>8133</v>
      </c>
      <c r="J198" s="5" t="s">
        <v>20</v>
      </c>
      <c r="K198" s="4" t="s">
        <v>18</v>
      </c>
      <c r="L198" s="5" t="s">
        <v>21</v>
      </c>
      <c r="M198" s="1"/>
    </row>
    <row r="199" spans="1:13" x14ac:dyDescent="0.35">
      <c r="A199" s="1">
        <v>805027338</v>
      </c>
      <c r="B199" s="1" t="s">
        <v>13</v>
      </c>
      <c r="C199" s="1" t="s">
        <v>16</v>
      </c>
      <c r="D199" s="1">
        <v>53410</v>
      </c>
      <c r="E199" s="1">
        <v>791</v>
      </c>
      <c r="F199" s="6">
        <v>44865.839074074291</v>
      </c>
      <c r="G199" s="6">
        <v>44882</v>
      </c>
      <c r="H199" s="1">
        <v>8133</v>
      </c>
      <c r="I199" s="1">
        <v>8133</v>
      </c>
      <c r="J199" s="5" t="s">
        <v>20</v>
      </c>
      <c r="K199" s="4" t="s">
        <v>18</v>
      </c>
      <c r="L199" s="5" t="s">
        <v>21</v>
      </c>
      <c r="M199" s="1"/>
    </row>
    <row r="200" spans="1:13" x14ac:dyDescent="0.35">
      <c r="A200" s="1">
        <v>805027338</v>
      </c>
      <c r="B200" s="1" t="s">
        <v>13</v>
      </c>
      <c r="C200" s="1" t="s">
        <v>16</v>
      </c>
      <c r="D200" s="1">
        <v>53464</v>
      </c>
      <c r="E200" s="1">
        <v>791</v>
      </c>
      <c r="F200" s="6">
        <v>44865.904976840131</v>
      </c>
      <c r="G200" s="6">
        <v>44882</v>
      </c>
      <c r="H200" s="1">
        <v>8133</v>
      </c>
      <c r="I200" s="1">
        <v>8133</v>
      </c>
      <c r="J200" s="5" t="s">
        <v>20</v>
      </c>
      <c r="K200" s="4" t="s">
        <v>18</v>
      </c>
      <c r="L200" s="5" t="s">
        <v>21</v>
      </c>
      <c r="M200" s="1"/>
    </row>
    <row r="201" spans="1:13" x14ac:dyDescent="0.35">
      <c r="A201" s="1">
        <v>805027338</v>
      </c>
      <c r="B201" s="1" t="s">
        <v>13</v>
      </c>
      <c r="C201" s="1" t="s">
        <v>16</v>
      </c>
      <c r="D201" s="1">
        <v>53473</v>
      </c>
      <c r="E201" s="1">
        <v>791</v>
      </c>
      <c r="F201" s="6">
        <v>44865.920844895765</v>
      </c>
      <c r="G201" s="6">
        <v>44882</v>
      </c>
      <c r="H201" s="1">
        <v>8133</v>
      </c>
      <c r="I201" s="1">
        <v>8133</v>
      </c>
      <c r="J201" s="5" t="s">
        <v>20</v>
      </c>
      <c r="K201" s="4" t="s">
        <v>18</v>
      </c>
      <c r="L201" s="5" t="s">
        <v>21</v>
      </c>
      <c r="M201" s="1"/>
    </row>
    <row r="202" spans="1:13" x14ac:dyDescent="0.35">
      <c r="A202" s="1">
        <v>805027338</v>
      </c>
      <c r="B202" s="1" t="s">
        <v>13</v>
      </c>
      <c r="C202" s="1" t="s">
        <v>16</v>
      </c>
      <c r="D202" s="1">
        <v>53477</v>
      </c>
      <c r="E202" s="1">
        <v>791</v>
      </c>
      <c r="F202" s="6">
        <v>44865.924780092668</v>
      </c>
      <c r="G202" s="6">
        <v>44882</v>
      </c>
      <c r="H202" s="1">
        <v>8133</v>
      </c>
      <c r="I202" s="1">
        <v>8133</v>
      </c>
      <c r="J202" s="5" t="s">
        <v>20</v>
      </c>
      <c r="K202" s="4" t="s">
        <v>18</v>
      </c>
      <c r="L202" s="5" t="s">
        <v>21</v>
      </c>
      <c r="M202" s="1"/>
    </row>
    <row r="203" spans="1:13" x14ac:dyDescent="0.35">
      <c r="A203" s="1">
        <v>805027338</v>
      </c>
      <c r="B203" s="1" t="s">
        <v>13</v>
      </c>
      <c r="C203" s="1" t="s">
        <v>16</v>
      </c>
      <c r="D203" s="1">
        <v>53479</v>
      </c>
      <c r="E203" s="1">
        <v>791</v>
      </c>
      <c r="F203" s="6">
        <v>44865.927199062426</v>
      </c>
      <c r="G203" s="6">
        <v>44882</v>
      </c>
      <c r="H203" s="1">
        <v>8133</v>
      </c>
      <c r="I203" s="1">
        <v>8133</v>
      </c>
      <c r="J203" s="5" t="s">
        <v>20</v>
      </c>
      <c r="K203" s="4" t="s">
        <v>18</v>
      </c>
      <c r="L203" s="5" t="s">
        <v>21</v>
      </c>
      <c r="M203" s="1"/>
    </row>
    <row r="204" spans="1:13" x14ac:dyDescent="0.35">
      <c r="A204" s="1">
        <v>805027338</v>
      </c>
      <c r="B204" s="1" t="s">
        <v>13</v>
      </c>
      <c r="C204" s="1" t="s">
        <v>16</v>
      </c>
      <c r="D204" s="1">
        <v>53515</v>
      </c>
      <c r="E204" s="1">
        <v>791</v>
      </c>
      <c r="F204" s="6">
        <v>44867.697696759365</v>
      </c>
      <c r="G204" s="6">
        <v>44882</v>
      </c>
      <c r="H204" s="1">
        <v>8133</v>
      </c>
      <c r="I204" s="1">
        <v>8133</v>
      </c>
      <c r="J204" s="5" t="s">
        <v>20</v>
      </c>
      <c r="K204" s="4" t="s">
        <v>18</v>
      </c>
      <c r="L204" s="5" t="s">
        <v>21</v>
      </c>
      <c r="M204" s="1"/>
    </row>
    <row r="205" spans="1:13" x14ac:dyDescent="0.35">
      <c r="A205" s="1">
        <v>805027338</v>
      </c>
      <c r="B205" s="1" t="s">
        <v>13</v>
      </c>
      <c r="C205" s="1" t="s">
        <v>16</v>
      </c>
      <c r="D205" s="1">
        <v>53517</v>
      </c>
      <c r="E205" s="1">
        <v>791</v>
      </c>
      <c r="F205" s="6">
        <v>44867.702581018675</v>
      </c>
      <c r="G205" s="6">
        <v>44882</v>
      </c>
      <c r="H205" s="1">
        <v>8133</v>
      </c>
      <c r="I205" s="1">
        <v>8133</v>
      </c>
      <c r="J205" s="5" t="s">
        <v>20</v>
      </c>
      <c r="K205" s="4" t="s">
        <v>18</v>
      </c>
      <c r="L205" s="5" t="s">
        <v>21</v>
      </c>
      <c r="M205" s="1"/>
    </row>
    <row r="206" spans="1:13" x14ac:dyDescent="0.35">
      <c r="A206" s="1">
        <v>805027338</v>
      </c>
      <c r="B206" s="1" t="s">
        <v>13</v>
      </c>
      <c r="C206" s="1" t="s">
        <v>16</v>
      </c>
      <c r="D206" s="1">
        <v>53519</v>
      </c>
      <c r="E206" s="1">
        <v>791</v>
      </c>
      <c r="F206" s="6">
        <v>44867.710960636381</v>
      </c>
      <c r="G206" s="6">
        <v>44882</v>
      </c>
      <c r="H206" s="1">
        <v>8133</v>
      </c>
      <c r="I206" s="1">
        <v>8133</v>
      </c>
      <c r="J206" s="5" t="s">
        <v>20</v>
      </c>
      <c r="K206" s="4" t="s">
        <v>18</v>
      </c>
      <c r="L206" s="5" t="s">
        <v>21</v>
      </c>
      <c r="M206" s="1"/>
    </row>
    <row r="207" spans="1:13" x14ac:dyDescent="0.35">
      <c r="A207" s="1">
        <v>805027338</v>
      </c>
      <c r="B207" s="1" t="s">
        <v>13</v>
      </c>
      <c r="C207" s="1" t="s">
        <v>16</v>
      </c>
      <c r="D207" s="1">
        <v>53607</v>
      </c>
      <c r="E207" s="1">
        <v>757</v>
      </c>
      <c r="F207" s="6">
        <v>44869.637395821977</v>
      </c>
      <c r="G207" s="6">
        <v>44904</v>
      </c>
      <c r="H207" s="1">
        <v>8133</v>
      </c>
      <c r="I207" s="1">
        <v>8133</v>
      </c>
      <c r="J207" s="5" t="s">
        <v>20</v>
      </c>
      <c r="K207" s="4" t="s">
        <v>18</v>
      </c>
      <c r="L207" s="5" t="s">
        <v>21</v>
      </c>
      <c r="M207" s="1"/>
    </row>
    <row r="208" spans="1:13" x14ac:dyDescent="0.35">
      <c r="A208" s="1">
        <v>805027338</v>
      </c>
      <c r="B208" s="1" t="s">
        <v>13</v>
      </c>
      <c r="C208" s="1" t="s">
        <v>16</v>
      </c>
      <c r="D208" s="1">
        <v>53651</v>
      </c>
      <c r="E208" s="1">
        <v>757</v>
      </c>
      <c r="F208" s="6">
        <v>44873.415173611138</v>
      </c>
      <c r="G208" s="6">
        <v>44904</v>
      </c>
      <c r="H208" s="1">
        <v>8133</v>
      </c>
      <c r="I208" s="1">
        <v>8133</v>
      </c>
      <c r="J208" s="5" t="s">
        <v>20</v>
      </c>
      <c r="K208" s="4" t="s">
        <v>18</v>
      </c>
      <c r="L208" s="5" t="s">
        <v>21</v>
      </c>
      <c r="M208" s="1"/>
    </row>
    <row r="209" spans="1:13" x14ac:dyDescent="0.35">
      <c r="A209" s="1">
        <v>805027338</v>
      </c>
      <c r="B209" s="1" t="s">
        <v>13</v>
      </c>
      <c r="C209" s="1" t="s">
        <v>16</v>
      </c>
      <c r="D209" s="1">
        <v>53652</v>
      </c>
      <c r="E209" s="1">
        <v>757</v>
      </c>
      <c r="F209" s="6">
        <v>44873.417037037201</v>
      </c>
      <c r="G209" s="6">
        <v>44904</v>
      </c>
      <c r="H209" s="1">
        <v>8133</v>
      </c>
      <c r="I209" s="1">
        <v>8133</v>
      </c>
      <c r="J209" s="5" t="s">
        <v>20</v>
      </c>
      <c r="K209" s="4" t="s">
        <v>18</v>
      </c>
      <c r="L209" s="5" t="s">
        <v>21</v>
      </c>
      <c r="M209" s="1"/>
    </row>
    <row r="210" spans="1:13" x14ac:dyDescent="0.35">
      <c r="A210" s="1">
        <v>805027338</v>
      </c>
      <c r="B210" s="1" t="s">
        <v>13</v>
      </c>
      <c r="C210" s="1" t="s">
        <v>16</v>
      </c>
      <c r="D210" s="1">
        <v>53842</v>
      </c>
      <c r="E210" s="1">
        <v>757</v>
      </c>
      <c r="F210" s="6">
        <v>44876.613379629795</v>
      </c>
      <c r="G210" s="6">
        <v>44904</v>
      </c>
      <c r="H210" s="1">
        <v>8133</v>
      </c>
      <c r="I210" s="1">
        <v>8133</v>
      </c>
      <c r="J210" s="5" t="s">
        <v>20</v>
      </c>
      <c r="K210" s="4" t="s">
        <v>18</v>
      </c>
      <c r="L210" s="5" t="s">
        <v>21</v>
      </c>
      <c r="M210" s="1"/>
    </row>
    <row r="211" spans="1:13" x14ac:dyDescent="0.35">
      <c r="A211" s="1">
        <v>805027338</v>
      </c>
      <c r="B211" s="1" t="s">
        <v>13</v>
      </c>
      <c r="C211" s="1" t="s">
        <v>16</v>
      </c>
      <c r="D211" s="1">
        <v>53978</v>
      </c>
      <c r="E211" s="1">
        <v>757</v>
      </c>
      <c r="F211" s="6">
        <v>44880.411122685298</v>
      </c>
      <c r="G211" s="6">
        <v>44904</v>
      </c>
      <c r="H211" s="1">
        <v>8133</v>
      </c>
      <c r="I211" s="1">
        <v>8133</v>
      </c>
      <c r="J211" s="5" t="s">
        <v>20</v>
      </c>
      <c r="K211" s="4" t="s">
        <v>18</v>
      </c>
      <c r="L211" s="5" t="s">
        <v>21</v>
      </c>
      <c r="M211" s="1"/>
    </row>
    <row r="212" spans="1:13" x14ac:dyDescent="0.35">
      <c r="A212" s="1">
        <v>805027338</v>
      </c>
      <c r="B212" s="1" t="s">
        <v>13</v>
      </c>
      <c r="C212" s="1" t="s">
        <v>16</v>
      </c>
      <c r="D212" s="1">
        <v>54107</v>
      </c>
      <c r="E212" s="1">
        <v>757</v>
      </c>
      <c r="F212" s="6">
        <v>44882.38850693265</v>
      </c>
      <c r="G212" s="6">
        <v>44904</v>
      </c>
      <c r="H212" s="1">
        <v>8133</v>
      </c>
      <c r="I212" s="1">
        <v>8133</v>
      </c>
      <c r="J212" s="5" t="s">
        <v>20</v>
      </c>
      <c r="K212" s="4" t="s">
        <v>18</v>
      </c>
      <c r="L212" s="5" t="s">
        <v>21</v>
      </c>
      <c r="M212" s="1"/>
    </row>
    <row r="213" spans="1:13" x14ac:dyDescent="0.35">
      <c r="A213" s="1">
        <v>805027338</v>
      </c>
      <c r="B213" s="1" t="s">
        <v>13</v>
      </c>
      <c r="C213" s="1" t="s">
        <v>16</v>
      </c>
      <c r="D213" s="1">
        <v>54199</v>
      </c>
      <c r="E213" s="1">
        <v>757</v>
      </c>
      <c r="F213" s="6">
        <v>44883.450844896026</v>
      </c>
      <c r="G213" s="6">
        <v>44904</v>
      </c>
      <c r="H213" s="1">
        <v>8133</v>
      </c>
      <c r="I213" s="1">
        <v>8133</v>
      </c>
      <c r="J213" s="5" t="s">
        <v>20</v>
      </c>
      <c r="K213" s="4" t="s">
        <v>18</v>
      </c>
      <c r="L213" s="5" t="s">
        <v>21</v>
      </c>
      <c r="M213" s="1"/>
    </row>
    <row r="214" spans="1:13" x14ac:dyDescent="0.35">
      <c r="A214" s="1">
        <v>805027338</v>
      </c>
      <c r="B214" s="1" t="s">
        <v>13</v>
      </c>
      <c r="C214" s="1" t="s">
        <v>16</v>
      </c>
      <c r="D214" s="1">
        <v>54201</v>
      </c>
      <c r="E214" s="1">
        <v>757</v>
      </c>
      <c r="F214" s="6">
        <v>44883.455416666809</v>
      </c>
      <c r="G214" s="6">
        <v>44904</v>
      </c>
      <c r="H214" s="1">
        <v>8133</v>
      </c>
      <c r="I214" s="1">
        <v>8133</v>
      </c>
      <c r="J214" s="5" t="s">
        <v>20</v>
      </c>
      <c r="K214" s="4" t="s">
        <v>18</v>
      </c>
      <c r="L214" s="5" t="s">
        <v>21</v>
      </c>
      <c r="M214" s="1"/>
    </row>
    <row r="215" spans="1:13" x14ac:dyDescent="0.35">
      <c r="A215" s="1">
        <v>805027338</v>
      </c>
      <c r="B215" s="1" t="s">
        <v>13</v>
      </c>
      <c r="C215" s="1" t="s">
        <v>16</v>
      </c>
      <c r="D215" s="1">
        <v>54247</v>
      </c>
      <c r="E215" s="1">
        <v>757</v>
      </c>
      <c r="F215" s="6">
        <v>44883.572731469758</v>
      </c>
      <c r="G215" s="6">
        <v>44904</v>
      </c>
      <c r="H215" s="1">
        <v>8133</v>
      </c>
      <c r="I215" s="1">
        <v>8133</v>
      </c>
      <c r="J215" s="5" t="s">
        <v>20</v>
      </c>
      <c r="K215" s="4" t="s">
        <v>18</v>
      </c>
      <c r="L215" s="5" t="s">
        <v>21</v>
      </c>
      <c r="M215" s="1"/>
    </row>
    <row r="216" spans="1:13" x14ac:dyDescent="0.35">
      <c r="A216" s="1">
        <v>805027338</v>
      </c>
      <c r="B216" s="1" t="s">
        <v>13</v>
      </c>
      <c r="C216" s="1" t="s">
        <v>16</v>
      </c>
      <c r="D216" s="1">
        <v>54366</v>
      </c>
      <c r="E216" s="1">
        <v>757</v>
      </c>
      <c r="F216" s="6">
        <v>44886.645960636437</v>
      </c>
      <c r="G216" s="6">
        <v>44904</v>
      </c>
      <c r="H216" s="1">
        <v>8133</v>
      </c>
      <c r="I216" s="1">
        <v>8133</v>
      </c>
      <c r="J216" s="5" t="s">
        <v>20</v>
      </c>
      <c r="K216" s="4" t="s">
        <v>18</v>
      </c>
      <c r="L216" s="5" t="s">
        <v>21</v>
      </c>
      <c r="M216" s="1"/>
    </row>
    <row r="217" spans="1:13" x14ac:dyDescent="0.35">
      <c r="A217" s="1">
        <v>805027338</v>
      </c>
      <c r="B217" s="1" t="s">
        <v>13</v>
      </c>
      <c r="C217" s="1" t="s">
        <v>16</v>
      </c>
      <c r="D217" s="1">
        <v>54507</v>
      </c>
      <c r="E217" s="1">
        <v>757</v>
      </c>
      <c r="F217" s="6">
        <v>44888.49920138903</v>
      </c>
      <c r="G217" s="6">
        <v>44904</v>
      </c>
      <c r="H217" s="1">
        <v>8133</v>
      </c>
      <c r="I217" s="1">
        <v>8133</v>
      </c>
      <c r="J217" s="5" t="s">
        <v>20</v>
      </c>
      <c r="K217" s="4" t="s">
        <v>18</v>
      </c>
      <c r="L217" s="5" t="s">
        <v>21</v>
      </c>
      <c r="M217" s="1"/>
    </row>
    <row r="218" spans="1:13" x14ac:dyDescent="0.35">
      <c r="A218" s="1">
        <v>805027338</v>
      </c>
      <c r="B218" s="1" t="s">
        <v>13</v>
      </c>
      <c r="C218" s="1" t="s">
        <v>16</v>
      </c>
      <c r="D218" s="1">
        <v>54834</v>
      </c>
      <c r="E218" s="1">
        <v>757</v>
      </c>
      <c r="F218" s="6">
        <v>44894.413043969776</v>
      </c>
      <c r="G218" s="6">
        <v>44904</v>
      </c>
      <c r="H218" s="1">
        <v>8133</v>
      </c>
      <c r="I218" s="1">
        <v>8133</v>
      </c>
      <c r="J218" s="5" t="s">
        <v>20</v>
      </c>
      <c r="K218" s="4" t="s">
        <v>18</v>
      </c>
      <c r="L218" s="5" t="s">
        <v>21</v>
      </c>
      <c r="M218" s="1"/>
    </row>
    <row r="219" spans="1:13" x14ac:dyDescent="0.35">
      <c r="A219" s="1">
        <v>805027338</v>
      </c>
      <c r="B219" s="1" t="s">
        <v>13</v>
      </c>
      <c r="C219" s="1" t="s">
        <v>16</v>
      </c>
      <c r="D219" s="1">
        <v>54835</v>
      </c>
      <c r="E219" s="1">
        <v>757</v>
      </c>
      <c r="F219" s="6">
        <v>44894.413877314888</v>
      </c>
      <c r="G219" s="6">
        <v>44904</v>
      </c>
      <c r="H219" s="1">
        <v>8133</v>
      </c>
      <c r="I219" s="1">
        <v>8133</v>
      </c>
      <c r="J219" s="5" t="s">
        <v>20</v>
      </c>
      <c r="K219" s="4" t="s">
        <v>18</v>
      </c>
      <c r="L219" s="5" t="s">
        <v>21</v>
      </c>
      <c r="M219" s="1"/>
    </row>
    <row r="220" spans="1:13" x14ac:dyDescent="0.35">
      <c r="A220" s="1">
        <v>805027338</v>
      </c>
      <c r="B220" s="1" t="s">
        <v>13</v>
      </c>
      <c r="C220" s="1" t="s">
        <v>16</v>
      </c>
      <c r="D220" s="1">
        <v>55027</v>
      </c>
      <c r="E220" s="1">
        <v>757</v>
      </c>
      <c r="F220" s="6">
        <v>44894.880266191904</v>
      </c>
      <c r="G220" s="6">
        <v>44904</v>
      </c>
      <c r="H220" s="1">
        <v>8133</v>
      </c>
      <c r="I220" s="1">
        <v>8133</v>
      </c>
      <c r="J220" s="5" t="s">
        <v>20</v>
      </c>
      <c r="K220" s="4" t="s">
        <v>18</v>
      </c>
      <c r="L220" s="5" t="s">
        <v>21</v>
      </c>
      <c r="M220" s="1"/>
    </row>
    <row r="221" spans="1:13" x14ac:dyDescent="0.35">
      <c r="A221" s="1">
        <v>805027338</v>
      </c>
      <c r="B221" s="1" t="s">
        <v>13</v>
      </c>
      <c r="C221" s="1" t="s">
        <v>16</v>
      </c>
      <c r="D221" s="1">
        <v>55032</v>
      </c>
      <c r="E221" s="1">
        <v>757</v>
      </c>
      <c r="F221" s="6">
        <v>44894.890023148153</v>
      </c>
      <c r="G221" s="6">
        <v>44904</v>
      </c>
      <c r="H221" s="1">
        <v>8133</v>
      </c>
      <c r="I221" s="1">
        <v>8133</v>
      </c>
      <c r="J221" s="5" t="s">
        <v>20</v>
      </c>
      <c r="K221" s="4" t="s">
        <v>18</v>
      </c>
      <c r="L221" s="5" t="s">
        <v>21</v>
      </c>
      <c r="M221" s="1"/>
    </row>
    <row r="222" spans="1:13" x14ac:dyDescent="0.35">
      <c r="A222" s="1">
        <v>805027338</v>
      </c>
      <c r="B222" s="1" t="s">
        <v>13</v>
      </c>
      <c r="C222" s="1" t="s">
        <v>16</v>
      </c>
      <c r="D222" s="1">
        <v>55038</v>
      </c>
      <c r="E222" s="1">
        <v>757</v>
      </c>
      <c r="F222" s="6">
        <v>44894.90528935194</v>
      </c>
      <c r="G222" s="6">
        <v>44904</v>
      </c>
      <c r="H222" s="1">
        <v>8133</v>
      </c>
      <c r="I222" s="1">
        <v>8133</v>
      </c>
      <c r="J222" s="5" t="s">
        <v>20</v>
      </c>
      <c r="K222" s="4" t="s">
        <v>18</v>
      </c>
      <c r="L222" s="5" t="s">
        <v>21</v>
      </c>
      <c r="M222" s="1"/>
    </row>
    <row r="223" spans="1:13" x14ac:dyDescent="0.35">
      <c r="A223" s="1">
        <v>805027338</v>
      </c>
      <c r="B223" s="1" t="s">
        <v>13</v>
      </c>
      <c r="C223" s="1" t="s">
        <v>16</v>
      </c>
      <c r="D223" s="1">
        <v>55039</v>
      </c>
      <c r="E223" s="1">
        <v>757</v>
      </c>
      <c r="F223" s="6">
        <v>44894.906331018545</v>
      </c>
      <c r="G223" s="6">
        <v>44904</v>
      </c>
      <c r="H223" s="1">
        <v>8133</v>
      </c>
      <c r="I223" s="1">
        <v>8133</v>
      </c>
      <c r="J223" s="5" t="s">
        <v>20</v>
      </c>
      <c r="K223" s="4" t="s">
        <v>18</v>
      </c>
      <c r="L223" s="5" t="s">
        <v>21</v>
      </c>
      <c r="M223" s="1"/>
    </row>
    <row r="224" spans="1:13" x14ac:dyDescent="0.35">
      <c r="A224" s="1">
        <v>805027338</v>
      </c>
      <c r="B224" s="1" t="s">
        <v>13</v>
      </c>
      <c r="C224" s="1" t="s">
        <v>16</v>
      </c>
      <c r="D224" s="1">
        <v>55040</v>
      </c>
      <c r="E224" s="1">
        <v>757</v>
      </c>
      <c r="F224" s="6">
        <v>44894.907650451176</v>
      </c>
      <c r="G224" s="6">
        <v>44904</v>
      </c>
      <c r="H224" s="1">
        <v>8133</v>
      </c>
      <c r="I224" s="1">
        <v>8133</v>
      </c>
      <c r="J224" s="5" t="s">
        <v>20</v>
      </c>
      <c r="K224" s="4" t="s">
        <v>18</v>
      </c>
      <c r="L224" s="5" t="s">
        <v>21</v>
      </c>
      <c r="M224" s="1"/>
    </row>
    <row r="225" spans="1:13" x14ac:dyDescent="0.35">
      <c r="A225" s="1">
        <v>805027338</v>
      </c>
      <c r="B225" s="1" t="s">
        <v>13</v>
      </c>
      <c r="C225" s="1" t="s">
        <v>16</v>
      </c>
      <c r="D225" s="1">
        <v>55043</v>
      </c>
      <c r="E225" s="1">
        <v>757</v>
      </c>
      <c r="F225" s="6">
        <v>44894.911192129832</v>
      </c>
      <c r="G225" s="6">
        <v>44904</v>
      </c>
      <c r="H225" s="1">
        <v>8133</v>
      </c>
      <c r="I225" s="1">
        <v>8133</v>
      </c>
      <c r="J225" s="5" t="s">
        <v>20</v>
      </c>
      <c r="K225" s="4" t="s">
        <v>18</v>
      </c>
      <c r="L225" s="5" t="s">
        <v>21</v>
      </c>
      <c r="M225" s="1"/>
    </row>
    <row r="226" spans="1:13" x14ac:dyDescent="0.35">
      <c r="A226" s="1">
        <v>805027338</v>
      </c>
      <c r="B226" s="1" t="s">
        <v>13</v>
      </c>
      <c r="C226" s="1" t="s">
        <v>16</v>
      </c>
      <c r="D226" s="1">
        <v>55048</v>
      </c>
      <c r="E226" s="1">
        <v>757</v>
      </c>
      <c r="F226" s="6">
        <v>44894.92138887709</v>
      </c>
      <c r="G226" s="6">
        <v>44904</v>
      </c>
      <c r="H226" s="1">
        <v>8133</v>
      </c>
      <c r="I226" s="1">
        <v>8133</v>
      </c>
      <c r="J226" s="5" t="s">
        <v>20</v>
      </c>
      <c r="K226" s="4" t="s">
        <v>18</v>
      </c>
      <c r="L226" s="5" t="s">
        <v>21</v>
      </c>
      <c r="M226" s="1"/>
    </row>
    <row r="227" spans="1:13" x14ac:dyDescent="0.35">
      <c r="A227" s="1">
        <v>805027338</v>
      </c>
      <c r="B227" s="1" t="s">
        <v>13</v>
      </c>
      <c r="C227" s="1" t="s">
        <v>16</v>
      </c>
      <c r="D227" s="1">
        <v>55056</v>
      </c>
      <c r="E227" s="1">
        <v>757</v>
      </c>
      <c r="F227" s="6">
        <v>44894.934664351866</v>
      </c>
      <c r="G227" s="6">
        <v>44904</v>
      </c>
      <c r="H227" s="1">
        <v>8133</v>
      </c>
      <c r="I227" s="1">
        <v>8133</v>
      </c>
      <c r="J227" s="5" t="s">
        <v>20</v>
      </c>
      <c r="K227" s="4" t="s">
        <v>18</v>
      </c>
      <c r="L227" s="5" t="s">
        <v>21</v>
      </c>
      <c r="M227" s="1"/>
    </row>
    <row r="228" spans="1:13" x14ac:dyDescent="0.35">
      <c r="A228" s="1">
        <v>805027338</v>
      </c>
      <c r="B228" s="1" t="s">
        <v>13</v>
      </c>
      <c r="C228" s="1" t="s">
        <v>16</v>
      </c>
      <c r="D228" s="1">
        <v>55062</v>
      </c>
      <c r="E228" s="1">
        <v>757</v>
      </c>
      <c r="F228" s="6">
        <v>44894.945671284571</v>
      </c>
      <c r="G228" s="6">
        <v>44904</v>
      </c>
      <c r="H228" s="1">
        <v>8133</v>
      </c>
      <c r="I228" s="1">
        <v>8133</v>
      </c>
      <c r="J228" s="5" t="s">
        <v>20</v>
      </c>
      <c r="K228" s="4" t="s">
        <v>18</v>
      </c>
      <c r="L228" s="5" t="s">
        <v>21</v>
      </c>
      <c r="M228" s="1"/>
    </row>
    <row r="229" spans="1:13" x14ac:dyDescent="0.35">
      <c r="A229" s="1">
        <v>805027338</v>
      </c>
      <c r="B229" s="1" t="s">
        <v>13</v>
      </c>
      <c r="C229" s="1" t="s">
        <v>16</v>
      </c>
      <c r="D229" s="1">
        <v>55064</v>
      </c>
      <c r="E229" s="1">
        <v>757</v>
      </c>
      <c r="F229" s="6">
        <v>44894.948773136362</v>
      </c>
      <c r="G229" s="6">
        <v>44904</v>
      </c>
      <c r="H229" s="1">
        <v>8133</v>
      </c>
      <c r="I229" s="1">
        <v>8133</v>
      </c>
      <c r="J229" s="5" t="s">
        <v>20</v>
      </c>
      <c r="K229" s="4" t="s">
        <v>18</v>
      </c>
      <c r="L229" s="5" t="s">
        <v>21</v>
      </c>
      <c r="M229" s="1"/>
    </row>
    <row r="230" spans="1:13" x14ac:dyDescent="0.35">
      <c r="A230" s="1">
        <v>805027338</v>
      </c>
      <c r="B230" s="1" t="s">
        <v>13</v>
      </c>
      <c r="C230" s="1" t="s">
        <v>16</v>
      </c>
      <c r="D230" s="1">
        <v>55072</v>
      </c>
      <c r="E230" s="1">
        <v>757</v>
      </c>
      <c r="F230" s="6">
        <v>44894.956967592705</v>
      </c>
      <c r="G230" s="6">
        <v>44904</v>
      </c>
      <c r="H230" s="1">
        <v>8133</v>
      </c>
      <c r="I230" s="1">
        <v>8133</v>
      </c>
      <c r="J230" s="5" t="s">
        <v>20</v>
      </c>
      <c r="K230" s="4" t="s">
        <v>18</v>
      </c>
      <c r="L230" s="5" t="s">
        <v>21</v>
      </c>
      <c r="M230" s="1"/>
    </row>
    <row r="231" spans="1:13" x14ac:dyDescent="0.35">
      <c r="A231" s="1">
        <v>805027338</v>
      </c>
      <c r="B231" s="1" t="s">
        <v>13</v>
      </c>
      <c r="C231" s="1" t="s">
        <v>16</v>
      </c>
      <c r="D231" s="1">
        <v>55075</v>
      </c>
      <c r="E231" s="1">
        <v>757</v>
      </c>
      <c r="F231" s="6">
        <v>44894.960219907574</v>
      </c>
      <c r="G231" s="6">
        <v>44904</v>
      </c>
      <c r="H231" s="1">
        <v>8133</v>
      </c>
      <c r="I231" s="1">
        <v>8133</v>
      </c>
      <c r="J231" s="5" t="s">
        <v>20</v>
      </c>
      <c r="K231" s="4" t="s">
        <v>18</v>
      </c>
      <c r="L231" s="5" t="s">
        <v>21</v>
      </c>
      <c r="M231" s="1"/>
    </row>
    <row r="232" spans="1:13" x14ac:dyDescent="0.35">
      <c r="A232" s="1">
        <v>805027338</v>
      </c>
      <c r="B232" s="1" t="s">
        <v>13</v>
      </c>
      <c r="C232" s="1" t="s">
        <v>16</v>
      </c>
      <c r="D232" s="1">
        <v>55117</v>
      </c>
      <c r="E232" s="1">
        <v>757</v>
      </c>
      <c r="F232" s="6">
        <v>44895.553553240839</v>
      </c>
      <c r="G232" s="6">
        <v>44904</v>
      </c>
      <c r="H232" s="1">
        <v>8133</v>
      </c>
      <c r="I232" s="1">
        <v>8133</v>
      </c>
      <c r="J232" s="5" t="s">
        <v>20</v>
      </c>
      <c r="K232" s="4" t="s">
        <v>18</v>
      </c>
      <c r="L232" s="5" t="s">
        <v>21</v>
      </c>
      <c r="M232" s="1"/>
    </row>
    <row r="233" spans="1:13" x14ac:dyDescent="0.35">
      <c r="A233" s="1">
        <v>805027338</v>
      </c>
      <c r="B233" s="1" t="s">
        <v>13</v>
      </c>
      <c r="C233" s="1" t="s">
        <v>16</v>
      </c>
      <c r="D233" s="1">
        <v>55128</v>
      </c>
      <c r="E233" s="1">
        <v>757</v>
      </c>
      <c r="F233" s="6">
        <v>44895.56559027778</v>
      </c>
      <c r="G233" s="6">
        <v>44904</v>
      </c>
      <c r="H233" s="1">
        <v>8133</v>
      </c>
      <c r="I233" s="1">
        <v>8133</v>
      </c>
      <c r="J233" s="5" t="s">
        <v>20</v>
      </c>
      <c r="K233" s="4" t="s">
        <v>18</v>
      </c>
      <c r="L233" s="5" t="s">
        <v>21</v>
      </c>
      <c r="M233" s="1"/>
    </row>
    <row r="234" spans="1:13" x14ac:dyDescent="0.35">
      <c r="A234" s="1">
        <v>805027338</v>
      </c>
      <c r="B234" s="1" t="s">
        <v>13</v>
      </c>
      <c r="C234" s="1" t="s">
        <v>16</v>
      </c>
      <c r="D234" s="1">
        <v>55149</v>
      </c>
      <c r="E234" s="1">
        <v>757</v>
      </c>
      <c r="F234" s="6">
        <v>44895.58903934015</v>
      </c>
      <c r="G234" s="6">
        <v>44904</v>
      </c>
      <c r="H234" s="1">
        <v>8133</v>
      </c>
      <c r="I234" s="1">
        <v>8133</v>
      </c>
      <c r="J234" s="5" t="s">
        <v>20</v>
      </c>
      <c r="K234" s="4" t="s">
        <v>18</v>
      </c>
      <c r="L234" s="5" t="s">
        <v>21</v>
      </c>
      <c r="M234" s="1"/>
    </row>
    <row r="235" spans="1:13" x14ac:dyDescent="0.35">
      <c r="A235" s="1">
        <v>805027338</v>
      </c>
      <c r="B235" s="1" t="s">
        <v>13</v>
      </c>
      <c r="C235" s="1" t="s">
        <v>16</v>
      </c>
      <c r="D235" s="1">
        <v>55152</v>
      </c>
      <c r="E235" s="1">
        <v>757</v>
      </c>
      <c r="F235" s="6">
        <v>44895.591956006829</v>
      </c>
      <c r="G235" s="6">
        <v>44904</v>
      </c>
      <c r="H235" s="1">
        <v>8133</v>
      </c>
      <c r="I235" s="1">
        <v>8133</v>
      </c>
      <c r="J235" s="5" t="s">
        <v>20</v>
      </c>
      <c r="K235" s="4" t="s">
        <v>18</v>
      </c>
      <c r="L235" s="5" t="s">
        <v>21</v>
      </c>
      <c r="M235" s="1"/>
    </row>
    <row r="236" spans="1:13" x14ac:dyDescent="0.35">
      <c r="A236" s="1">
        <v>805027338</v>
      </c>
      <c r="B236" s="1" t="s">
        <v>13</v>
      </c>
      <c r="C236" s="1" t="s">
        <v>16</v>
      </c>
      <c r="D236" s="1">
        <v>55155</v>
      </c>
      <c r="E236" s="1">
        <v>757</v>
      </c>
      <c r="F236" s="6">
        <v>44895.594537025318</v>
      </c>
      <c r="G236" s="6">
        <v>44904</v>
      </c>
      <c r="H236" s="1">
        <v>8133</v>
      </c>
      <c r="I236" s="1">
        <v>8133</v>
      </c>
      <c r="J236" s="5" t="s">
        <v>20</v>
      </c>
      <c r="K236" s="4" t="s">
        <v>18</v>
      </c>
      <c r="L236" s="5" t="s">
        <v>21</v>
      </c>
      <c r="M236" s="1"/>
    </row>
    <row r="237" spans="1:13" x14ac:dyDescent="0.35">
      <c r="A237" s="1">
        <v>805027338</v>
      </c>
      <c r="B237" s="1" t="s">
        <v>13</v>
      </c>
      <c r="C237" s="1" t="s">
        <v>16</v>
      </c>
      <c r="D237" s="1">
        <v>55241</v>
      </c>
      <c r="E237" s="1">
        <v>757</v>
      </c>
      <c r="F237" s="6">
        <v>44895.81120370375</v>
      </c>
      <c r="G237" s="6">
        <v>44904</v>
      </c>
      <c r="H237" s="1">
        <v>8133</v>
      </c>
      <c r="I237" s="1">
        <v>8133</v>
      </c>
      <c r="J237" s="5" t="s">
        <v>20</v>
      </c>
      <c r="K237" s="4" t="s">
        <v>18</v>
      </c>
      <c r="L237" s="5" t="s">
        <v>21</v>
      </c>
      <c r="M237" s="1"/>
    </row>
    <row r="238" spans="1:13" x14ac:dyDescent="0.35">
      <c r="A238" s="1">
        <v>805027338</v>
      </c>
      <c r="B238" s="1" t="s">
        <v>13</v>
      </c>
      <c r="C238" s="1" t="s">
        <v>16</v>
      </c>
      <c r="D238" s="1">
        <v>55262</v>
      </c>
      <c r="E238" s="1">
        <v>757</v>
      </c>
      <c r="F238" s="6">
        <v>44895.844537025318</v>
      </c>
      <c r="G238" s="6">
        <v>44904</v>
      </c>
      <c r="H238" s="1">
        <v>8133</v>
      </c>
      <c r="I238" s="1">
        <v>8133</v>
      </c>
      <c r="J238" s="5" t="s">
        <v>20</v>
      </c>
      <c r="K238" s="4" t="s">
        <v>18</v>
      </c>
      <c r="L238" s="5" t="s">
        <v>21</v>
      </c>
      <c r="M238" s="1"/>
    </row>
    <row r="239" spans="1:13" x14ac:dyDescent="0.35">
      <c r="A239" s="1">
        <v>805027338</v>
      </c>
      <c r="B239" s="1" t="s">
        <v>13</v>
      </c>
      <c r="C239" s="1" t="s">
        <v>16</v>
      </c>
      <c r="D239" s="1">
        <v>55263</v>
      </c>
      <c r="E239" s="1">
        <v>757</v>
      </c>
      <c r="F239" s="6">
        <v>44895.845451388974</v>
      </c>
      <c r="G239" s="6">
        <v>44904</v>
      </c>
      <c r="H239" s="1">
        <v>8133</v>
      </c>
      <c r="I239" s="1">
        <v>8133</v>
      </c>
      <c r="J239" s="5" t="s">
        <v>20</v>
      </c>
      <c r="K239" s="4" t="s">
        <v>18</v>
      </c>
      <c r="L239" s="5" t="s">
        <v>21</v>
      </c>
      <c r="M239" s="1"/>
    </row>
    <row r="240" spans="1:13" x14ac:dyDescent="0.35">
      <c r="A240" s="1">
        <v>805027338</v>
      </c>
      <c r="B240" s="1" t="s">
        <v>13</v>
      </c>
      <c r="C240" s="1" t="s">
        <v>16</v>
      </c>
      <c r="D240" s="1">
        <v>55266</v>
      </c>
      <c r="E240" s="1">
        <v>757</v>
      </c>
      <c r="F240" s="6">
        <v>44895.849548611324</v>
      </c>
      <c r="G240" s="6">
        <v>44904</v>
      </c>
      <c r="H240" s="1">
        <v>8133</v>
      </c>
      <c r="I240" s="1">
        <v>8133</v>
      </c>
      <c r="J240" s="5" t="s">
        <v>20</v>
      </c>
      <c r="K240" s="4" t="s">
        <v>18</v>
      </c>
      <c r="L240" s="5" t="s">
        <v>21</v>
      </c>
      <c r="M240" s="1"/>
    </row>
    <row r="241" spans="1:13" x14ac:dyDescent="0.35">
      <c r="A241" s="1">
        <v>805027338</v>
      </c>
      <c r="B241" s="1" t="s">
        <v>13</v>
      </c>
      <c r="C241" s="1" t="s">
        <v>16</v>
      </c>
      <c r="D241" s="1">
        <v>55273</v>
      </c>
      <c r="E241" s="1">
        <v>757</v>
      </c>
      <c r="F241" s="6">
        <v>44895.857685173396</v>
      </c>
      <c r="G241" s="6">
        <v>44904</v>
      </c>
      <c r="H241" s="1">
        <v>8133</v>
      </c>
      <c r="I241" s="1">
        <v>8133</v>
      </c>
      <c r="J241" s="5" t="s">
        <v>20</v>
      </c>
      <c r="K241" s="4" t="s">
        <v>18</v>
      </c>
      <c r="L241" s="5" t="s">
        <v>21</v>
      </c>
      <c r="M241" s="1"/>
    </row>
    <row r="242" spans="1:13" x14ac:dyDescent="0.35">
      <c r="A242" s="1">
        <v>805027338</v>
      </c>
      <c r="B242" s="1" t="s">
        <v>13</v>
      </c>
      <c r="C242" s="1" t="s">
        <v>16</v>
      </c>
      <c r="D242" s="1">
        <v>55276</v>
      </c>
      <c r="E242" s="1">
        <v>757</v>
      </c>
      <c r="F242" s="6">
        <v>44895.86020833347</v>
      </c>
      <c r="G242" s="6">
        <v>44904</v>
      </c>
      <c r="H242" s="1">
        <v>8133</v>
      </c>
      <c r="I242" s="1">
        <v>8133</v>
      </c>
      <c r="J242" s="5" t="s">
        <v>20</v>
      </c>
      <c r="K242" s="4" t="s">
        <v>18</v>
      </c>
      <c r="L242" s="5" t="s">
        <v>21</v>
      </c>
      <c r="M242" s="1"/>
    </row>
    <row r="243" spans="1:13" x14ac:dyDescent="0.35">
      <c r="A243" s="1">
        <v>805027338</v>
      </c>
      <c r="B243" s="1" t="s">
        <v>13</v>
      </c>
      <c r="C243" s="1" t="s">
        <v>16</v>
      </c>
      <c r="D243" s="1">
        <v>55290</v>
      </c>
      <c r="E243" s="1">
        <v>757</v>
      </c>
      <c r="F243" s="6">
        <v>44895.878206006717</v>
      </c>
      <c r="G243" s="6">
        <v>44904</v>
      </c>
      <c r="H243" s="1">
        <v>8133</v>
      </c>
      <c r="I243" s="1">
        <v>8133</v>
      </c>
      <c r="J243" s="5" t="s">
        <v>20</v>
      </c>
      <c r="K243" s="4" t="s">
        <v>18</v>
      </c>
      <c r="L243" s="5" t="s">
        <v>21</v>
      </c>
      <c r="M243" s="1"/>
    </row>
    <row r="244" spans="1:13" x14ac:dyDescent="0.35">
      <c r="A244" s="1">
        <v>805027338</v>
      </c>
      <c r="B244" s="1" t="s">
        <v>13</v>
      </c>
      <c r="C244" s="1" t="s">
        <v>16</v>
      </c>
      <c r="D244" s="1">
        <v>55291</v>
      </c>
      <c r="E244" s="1">
        <v>757</v>
      </c>
      <c r="F244" s="6">
        <v>44895.879270833451</v>
      </c>
      <c r="G244" s="6">
        <v>44904</v>
      </c>
      <c r="H244" s="1">
        <v>8133</v>
      </c>
      <c r="I244" s="1">
        <v>8133</v>
      </c>
      <c r="J244" s="5" t="s">
        <v>20</v>
      </c>
      <c r="K244" s="4" t="s">
        <v>18</v>
      </c>
      <c r="L244" s="5" t="s">
        <v>21</v>
      </c>
      <c r="M244" s="1"/>
    </row>
    <row r="245" spans="1:13" x14ac:dyDescent="0.35">
      <c r="A245" s="1">
        <v>805027338</v>
      </c>
      <c r="B245" s="1" t="s">
        <v>13</v>
      </c>
      <c r="C245" s="1" t="s">
        <v>16</v>
      </c>
      <c r="D245" s="1">
        <v>55294</v>
      </c>
      <c r="E245" s="1">
        <v>757</v>
      </c>
      <c r="F245" s="6">
        <v>44895.882465277798</v>
      </c>
      <c r="G245" s="6">
        <v>44904</v>
      </c>
      <c r="H245" s="1">
        <v>8133</v>
      </c>
      <c r="I245" s="1">
        <v>8133</v>
      </c>
      <c r="J245" s="5" t="s">
        <v>20</v>
      </c>
      <c r="K245" s="4" t="s">
        <v>18</v>
      </c>
      <c r="L245" s="5" t="s">
        <v>21</v>
      </c>
      <c r="M245" s="1"/>
    </row>
    <row r="246" spans="1:13" x14ac:dyDescent="0.35">
      <c r="A246" s="1">
        <v>805027338</v>
      </c>
      <c r="B246" s="1" t="s">
        <v>13</v>
      </c>
      <c r="C246" s="1" t="s">
        <v>16</v>
      </c>
      <c r="D246" s="1">
        <v>55344</v>
      </c>
      <c r="E246" s="1">
        <v>757</v>
      </c>
      <c r="F246" s="6">
        <v>44900.622013877146</v>
      </c>
      <c r="G246" s="6">
        <v>44904</v>
      </c>
      <c r="H246" s="1">
        <v>8133</v>
      </c>
      <c r="I246" s="1">
        <v>8133</v>
      </c>
      <c r="J246" s="5" t="s">
        <v>20</v>
      </c>
      <c r="K246" s="4" t="s">
        <v>18</v>
      </c>
      <c r="L246" s="5" t="s">
        <v>21</v>
      </c>
      <c r="M246" s="1"/>
    </row>
    <row r="247" spans="1:13" x14ac:dyDescent="0.35">
      <c r="A247" s="1">
        <v>805027338</v>
      </c>
      <c r="B247" s="1" t="s">
        <v>13</v>
      </c>
      <c r="C247" s="1" t="s">
        <v>16</v>
      </c>
      <c r="D247" s="1">
        <v>56691</v>
      </c>
      <c r="E247" s="1">
        <v>646</v>
      </c>
      <c r="F247" s="6">
        <v>44944.596504617948</v>
      </c>
      <c r="G247" s="6">
        <v>45007</v>
      </c>
      <c r="H247" s="1">
        <v>9435</v>
      </c>
      <c r="I247" s="1">
        <v>9435</v>
      </c>
      <c r="J247" s="5" t="s">
        <v>20</v>
      </c>
      <c r="K247" s="4" t="s">
        <v>18</v>
      </c>
      <c r="L247" s="5" t="s">
        <v>21</v>
      </c>
      <c r="M247" s="1"/>
    </row>
    <row r="248" spans="1:13" x14ac:dyDescent="0.35">
      <c r="A248" s="1">
        <v>805027338</v>
      </c>
      <c r="B248" s="1" t="s">
        <v>13</v>
      </c>
      <c r="C248" s="1" t="s">
        <v>16</v>
      </c>
      <c r="D248" s="1">
        <v>57131</v>
      </c>
      <c r="E248" s="1">
        <v>646</v>
      </c>
      <c r="F248" s="6">
        <v>44949.41456018528</v>
      </c>
      <c r="G248" s="6">
        <v>45007</v>
      </c>
      <c r="H248" s="1">
        <v>9435</v>
      </c>
      <c r="I248" s="1">
        <v>9435</v>
      </c>
      <c r="J248" s="5" t="s">
        <v>20</v>
      </c>
      <c r="K248" s="4" t="s">
        <v>18</v>
      </c>
      <c r="L248" s="5" t="s">
        <v>21</v>
      </c>
      <c r="M248" s="1"/>
    </row>
    <row r="249" spans="1:13" x14ac:dyDescent="0.35">
      <c r="A249" s="1">
        <v>805027338</v>
      </c>
      <c r="B249" s="1" t="s">
        <v>13</v>
      </c>
      <c r="C249" s="1" t="s">
        <v>16</v>
      </c>
      <c r="D249" s="1">
        <v>57193</v>
      </c>
      <c r="E249" s="1">
        <v>646</v>
      </c>
      <c r="F249" s="6">
        <v>44950.363148148172</v>
      </c>
      <c r="G249" s="6">
        <v>45007</v>
      </c>
      <c r="H249" s="1">
        <v>9435</v>
      </c>
      <c r="I249" s="1">
        <v>9435</v>
      </c>
      <c r="J249" s="5" t="s">
        <v>20</v>
      </c>
      <c r="K249" s="4" t="s">
        <v>18</v>
      </c>
      <c r="L249" s="5" t="s">
        <v>21</v>
      </c>
      <c r="M249" s="1"/>
    </row>
    <row r="250" spans="1:13" x14ac:dyDescent="0.35">
      <c r="A250" s="1">
        <v>805027338</v>
      </c>
      <c r="B250" s="1" t="s">
        <v>13</v>
      </c>
      <c r="C250" s="1" t="s">
        <v>16</v>
      </c>
      <c r="D250" s="1">
        <v>57209</v>
      </c>
      <c r="E250" s="1">
        <v>646</v>
      </c>
      <c r="F250" s="6">
        <v>44950.412013877183</v>
      </c>
      <c r="G250" s="6">
        <v>45007</v>
      </c>
      <c r="H250" s="1">
        <v>9435</v>
      </c>
      <c r="I250" s="1">
        <v>9435</v>
      </c>
      <c r="J250" s="5" t="s">
        <v>20</v>
      </c>
      <c r="K250" s="4" t="s">
        <v>18</v>
      </c>
      <c r="L250" s="5" t="s">
        <v>21</v>
      </c>
      <c r="M250" s="1"/>
    </row>
    <row r="251" spans="1:13" x14ac:dyDescent="0.35">
      <c r="A251" s="1">
        <v>805027338</v>
      </c>
      <c r="B251" s="1" t="s">
        <v>13</v>
      </c>
      <c r="C251" s="1" t="s">
        <v>16</v>
      </c>
      <c r="D251" s="1">
        <v>57232</v>
      </c>
      <c r="E251" s="1">
        <v>646</v>
      </c>
      <c r="F251" s="6">
        <v>44950.563622673508</v>
      </c>
      <c r="G251" s="6">
        <v>45007</v>
      </c>
      <c r="H251" s="1">
        <v>9435</v>
      </c>
      <c r="I251" s="1">
        <v>9435</v>
      </c>
      <c r="J251" s="5" t="s">
        <v>20</v>
      </c>
      <c r="K251" s="4" t="s">
        <v>18</v>
      </c>
      <c r="L251" s="5" t="s">
        <v>21</v>
      </c>
      <c r="M251" s="1"/>
    </row>
    <row r="252" spans="1:13" x14ac:dyDescent="0.35">
      <c r="A252" s="1">
        <v>805027338</v>
      </c>
      <c r="B252" s="1" t="s">
        <v>13</v>
      </c>
      <c r="C252" s="1" t="s">
        <v>16</v>
      </c>
      <c r="D252" s="1">
        <v>57262</v>
      </c>
      <c r="E252" s="1">
        <v>646</v>
      </c>
      <c r="F252" s="6">
        <v>44950.653344895691</v>
      </c>
      <c r="G252" s="6">
        <v>45007</v>
      </c>
      <c r="H252" s="1">
        <v>9435</v>
      </c>
      <c r="I252" s="1">
        <v>9435</v>
      </c>
      <c r="J252" s="5" t="s">
        <v>20</v>
      </c>
      <c r="K252" s="4" t="s">
        <v>18</v>
      </c>
      <c r="L252" s="5" t="s">
        <v>21</v>
      </c>
      <c r="M252" s="1"/>
    </row>
    <row r="253" spans="1:13" x14ac:dyDescent="0.35">
      <c r="A253" s="1">
        <v>805027338</v>
      </c>
      <c r="B253" s="1" t="s">
        <v>13</v>
      </c>
      <c r="C253" s="1" t="s">
        <v>16</v>
      </c>
      <c r="D253" s="1">
        <v>57268</v>
      </c>
      <c r="E253" s="1">
        <v>646</v>
      </c>
      <c r="F253" s="6">
        <v>44950.672326377127</v>
      </c>
      <c r="G253" s="6">
        <v>45007</v>
      </c>
      <c r="H253" s="1">
        <v>9435</v>
      </c>
      <c r="I253" s="1">
        <v>9435</v>
      </c>
      <c r="J253" s="5" t="s">
        <v>20</v>
      </c>
      <c r="K253" s="4" t="s">
        <v>18</v>
      </c>
      <c r="L253" s="5" t="s">
        <v>21</v>
      </c>
      <c r="M253" s="1"/>
    </row>
    <row r="254" spans="1:13" x14ac:dyDescent="0.35">
      <c r="A254" s="1">
        <v>805027338</v>
      </c>
      <c r="B254" s="1" t="s">
        <v>13</v>
      </c>
      <c r="C254" s="1" t="s">
        <v>16</v>
      </c>
      <c r="D254" s="1">
        <v>57273</v>
      </c>
      <c r="E254" s="1">
        <v>646</v>
      </c>
      <c r="F254" s="6">
        <v>44950.699664351996</v>
      </c>
      <c r="G254" s="6">
        <v>45007</v>
      </c>
      <c r="H254" s="1">
        <v>9435</v>
      </c>
      <c r="I254" s="1">
        <v>9435</v>
      </c>
      <c r="J254" s="5" t="s">
        <v>20</v>
      </c>
      <c r="K254" s="4" t="s">
        <v>18</v>
      </c>
      <c r="L254" s="5" t="s">
        <v>21</v>
      </c>
      <c r="M254" s="1"/>
    </row>
    <row r="255" spans="1:13" x14ac:dyDescent="0.35">
      <c r="A255" s="1">
        <v>805027338</v>
      </c>
      <c r="B255" s="1" t="s">
        <v>13</v>
      </c>
      <c r="C255" s="1" t="s">
        <v>16</v>
      </c>
      <c r="D255" s="1">
        <v>57292</v>
      </c>
      <c r="E255" s="1">
        <v>646</v>
      </c>
      <c r="F255" s="6">
        <v>44951.251585636754</v>
      </c>
      <c r="G255" s="6">
        <v>45007</v>
      </c>
      <c r="H255" s="1">
        <v>9435</v>
      </c>
      <c r="I255" s="1">
        <v>9435</v>
      </c>
      <c r="J255" s="5" t="s">
        <v>20</v>
      </c>
      <c r="K255" s="4" t="s">
        <v>18</v>
      </c>
      <c r="L255" s="5" t="s">
        <v>21</v>
      </c>
      <c r="M255" s="1"/>
    </row>
    <row r="256" spans="1:13" x14ac:dyDescent="0.35">
      <c r="A256" s="1">
        <v>805027338</v>
      </c>
      <c r="B256" s="1" t="s">
        <v>13</v>
      </c>
      <c r="C256" s="1" t="s">
        <v>16</v>
      </c>
      <c r="D256" s="1">
        <v>57313</v>
      </c>
      <c r="E256" s="1">
        <v>646</v>
      </c>
      <c r="F256" s="6">
        <v>44951.334942118265</v>
      </c>
      <c r="G256" s="6">
        <v>45007</v>
      </c>
      <c r="H256" s="1">
        <v>9435</v>
      </c>
      <c r="I256" s="1">
        <v>9435</v>
      </c>
      <c r="J256" s="5" t="s">
        <v>20</v>
      </c>
      <c r="K256" s="4" t="s">
        <v>18</v>
      </c>
      <c r="L256" s="5" t="s">
        <v>21</v>
      </c>
      <c r="M256" s="1"/>
    </row>
    <row r="257" spans="1:13" x14ac:dyDescent="0.35">
      <c r="A257" s="1">
        <v>805027338</v>
      </c>
      <c r="B257" s="1" t="s">
        <v>13</v>
      </c>
      <c r="C257" s="1" t="s">
        <v>16</v>
      </c>
      <c r="D257" s="1">
        <v>57325</v>
      </c>
      <c r="E257" s="1">
        <v>646</v>
      </c>
      <c r="F257" s="6">
        <v>44951.359525463078</v>
      </c>
      <c r="G257" s="6">
        <v>45007</v>
      </c>
      <c r="H257" s="1">
        <v>9435</v>
      </c>
      <c r="I257" s="1">
        <v>9435</v>
      </c>
      <c r="J257" s="5" t="s">
        <v>20</v>
      </c>
      <c r="K257" s="4" t="s">
        <v>18</v>
      </c>
      <c r="L257" s="5" t="s">
        <v>21</v>
      </c>
      <c r="M257" s="1"/>
    </row>
    <row r="258" spans="1:13" x14ac:dyDescent="0.35">
      <c r="A258" s="1">
        <v>805027338</v>
      </c>
      <c r="B258" s="1" t="s">
        <v>13</v>
      </c>
      <c r="C258" s="1" t="s">
        <v>16</v>
      </c>
      <c r="D258" s="1">
        <v>57328</v>
      </c>
      <c r="E258" s="1">
        <v>646</v>
      </c>
      <c r="F258" s="6">
        <v>44951.373495358974</v>
      </c>
      <c r="G258" s="6">
        <v>45007</v>
      </c>
      <c r="H258" s="1">
        <v>9435</v>
      </c>
      <c r="I258" s="1">
        <v>9435</v>
      </c>
      <c r="J258" s="5" t="s">
        <v>20</v>
      </c>
      <c r="K258" s="4" t="s">
        <v>18</v>
      </c>
      <c r="L258" s="5" t="s">
        <v>21</v>
      </c>
      <c r="M258" s="1"/>
    </row>
    <row r="259" spans="1:13" x14ac:dyDescent="0.35">
      <c r="A259" s="1">
        <v>805027338</v>
      </c>
      <c r="B259" s="1" t="s">
        <v>13</v>
      </c>
      <c r="C259" s="1" t="s">
        <v>16</v>
      </c>
      <c r="D259" s="1">
        <v>57345</v>
      </c>
      <c r="E259" s="1">
        <v>646</v>
      </c>
      <c r="F259" s="6">
        <v>44951.423321759328</v>
      </c>
      <c r="G259" s="6">
        <v>45007</v>
      </c>
      <c r="H259" s="1">
        <v>9435</v>
      </c>
      <c r="I259" s="1">
        <v>9435</v>
      </c>
      <c r="J259" s="5" t="s">
        <v>20</v>
      </c>
      <c r="K259" s="4" t="s">
        <v>18</v>
      </c>
      <c r="L259" s="5" t="s">
        <v>21</v>
      </c>
      <c r="M259" s="1"/>
    </row>
    <row r="260" spans="1:13" x14ac:dyDescent="0.35">
      <c r="A260" s="1">
        <v>805027338</v>
      </c>
      <c r="B260" s="1" t="s">
        <v>13</v>
      </c>
      <c r="C260" s="1" t="s">
        <v>16</v>
      </c>
      <c r="D260" s="1">
        <v>57351</v>
      </c>
      <c r="E260" s="1">
        <v>646</v>
      </c>
      <c r="F260" s="6">
        <v>44951.444143507164</v>
      </c>
      <c r="G260" s="6">
        <v>45007</v>
      </c>
      <c r="H260" s="1">
        <v>9435</v>
      </c>
      <c r="I260" s="1">
        <v>9435</v>
      </c>
      <c r="J260" s="5" t="s">
        <v>20</v>
      </c>
      <c r="K260" s="4" t="s">
        <v>18</v>
      </c>
      <c r="L260" s="5" t="s">
        <v>21</v>
      </c>
      <c r="M260" s="1"/>
    </row>
    <row r="261" spans="1:13" x14ac:dyDescent="0.35">
      <c r="A261" s="1">
        <v>805027338</v>
      </c>
      <c r="B261" s="1" t="s">
        <v>13</v>
      </c>
      <c r="C261" s="1" t="s">
        <v>16</v>
      </c>
      <c r="D261" s="1">
        <v>57352</v>
      </c>
      <c r="E261" s="1">
        <v>646</v>
      </c>
      <c r="F261" s="6">
        <v>44951.444976840168</v>
      </c>
      <c r="G261" s="6">
        <v>45007</v>
      </c>
      <c r="H261" s="1">
        <v>9435</v>
      </c>
      <c r="I261" s="1">
        <v>9435</v>
      </c>
      <c r="J261" s="5" t="s">
        <v>20</v>
      </c>
      <c r="K261" s="4" t="s">
        <v>18</v>
      </c>
      <c r="L261" s="5" t="s">
        <v>21</v>
      </c>
      <c r="M261" s="1"/>
    </row>
    <row r="262" spans="1:13" x14ac:dyDescent="0.35">
      <c r="A262" s="1">
        <v>805027338</v>
      </c>
      <c r="B262" s="1" t="s">
        <v>13</v>
      </c>
      <c r="C262" s="1" t="s">
        <v>16</v>
      </c>
      <c r="D262" s="1">
        <v>57354</v>
      </c>
      <c r="E262" s="1">
        <v>646</v>
      </c>
      <c r="F262" s="6">
        <v>44951.447129617911</v>
      </c>
      <c r="G262" s="6">
        <v>45007</v>
      </c>
      <c r="H262" s="1">
        <v>9435</v>
      </c>
      <c r="I262" s="1">
        <v>9435</v>
      </c>
      <c r="J262" s="5" t="s">
        <v>20</v>
      </c>
      <c r="K262" s="4" t="s">
        <v>18</v>
      </c>
      <c r="L262" s="5" t="s">
        <v>21</v>
      </c>
      <c r="M262" s="1"/>
    </row>
    <row r="263" spans="1:13" x14ac:dyDescent="0.35">
      <c r="A263" s="1">
        <v>805027338</v>
      </c>
      <c r="B263" s="1" t="s">
        <v>13</v>
      </c>
      <c r="C263" s="1" t="s">
        <v>16</v>
      </c>
      <c r="D263" s="1">
        <v>57383</v>
      </c>
      <c r="E263" s="1">
        <v>646</v>
      </c>
      <c r="F263" s="6">
        <v>44951.606932870578</v>
      </c>
      <c r="G263" s="6">
        <v>45007</v>
      </c>
      <c r="H263" s="1">
        <v>9435</v>
      </c>
      <c r="I263" s="1">
        <v>9435</v>
      </c>
      <c r="J263" s="5" t="s">
        <v>20</v>
      </c>
      <c r="K263" s="4" t="s">
        <v>18</v>
      </c>
      <c r="L263" s="5" t="s">
        <v>21</v>
      </c>
      <c r="M263" s="1"/>
    </row>
    <row r="264" spans="1:13" x14ac:dyDescent="0.35">
      <c r="A264" s="1">
        <v>805027338</v>
      </c>
      <c r="B264" s="1" t="s">
        <v>13</v>
      </c>
      <c r="C264" s="1" t="s">
        <v>16</v>
      </c>
      <c r="D264" s="1">
        <v>57408</v>
      </c>
      <c r="E264" s="1">
        <v>646</v>
      </c>
      <c r="F264" s="6">
        <v>44951.633807870559</v>
      </c>
      <c r="G264" s="6">
        <v>45007</v>
      </c>
      <c r="H264" s="1">
        <v>9435</v>
      </c>
      <c r="I264" s="1">
        <v>9435</v>
      </c>
      <c r="J264" s="5" t="s">
        <v>20</v>
      </c>
      <c r="K264" s="4" t="s">
        <v>18</v>
      </c>
      <c r="L264" s="5" t="s">
        <v>21</v>
      </c>
      <c r="M264" s="1"/>
    </row>
    <row r="265" spans="1:13" x14ac:dyDescent="0.35">
      <c r="A265" s="1">
        <v>805027338</v>
      </c>
      <c r="B265" s="1" t="s">
        <v>13</v>
      </c>
      <c r="C265" s="1" t="s">
        <v>16</v>
      </c>
      <c r="D265" s="1">
        <v>57439</v>
      </c>
      <c r="E265" s="1">
        <v>646</v>
      </c>
      <c r="F265" s="6">
        <v>44951.672962963115</v>
      </c>
      <c r="G265" s="6">
        <v>45007</v>
      </c>
      <c r="H265" s="1">
        <v>9435</v>
      </c>
      <c r="I265" s="1">
        <v>9435</v>
      </c>
      <c r="J265" s="5" t="s">
        <v>20</v>
      </c>
      <c r="K265" s="4" t="s">
        <v>18</v>
      </c>
      <c r="L265" s="5" t="s">
        <v>21</v>
      </c>
      <c r="M265" s="1"/>
    </row>
    <row r="266" spans="1:13" x14ac:dyDescent="0.35">
      <c r="A266" s="1">
        <v>805027338</v>
      </c>
      <c r="B266" s="1" t="s">
        <v>13</v>
      </c>
      <c r="C266" s="1" t="s">
        <v>16</v>
      </c>
      <c r="D266" s="1">
        <v>57445</v>
      </c>
      <c r="E266" s="1">
        <v>646</v>
      </c>
      <c r="F266" s="6">
        <v>44951.676886562724</v>
      </c>
      <c r="G266" s="6">
        <v>45007</v>
      </c>
      <c r="H266" s="1">
        <v>9435</v>
      </c>
      <c r="I266" s="1">
        <v>9435</v>
      </c>
      <c r="J266" s="5" t="s">
        <v>20</v>
      </c>
      <c r="K266" s="4" t="s">
        <v>18</v>
      </c>
      <c r="L266" s="5" t="s">
        <v>21</v>
      </c>
      <c r="M266" s="1"/>
    </row>
    <row r="267" spans="1:13" x14ac:dyDescent="0.35">
      <c r="A267" s="1">
        <v>805027338</v>
      </c>
      <c r="B267" s="1" t="s">
        <v>13</v>
      </c>
      <c r="C267" s="1" t="s">
        <v>16</v>
      </c>
      <c r="D267" s="1">
        <v>57447</v>
      </c>
      <c r="E267" s="1">
        <v>646</v>
      </c>
      <c r="F267" s="6">
        <v>44951.679074074142</v>
      </c>
      <c r="G267" s="6">
        <v>45007</v>
      </c>
      <c r="H267" s="1">
        <v>9435</v>
      </c>
      <c r="I267" s="1">
        <v>9435</v>
      </c>
      <c r="J267" s="5" t="s">
        <v>20</v>
      </c>
      <c r="K267" s="4" t="s">
        <v>18</v>
      </c>
      <c r="L267" s="5" t="s">
        <v>21</v>
      </c>
      <c r="M267" s="1"/>
    </row>
    <row r="268" spans="1:13" x14ac:dyDescent="0.35">
      <c r="A268" s="1">
        <v>805027338</v>
      </c>
      <c r="B268" s="1" t="s">
        <v>13</v>
      </c>
      <c r="C268" s="1" t="s">
        <v>16</v>
      </c>
      <c r="D268" s="1">
        <v>57448</v>
      </c>
      <c r="E268" s="1">
        <v>646</v>
      </c>
      <c r="F268" s="6">
        <v>44951.680543981493</v>
      </c>
      <c r="G268" s="6">
        <v>45007</v>
      </c>
      <c r="H268" s="1">
        <v>9435</v>
      </c>
      <c r="I268" s="1">
        <v>9435</v>
      </c>
      <c r="J268" s="5" t="s">
        <v>20</v>
      </c>
      <c r="K268" s="4" t="s">
        <v>18</v>
      </c>
      <c r="L268" s="5" t="s">
        <v>21</v>
      </c>
      <c r="M268" s="1"/>
    </row>
    <row r="269" spans="1:13" x14ac:dyDescent="0.35">
      <c r="A269" s="1">
        <v>805027338</v>
      </c>
      <c r="B269" s="1" t="s">
        <v>13</v>
      </c>
      <c r="C269" s="1" t="s">
        <v>16</v>
      </c>
      <c r="D269" s="1">
        <v>57449</v>
      </c>
      <c r="E269" s="1">
        <v>646</v>
      </c>
      <c r="F269" s="6">
        <v>44951.681678229012</v>
      </c>
      <c r="G269" s="6">
        <v>45007</v>
      </c>
      <c r="H269" s="1">
        <v>9435</v>
      </c>
      <c r="I269" s="1">
        <v>9435</v>
      </c>
      <c r="J269" s="5" t="s">
        <v>20</v>
      </c>
      <c r="K269" s="4" t="s">
        <v>18</v>
      </c>
      <c r="L269" s="5" t="s">
        <v>21</v>
      </c>
      <c r="M269" s="1"/>
    </row>
    <row r="270" spans="1:13" x14ac:dyDescent="0.35">
      <c r="A270" s="1">
        <v>805027338</v>
      </c>
      <c r="B270" s="1" t="s">
        <v>13</v>
      </c>
      <c r="C270" s="1" t="s">
        <v>16</v>
      </c>
      <c r="D270" s="1">
        <v>57451</v>
      </c>
      <c r="E270" s="1">
        <v>646</v>
      </c>
      <c r="F270" s="6">
        <v>44951.683495358564</v>
      </c>
      <c r="G270" s="6">
        <v>45007</v>
      </c>
      <c r="H270" s="1">
        <v>9435</v>
      </c>
      <c r="I270" s="1">
        <v>9435</v>
      </c>
      <c r="J270" s="5" t="s">
        <v>20</v>
      </c>
      <c r="K270" s="4" t="s">
        <v>18</v>
      </c>
      <c r="L270" s="5" t="s">
        <v>21</v>
      </c>
      <c r="M270" s="1"/>
    </row>
    <row r="271" spans="1:13" x14ac:dyDescent="0.35">
      <c r="A271" s="1">
        <v>805027338</v>
      </c>
      <c r="B271" s="1" t="s">
        <v>13</v>
      </c>
      <c r="C271" s="1" t="s">
        <v>16</v>
      </c>
      <c r="D271" s="1">
        <v>57452</v>
      </c>
      <c r="E271" s="1">
        <v>646</v>
      </c>
      <c r="F271" s="6">
        <v>44951.68428240763</v>
      </c>
      <c r="G271" s="6">
        <v>45007</v>
      </c>
      <c r="H271" s="1">
        <v>9435</v>
      </c>
      <c r="I271" s="1">
        <v>9435</v>
      </c>
      <c r="J271" s="5" t="s">
        <v>20</v>
      </c>
      <c r="K271" s="4" t="s">
        <v>18</v>
      </c>
      <c r="L271" s="5" t="s">
        <v>21</v>
      </c>
      <c r="M271" s="1"/>
    </row>
    <row r="272" spans="1:13" x14ac:dyDescent="0.35">
      <c r="A272" s="1">
        <v>805027338</v>
      </c>
      <c r="B272" s="1" t="s">
        <v>13</v>
      </c>
      <c r="C272" s="1" t="s">
        <v>16</v>
      </c>
      <c r="D272" s="1">
        <v>57453</v>
      </c>
      <c r="E272" s="1">
        <v>646</v>
      </c>
      <c r="F272" s="6">
        <v>44951.685104154982</v>
      </c>
      <c r="G272" s="6">
        <v>45007</v>
      </c>
      <c r="H272" s="1">
        <v>9435</v>
      </c>
      <c r="I272" s="1">
        <v>9435</v>
      </c>
      <c r="J272" s="5" t="s">
        <v>20</v>
      </c>
      <c r="K272" s="4" t="s">
        <v>18</v>
      </c>
      <c r="L272" s="5" t="s">
        <v>21</v>
      </c>
      <c r="M272" s="1"/>
    </row>
    <row r="273" spans="1:13" x14ac:dyDescent="0.35">
      <c r="A273" s="1">
        <v>805027338</v>
      </c>
      <c r="B273" s="1" t="s">
        <v>13</v>
      </c>
      <c r="C273" s="1" t="s">
        <v>16</v>
      </c>
      <c r="D273" s="1">
        <v>57459</v>
      </c>
      <c r="E273" s="1">
        <v>646</v>
      </c>
      <c r="F273" s="6">
        <v>44951.691134247463</v>
      </c>
      <c r="G273" s="6">
        <v>45007</v>
      </c>
      <c r="H273" s="1">
        <v>9435</v>
      </c>
      <c r="I273" s="1">
        <v>9435</v>
      </c>
      <c r="J273" s="5" t="s">
        <v>20</v>
      </c>
      <c r="K273" s="4" t="s">
        <v>18</v>
      </c>
      <c r="L273" s="5" t="s">
        <v>21</v>
      </c>
      <c r="M273" s="1"/>
    </row>
    <row r="274" spans="1:13" x14ac:dyDescent="0.35">
      <c r="A274" s="1">
        <v>805027338</v>
      </c>
      <c r="B274" s="1" t="s">
        <v>13</v>
      </c>
      <c r="C274" s="1" t="s">
        <v>16</v>
      </c>
      <c r="D274" s="1">
        <v>57462</v>
      </c>
      <c r="E274" s="1">
        <v>646</v>
      </c>
      <c r="F274" s="6">
        <v>44951.703229154926</v>
      </c>
      <c r="G274" s="6">
        <v>45007</v>
      </c>
      <c r="H274" s="1">
        <v>9435</v>
      </c>
      <c r="I274" s="1">
        <v>9435</v>
      </c>
      <c r="J274" s="5" t="s">
        <v>20</v>
      </c>
      <c r="K274" s="4" t="s">
        <v>18</v>
      </c>
      <c r="L274" s="5" t="s">
        <v>21</v>
      </c>
      <c r="M274" s="1"/>
    </row>
    <row r="275" spans="1:13" x14ac:dyDescent="0.35">
      <c r="A275" s="1">
        <v>805027338</v>
      </c>
      <c r="B275" s="1" t="s">
        <v>13</v>
      </c>
      <c r="C275" s="1" t="s">
        <v>16</v>
      </c>
      <c r="D275" s="1">
        <v>57498</v>
      </c>
      <c r="E275" s="1">
        <v>646</v>
      </c>
      <c r="F275" s="6">
        <v>44952.439502303023</v>
      </c>
      <c r="G275" s="6">
        <v>45007</v>
      </c>
      <c r="H275" s="1">
        <v>9435</v>
      </c>
      <c r="I275" s="1">
        <v>9435</v>
      </c>
      <c r="J275" s="5" t="s">
        <v>20</v>
      </c>
      <c r="K275" s="4" t="s">
        <v>18</v>
      </c>
      <c r="L275" s="5" t="s">
        <v>21</v>
      </c>
      <c r="M275" s="1"/>
    </row>
    <row r="276" spans="1:13" x14ac:dyDescent="0.35">
      <c r="A276" s="1">
        <v>805027338</v>
      </c>
      <c r="B276" s="1" t="s">
        <v>13</v>
      </c>
      <c r="C276" s="1" t="s">
        <v>16</v>
      </c>
      <c r="D276" s="1">
        <v>57502</v>
      </c>
      <c r="E276" s="1">
        <v>646</v>
      </c>
      <c r="F276" s="6">
        <v>44952.443252303172</v>
      </c>
      <c r="G276" s="6">
        <v>45007</v>
      </c>
      <c r="H276" s="1">
        <v>9435</v>
      </c>
      <c r="I276" s="1">
        <v>9435</v>
      </c>
      <c r="J276" s="5" t="s">
        <v>20</v>
      </c>
      <c r="K276" s="4" t="s">
        <v>18</v>
      </c>
      <c r="L276" s="5" t="s">
        <v>21</v>
      </c>
      <c r="M276" s="1"/>
    </row>
    <row r="277" spans="1:13" x14ac:dyDescent="0.35">
      <c r="A277" s="1">
        <v>805027338</v>
      </c>
      <c r="B277" s="1" t="s">
        <v>13</v>
      </c>
      <c r="C277" s="1" t="s">
        <v>16</v>
      </c>
      <c r="D277" s="1">
        <v>57512</v>
      </c>
      <c r="E277" s="1">
        <v>646</v>
      </c>
      <c r="F277" s="6">
        <v>44952.452407407574</v>
      </c>
      <c r="G277" s="6">
        <v>45007</v>
      </c>
      <c r="H277" s="1">
        <v>9435</v>
      </c>
      <c r="I277" s="1">
        <v>9435</v>
      </c>
      <c r="J277" s="5" t="s">
        <v>20</v>
      </c>
      <c r="K277" s="4" t="s">
        <v>18</v>
      </c>
      <c r="L277" s="5" t="s">
        <v>21</v>
      </c>
      <c r="M277" s="1"/>
    </row>
    <row r="278" spans="1:13" x14ac:dyDescent="0.35">
      <c r="A278" s="1">
        <v>805027338</v>
      </c>
      <c r="B278" s="1" t="s">
        <v>13</v>
      </c>
      <c r="C278" s="1" t="s">
        <v>16</v>
      </c>
      <c r="D278" s="1">
        <v>57534</v>
      </c>
      <c r="E278" s="1">
        <v>646</v>
      </c>
      <c r="F278" s="6">
        <v>44952.573842580896</v>
      </c>
      <c r="G278" s="6">
        <v>45007</v>
      </c>
      <c r="H278" s="1">
        <v>9435</v>
      </c>
      <c r="I278" s="1">
        <v>9435</v>
      </c>
      <c r="J278" s="5" t="s">
        <v>20</v>
      </c>
      <c r="K278" s="4" t="s">
        <v>18</v>
      </c>
      <c r="L278" s="5" t="s">
        <v>21</v>
      </c>
      <c r="M278" s="1"/>
    </row>
    <row r="279" spans="1:13" x14ac:dyDescent="0.35">
      <c r="A279" s="1">
        <v>805027338</v>
      </c>
      <c r="B279" s="1" t="s">
        <v>13</v>
      </c>
      <c r="C279" s="1" t="s">
        <v>16</v>
      </c>
      <c r="D279" s="1">
        <v>57535</v>
      </c>
      <c r="E279" s="1">
        <v>646</v>
      </c>
      <c r="F279" s="6">
        <v>44952.576400463004</v>
      </c>
      <c r="G279" s="6">
        <v>45007</v>
      </c>
      <c r="H279" s="1">
        <v>9435</v>
      </c>
      <c r="I279" s="1">
        <v>9435</v>
      </c>
      <c r="J279" s="5" t="s">
        <v>20</v>
      </c>
      <c r="K279" s="4" t="s">
        <v>18</v>
      </c>
      <c r="L279" s="5" t="s">
        <v>21</v>
      </c>
      <c r="M279" s="1"/>
    </row>
    <row r="280" spans="1:13" x14ac:dyDescent="0.35">
      <c r="A280" s="1">
        <v>805027338</v>
      </c>
      <c r="B280" s="1" t="s">
        <v>13</v>
      </c>
      <c r="C280" s="1" t="s">
        <v>16</v>
      </c>
      <c r="D280" s="1">
        <v>57560</v>
      </c>
      <c r="E280" s="1">
        <v>646</v>
      </c>
      <c r="F280" s="6">
        <v>44952.631990729365</v>
      </c>
      <c r="G280" s="6">
        <v>45007</v>
      </c>
      <c r="H280" s="1">
        <v>9435</v>
      </c>
      <c r="I280" s="1">
        <v>9435</v>
      </c>
      <c r="J280" s="5" t="s">
        <v>20</v>
      </c>
      <c r="K280" s="4" t="s">
        <v>18</v>
      </c>
      <c r="L280" s="5" t="s">
        <v>21</v>
      </c>
      <c r="M280" s="1"/>
    </row>
    <row r="281" spans="1:13" x14ac:dyDescent="0.35">
      <c r="A281" s="1">
        <v>805027338</v>
      </c>
      <c r="B281" s="1" t="s">
        <v>13</v>
      </c>
      <c r="C281" s="1" t="s">
        <v>16</v>
      </c>
      <c r="D281" s="1">
        <v>57571</v>
      </c>
      <c r="E281" s="1">
        <v>646</v>
      </c>
      <c r="F281" s="6">
        <v>44952.637592592742</v>
      </c>
      <c r="G281" s="6">
        <v>45007</v>
      </c>
      <c r="H281" s="1">
        <v>9435</v>
      </c>
      <c r="I281" s="1">
        <v>9435</v>
      </c>
      <c r="J281" s="5" t="s">
        <v>20</v>
      </c>
      <c r="K281" s="4" t="s">
        <v>18</v>
      </c>
      <c r="L281" s="5" t="s">
        <v>21</v>
      </c>
      <c r="M281" s="1"/>
    </row>
    <row r="282" spans="1:13" x14ac:dyDescent="0.35">
      <c r="A282" s="1">
        <v>805027338</v>
      </c>
      <c r="B282" s="1" t="s">
        <v>13</v>
      </c>
      <c r="C282" s="1" t="s">
        <v>16</v>
      </c>
      <c r="D282" s="1">
        <v>57573</v>
      </c>
      <c r="E282" s="1">
        <v>646</v>
      </c>
      <c r="F282" s="6">
        <v>44952.639791654889</v>
      </c>
      <c r="G282" s="6">
        <v>45007</v>
      </c>
      <c r="H282" s="1">
        <v>9435</v>
      </c>
      <c r="I282" s="1">
        <v>9435</v>
      </c>
      <c r="J282" s="5" t="s">
        <v>20</v>
      </c>
      <c r="K282" s="4" t="s">
        <v>18</v>
      </c>
      <c r="L282" s="5" t="s">
        <v>21</v>
      </c>
      <c r="M282" s="1"/>
    </row>
    <row r="283" spans="1:13" x14ac:dyDescent="0.35">
      <c r="A283" s="1">
        <v>805027338</v>
      </c>
      <c r="B283" s="1" t="s">
        <v>13</v>
      </c>
      <c r="C283" s="1" t="s">
        <v>16</v>
      </c>
      <c r="D283" s="1">
        <v>57592</v>
      </c>
      <c r="E283" s="1">
        <v>646</v>
      </c>
      <c r="F283" s="6">
        <v>44952.685925926082</v>
      </c>
      <c r="G283" s="6">
        <v>45007</v>
      </c>
      <c r="H283" s="1">
        <v>9435</v>
      </c>
      <c r="I283" s="1">
        <v>9435</v>
      </c>
      <c r="J283" s="5" t="s">
        <v>20</v>
      </c>
      <c r="K283" s="4" t="s">
        <v>18</v>
      </c>
      <c r="L283" s="5" t="s">
        <v>21</v>
      </c>
      <c r="M283" s="1"/>
    </row>
    <row r="284" spans="1:13" x14ac:dyDescent="0.35">
      <c r="A284" s="1">
        <v>805027338</v>
      </c>
      <c r="B284" s="1" t="s">
        <v>13</v>
      </c>
      <c r="C284" s="1" t="s">
        <v>16</v>
      </c>
      <c r="D284" s="1">
        <v>57740</v>
      </c>
      <c r="E284" s="1">
        <v>646</v>
      </c>
      <c r="F284" s="6">
        <v>44954.742233796511</v>
      </c>
      <c r="G284" s="6">
        <v>45007</v>
      </c>
      <c r="H284" s="1">
        <v>9435</v>
      </c>
      <c r="I284" s="1">
        <v>9435</v>
      </c>
      <c r="J284" s="5" t="s">
        <v>20</v>
      </c>
      <c r="K284" s="4" t="s">
        <v>18</v>
      </c>
      <c r="L284" s="5" t="s">
        <v>21</v>
      </c>
      <c r="M284" s="1"/>
    </row>
    <row r="285" spans="1:13" x14ac:dyDescent="0.35">
      <c r="A285" s="1">
        <v>805027338</v>
      </c>
      <c r="B285" s="1" t="s">
        <v>13</v>
      </c>
      <c r="C285" s="1" t="s">
        <v>16</v>
      </c>
      <c r="D285" s="1">
        <v>57745</v>
      </c>
      <c r="E285" s="1">
        <v>646</v>
      </c>
      <c r="F285" s="6">
        <v>44954.751967592631</v>
      </c>
      <c r="G285" s="6">
        <v>45007</v>
      </c>
      <c r="H285" s="1">
        <v>9435</v>
      </c>
      <c r="I285" s="1">
        <v>9435</v>
      </c>
      <c r="J285" s="5" t="s">
        <v>20</v>
      </c>
      <c r="K285" s="4" t="s">
        <v>18</v>
      </c>
      <c r="L285" s="5" t="s">
        <v>21</v>
      </c>
      <c r="M285" s="1"/>
    </row>
    <row r="286" spans="1:13" x14ac:dyDescent="0.35">
      <c r="A286" s="1">
        <v>805027338</v>
      </c>
      <c r="B286" s="1" t="s">
        <v>13</v>
      </c>
      <c r="C286" s="1" t="s">
        <v>16</v>
      </c>
      <c r="D286" s="1">
        <v>57752</v>
      </c>
      <c r="E286" s="1">
        <v>646</v>
      </c>
      <c r="F286" s="6">
        <v>44954.760937488638</v>
      </c>
      <c r="G286" s="6">
        <v>45007</v>
      </c>
      <c r="H286" s="1">
        <v>9435</v>
      </c>
      <c r="I286" s="1">
        <v>9435</v>
      </c>
      <c r="J286" s="5" t="s">
        <v>20</v>
      </c>
      <c r="K286" s="4" t="s">
        <v>18</v>
      </c>
      <c r="L286" s="5" t="s">
        <v>21</v>
      </c>
      <c r="M286" s="1"/>
    </row>
    <row r="287" spans="1:13" x14ac:dyDescent="0.35">
      <c r="A287" s="1">
        <v>805027338</v>
      </c>
      <c r="B287" s="1" t="s">
        <v>13</v>
      </c>
      <c r="C287" s="1" t="s">
        <v>16</v>
      </c>
      <c r="D287" s="1">
        <v>57761</v>
      </c>
      <c r="E287" s="1">
        <v>646</v>
      </c>
      <c r="F287" s="6">
        <v>44954.770532395691</v>
      </c>
      <c r="G287" s="6">
        <v>45007</v>
      </c>
      <c r="H287" s="1">
        <v>9435</v>
      </c>
      <c r="I287" s="1">
        <v>9435</v>
      </c>
      <c r="J287" s="5" t="s">
        <v>20</v>
      </c>
      <c r="K287" s="4" t="s">
        <v>18</v>
      </c>
      <c r="L287" s="5" t="s">
        <v>21</v>
      </c>
      <c r="M287" s="1"/>
    </row>
    <row r="288" spans="1:13" x14ac:dyDescent="0.35">
      <c r="A288" s="1">
        <v>805027338</v>
      </c>
      <c r="B288" s="1" t="s">
        <v>13</v>
      </c>
      <c r="C288" s="1" t="s">
        <v>16</v>
      </c>
      <c r="D288" s="1">
        <v>57773</v>
      </c>
      <c r="E288" s="1">
        <v>646</v>
      </c>
      <c r="F288" s="6">
        <v>44954.80046296306</v>
      </c>
      <c r="G288" s="6">
        <v>45007</v>
      </c>
      <c r="H288" s="1">
        <v>9435</v>
      </c>
      <c r="I288" s="1">
        <v>9435</v>
      </c>
      <c r="J288" s="5" t="s">
        <v>20</v>
      </c>
      <c r="K288" s="4" t="s">
        <v>18</v>
      </c>
      <c r="L288" s="5" t="s">
        <v>21</v>
      </c>
      <c r="M288" s="1"/>
    </row>
    <row r="289" spans="1:13" x14ac:dyDescent="0.35">
      <c r="A289" s="1">
        <v>805027338</v>
      </c>
      <c r="B289" s="1" t="s">
        <v>13</v>
      </c>
      <c r="C289" s="1" t="s">
        <v>16</v>
      </c>
      <c r="D289" s="1">
        <v>57811</v>
      </c>
      <c r="E289" s="1">
        <v>646</v>
      </c>
      <c r="F289" s="6">
        <v>44954.881979154889</v>
      </c>
      <c r="G289" s="6">
        <v>45007</v>
      </c>
      <c r="H289" s="1">
        <v>9435</v>
      </c>
      <c r="I289" s="1">
        <v>9435</v>
      </c>
      <c r="J289" s="5" t="s">
        <v>20</v>
      </c>
      <c r="K289" s="4" t="s">
        <v>18</v>
      </c>
      <c r="L289" s="5" t="s">
        <v>21</v>
      </c>
      <c r="M289" s="1"/>
    </row>
    <row r="290" spans="1:13" x14ac:dyDescent="0.35">
      <c r="A290" s="1">
        <v>805027338</v>
      </c>
      <c r="B290" s="1" t="s">
        <v>13</v>
      </c>
      <c r="C290" s="1" t="s">
        <v>16</v>
      </c>
      <c r="D290" s="1">
        <v>57836</v>
      </c>
      <c r="E290" s="1">
        <v>646</v>
      </c>
      <c r="F290" s="6">
        <v>44954.914583321661</v>
      </c>
      <c r="G290" s="6">
        <v>45007</v>
      </c>
      <c r="H290" s="1">
        <v>9435</v>
      </c>
      <c r="I290" s="1">
        <v>9435</v>
      </c>
      <c r="J290" s="5" t="s">
        <v>20</v>
      </c>
      <c r="K290" s="4" t="s">
        <v>18</v>
      </c>
      <c r="L290" s="5" t="s">
        <v>21</v>
      </c>
      <c r="M290" s="1"/>
    </row>
    <row r="291" spans="1:13" x14ac:dyDescent="0.35">
      <c r="A291" s="1">
        <v>805027338</v>
      </c>
      <c r="B291" s="1" t="s">
        <v>13</v>
      </c>
      <c r="C291" s="1" t="s">
        <v>16</v>
      </c>
      <c r="D291" s="1">
        <v>57846</v>
      </c>
      <c r="E291" s="1">
        <v>646</v>
      </c>
      <c r="F291" s="6">
        <v>44954.925717592705</v>
      </c>
      <c r="G291" s="6">
        <v>45007</v>
      </c>
      <c r="H291" s="1">
        <v>9435</v>
      </c>
      <c r="I291" s="1">
        <v>9435</v>
      </c>
      <c r="J291" s="5" t="s">
        <v>20</v>
      </c>
      <c r="K291" s="4" t="s">
        <v>18</v>
      </c>
      <c r="L291" s="5" t="s">
        <v>21</v>
      </c>
      <c r="M291" s="1"/>
    </row>
    <row r="292" spans="1:13" x14ac:dyDescent="0.35">
      <c r="A292" s="1">
        <v>805027338</v>
      </c>
      <c r="B292" s="1" t="s">
        <v>13</v>
      </c>
      <c r="C292" s="1" t="s">
        <v>16</v>
      </c>
      <c r="D292" s="1">
        <v>57849</v>
      </c>
      <c r="E292" s="1">
        <v>646</v>
      </c>
      <c r="F292" s="6">
        <v>44954.928483796306</v>
      </c>
      <c r="G292" s="6">
        <v>45007</v>
      </c>
      <c r="H292" s="1">
        <v>9435</v>
      </c>
      <c r="I292" s="1">
        <v>9435</v>
      </c>
      <c r="J292" s="5" t="s">
        <v>20</v>
      </c>
      <c r="K292" s="4" t="s">
        <v>18</v>
      </c>
      <c r="L292" s="5" t="s">
        <v>21</v>
      </c>
      <c r="M292" s="1"/>
    </row>
    <row r="293" spans="1:13" x14ac:dyDescent="0.35">
      <c r="A293" s="1">
        <v>805027338</v>
      </c>
      <c r="B293" s="1" t="s">
        <v>13</v>
      </c>
      <c r="C293" s="1" t="s">
        <v>16</v>
      </c>
      <c r="D293" s="1">
        <v>57851</v>
      </c>
      <c r="E293" s="1">
        <v>646</v>
      </c>
      <c r="F293" s="6">
        <v>44954.930497673806</v>
      </c>
      <c r="G293" s="6">
        <v>45007</v>
      </c>
      <c r="H293" s="1">
        <v>9435</v>
      </c>
      <c r="I293" s="1">
        <v>9435</v>
      </c>
      <c r="J293" s="5" t="s">
        <v>20</v>
      </c>
      <c r="K293" s="4" t="s">
        <v>18</v>
      </c>
      <c r="L293" s="5" t="s">
        <v>21</v>
      </c>
      <c r="M293" s="1"/>
    </row>
    <row r="294" spans="1:13" x14ac:dyDescent="0.35">
      <c r="A294" s="1">
        <v>805027338</v>
      </c>
      <c r="B294" s="1" t="s">
        <v>13</v>
      </c>
      <c r="C294" s="1" t="s">
        <v>16</v>
      </c>
      <c r="D294" s="1">
        <v>57854</v>
      </c>
      <c r="E294" s="1">
        <v>646</v>
      </c>
      <c r="F294" s="6">
        <v>44954.932997685391</v>
      </c>
      <c r="G294" s="6">
        <v>45007</v>
      </c>
      <c r="H294" s="1">
        <v>9435</v>
      </c>
      <c r="I294" s="1">
        <v>9435</v>
      </c>
      <c r="J294" s="5" t="s">
        <v>20</v>
      </c>
      <c r="K294" s="4" t="s">
        <v>18</v>
      </c>
      <c r="L294" s="5" t="s">
        <v>21</v>
      </c>
      <c r="M294" s="1"/>
    </row>
    <row r="295" spans="1:13" x14ac:dyDescent="0.35">
      <c r="A295" s="1">
        <v>805027338</v>
      </c>
      <c r="B295" s="1" t="s">
        <v>13</v>
      </c>
      <c r="C295" s="1" t="s">
        <v>16</v>
      </c>
      <c r="D295" s="1">
        <v>57855</v>
      </c>
      <c r="E295" s="1">
        <v>646</v>
      </c>
      <c r="F295" s="6">
        <v>44954.933796296362</v>
      </c>
      <c r="G295" s="6">
        <v>45007</v>
      </c>
      <c r="H295" s="1">
        <v>9435</v>
      </c>
      <c r="I295" s="1">
        <v>9435</v>
      </c>
      <c r="J295" s="5" t="s">
        <v>20</v>
      </c>
      <c r="K295" s="4" t="s">
        <v>18</v>
      </c>
      <c r="L295" s="5" t="s">
        <v>21</v>
      </c>
      <c r="M295" s="1"/>
    </row>
    <row r="296" spans="1:13" x14ac:dyDescent="0.35">
      <c r="A296" s="1">
        <v>805027338</v>
      </c>
      <c r="B296" s="1" t="s">
        <v>13</v>
      </c>
      <c r="C296" s="1" t="s">
        <v>16</v>
      </c>
      <c r="D296" s="1">
        <v>57870</v>
      </c>
      <c r="E296" s="1">
        <v>646</v>
      </c>
      <c r="F296" s="6">
        <v>44954.957199062686</v>
      </c>
      <c r="G296" s="6">
        <v>45007</v>
      </c>
      <c r="H296" s="1">
        <v>9435</v>
      </c>
      <c r="I296" s="1">
        <v>9435</v>
      </c>
      <c r="J296" s="5" t="s">
        <v>20</v>
      </c>
      <c r="K296" s="4" t="s">
        <v>18</v>
      </c>
      <c r="L296" s="5" t="s">
        <v>21</v>
      </c>
      <c r="M296" s="1"/>
    </row>
    <row r="297" spans="1:13" x14ac:dyDescent="0.35">
      <c r="A297" s="1">
        <v>805027338</v>
      </c>
      <c r="B297" s="1" t="s">
        <v>13</v>
      </c>
      <c r="C297" s="1" t="s">
        <v>16</v>
      </c>
      <c r="D297" s="1">
        <v>57874</v>
      </c>
      <c r="E297" s="1">
        <v>646</v>
      </c>
      <c r="F297" s="6">
        <v>44954.958923611324</v>
      </c>
      <c r="G297" s="6">
        <v>45007</v>
      </c>
      <c r="H297" s="1">
        <v>9435</v>
      </c>
      <c r="I297" s="1">
        <v>9435</v>
      </c>
      <c r="J297" s="5" t="s">
        <v>20</v>
      </c>
      <c r="K297" s="4" t="s">
        <v>18</v>
      </c>
      <c r="L297" s="5" t="s">
        <v>21</v>
      </c>
      <c r="M297" s="1"/>
    </row>
    <row r="298" spans="1:13" x14ac:dyDescent="0.35">
      <c r="A298" s="1">
        <v>805027338</v>
      </c>
      <c r="B298" s="1" t="s">
        <v>13</v>
      </c>
      <c r="C298" s="1" t="s">
        <v>16</v>
      </c>
      <c r="D298" s="1">
        <v>57888</v>
      </c>
      <c r="E298" s="1">
        <v>646</v>
      </c>
      <c r="F298" s="6">
        <v>44954.968668969814</v>
      </c>
      <c r="G298" s="6">
        <v>45007</v>
      </c>
      <c r="H298" s="1">
        <v>9435</v>
      </c>
      <c r="I298" s="1">
        <v>9435</v>
      </c>
      <c r="J298" s="5" t="s">
        <v>20</v>
      </c>
      <c r="K298" s="4" t="s">
        <v>18</v>
      </c>
      <c r="L298" s="5" t="s">
        <v>21</v>
      </c>
      <c r="M298" s="1"/>
    </row>
    <row r="299" spans="1:13" x14ac:dyDescent="0.35">
      <c r="A299" s="1">
        <v>805027338</v>
      </c>
      <c r="B299" s="1" t="s">
        <v>13</v>
      </c>
      <c r="C299" s="1" t="s">
        <v>16</v>
      </c>
      <c r="D299" s="1">
        <v>57901</v>
      </c>
      <c r="E299" s="1">
        <v>646</v>
      </c>
      <c r="F299" s="6">
        <v>44954.974201377481</v>
      </c>
      <c r="G299" s="6">
        <v>45007</v>
      </c>
      <c r="H299" s="1">
        <v>9435</v>
      </c>
      <c r="I299" s="1">
        <v>9435</v>
      </c>
      <c r="J299" s="5" t="s">
        <v>20</v>
      </c>
      <c r="K299" s="4" t="s">
        <v>18</v>
      </c>
      <c r="L299" s="5" t="s">
        <v>21</v>
      </c>
      <c r="M299" s="1"/>
    </row>
    <row r="300" spans="1:13" x14ac:dyDescent="0.35">
      <c r="A300" s="1">
        <v>805027338</v>
      </c>
      <c r="B300" s="1" t="s">
        <v>13</v>
      </c>
      <c r="C300" s="1" t="s">
        <v>16</v>
      </c>
      <c r="D300" s="1">
        <v>57902</v>
      </c>
      <c r="E300" s="1">
        <v>646</v>
      </c>
      <c r="F300" s="6">
        <v>44954.975023136474</v>
      </c>
      <c r="G300" s="6">
        <v>45007</v>
      </c>
      <c r="H300" s="1">
        <v>9435</v>
      </c>
      <c r="I300" s="1">
        <v>9435</v>
      </c>
      <c r="J300" s="5" t="s">
        <v>20</v>
      </c>
      <c r="K300" s="4" t="s">
        <v>18</v>
      </c>
      <c r="L300" s="5" t="s">
        <v>21</v>
      </c>
      <c r="M300" s="1"/>
    </row>
    <row r="301" spans="1:13" x14ac:dyDescent="0.35">
      <c r="A301" s="1">
        <v>805027338</v>
      </c>
      <c r="B301" s="1" t="s">
        <v>13</v>
      </c>
      <c r="C301" s="1" t="s">
        <v>16</v>
      </c>
      <c r="D301" s="1">
        <v>57914</v>
      </c>
      <c r="E301" s="1">
        <v>646</v>
      </c>
      <c r="F301" s="6">
        <v>44954.98307870375</v>
      </c>
      <c r="G301" s="6">
        <v>45007</v>
      </c>
      <c r="H301" s="1">
        <v>9435</v>
      </c>
      <c r="I301" s="1">
        <v>9435</v>
      </c>
      <c r="J301" s="5" t="s">
        <v>20</v>
      </c>
      <c r="K301" s="4" t="s">
        <v>18</v>
      </c>
      <c r="L301" s="5" t="s">
        <v>21</v>
      </c>
      <c r="M301" s="1"/>
    </row>
    <row r="302" spans="1:13" x14ac:dyDescent="0.35">
      <c r="A302" s="1">
        <v>805027338</v>
      </c>
      <c r="B302" s="1" t="s">
        <v>13</v>
      </c>
      <c r="C302" s="1" t="s">
        <v>16</v>
      </c>
      <c r="D302" s="1">
        <v>58184</v>
      </c>
      <c r="E302" s="1">
        <v>646</v>
      </c>
      <c r="F302" s="6">
        <v>44957.940613414161</v>
      </c>
      <c r="G302" s="6">
        <v>45007</v>
      </c>
      <c r="H302" s="1">
        <v>9435</v>
      </c>
      <c r="I302" s="1">
        <v>9435</v>
      </c>
      <c r="J302" s="5" t="s">
        <v>20</v>
      </c>
      <c r="K302" s="4" t="s">
        <v>18</v>
      </c>
      <c r="L302" s="5" t="s">
        <v>21</v>
      </c>
      <c r="M302" s="1"/>
    </row>
    <row r="303" spans="1:13" x14ac:dyDescent="0.35">
      <c r="A303" s="1">
        <v>805027338</v>
      </c>
      <c r="B303" s="1" t="s">
        <v>13</v>
      </c>
      <c r="C303" s="1" t="s">
        <v>16</v>
      </c>
      <c r="D303" s="1">
        <v>63690</v>
      </c>
      <c r="E303" s="1">
        <v>577</v>
      </c>
      <c r="F303" s="6">
        <v>45082.621944433078</v>
      </c>
      <c r="G303" s="6">
        <v>45082</v>
      </c>
      <c r="H303" s="1">
        <v>9435</v>
      </c>
      <c r="I303" s="1">
        <v>9435</v>
      </c>
      <c r="J303" s="5" t="s">
        <v>20</v>
      </c>
      <c r="K303" s="4" t="s">
        <v>18</v>
      </c>
      <c r="L303" s="5" t="s">
        <v>21</v>
      </c>
      <c r="M303" s="1"/>
    </row>
    <row r="304" spans="1:13" x14ac:dyDescent="0.35">
      <c r="A304" s="1">
        <v>805027338</v>
      </c>
      <c r="B304" s="1" t="s">
        <v>13</v>
      </c>
      <c r="C304" s="1" t="s">
        <v>16</v>
      </c>
      <c r="D304" s="1">
        <v>63695</v>
      </c>
      <c r="E304" s="1">
        <v>577</v>
      </c>
      <c r="F304" s="6">
        <v>45082.627256932668</v>
      </c>
      <c r="G304" s="6">
        <v>45082</v>
      </c>
      <c r="H304" s="1">
        <v>9435</v>
      </c>
      <c r="I304" s="1">
        <v>9435</v>
      </c>
      <c r="J304" s="5" t="s">
        <v>20</v>
      </c>
      <c r="K304" s="4" t="s">
        <v>18</v>
      </c>
      <c r="L304" s="5" t="s">
        <v>21</v>
      </c>
      <c r="M304" s="1"/>
    </row>
    <row r="305" spans="1:13" x14ac:dyDescent="0.35">
      <c r="A305" s="1">
        <v>805027338</v>
      </c>
      <c r="B305" s="1" t="s">
        <v>13</v>
      </c>
      <c r="C305" s="1" t="s">
        <v>16</v>
      </c>
      <c r="D305" s="1">
        <v>63698</v>
      </c>
      <c r="E305" s="1">
        <v>577</v>
      </c>
      <c r="F305" s="6">
        <v>45082.629062488209</v>
      </c>
      <c r="G305" s="6">
        <v>45082</v>
      </c>
      <c r="H305" s="1">
        <v>9435</v>
      </c>
      <c r="I305" s="1">
        <v>9435</v>
      </c>
      <c r="J305" s="5" t="s">
        <v>20</v>
      </c>
      <c r="K305" s="4" t="s">
        <v>18</v>
      </c>
      <c r="L305" s="5" t="s">
        <v>21</v>
      </c>
      <c r="M305" s="1"/>
    </row>
    <row r="306" spans="1:13" x14ac:dyDescent="0.35">
      <c r="A306" s="1">
        <v>805027338</v>
      </c>
      <c r="B306" s="1" t="s">
        <v>13</v>
      </c>
      <c r="C306" s="1" t="s">
        <v>16</v>
      </c>
      <c r="D306" s="1">
        <v>63704</v>
      </c>
      <c r="E306" s="1">
        <v>577</v>
      </c>
      <c r="F306" s="6">
        <v>45082.638449074235</v>
      </c>
      <c r="G306" s="6">
        <v>45082</v>
      </c>
      <c r="H306" s="1">
        <v>9435</v>
      </c>
      <c r="I306" s="1">
        <v>9435</v>
      </c>
      <c r="J306" s="5" t="s">
        <v>20</v>
      </c>
      <c r="K306" s="4" t="s">
        <v>18</v>
      </c>
      <c r="L306" s="5" t="s">
        <v>21</v>
      </c>
      <c r="M306" s="1"/>
    </row>
    <row r="307" spans="1:13" x14ac:dyDescent="0.35">
      <c r="A307" s="1">
        <v>805027338</v>
      </c>
      <c r="B307" s="1" t="s">
        <v>13</v>
      </c>
      <c r="C307" s="1" t="s">
        <v>16</v>
      </c>
      <c r="D307" s="1">
        <v>63834</v>
      </c>
      <c r="E307" s="1">
        <v>576</v>
      </c>
      <c r="F307" s="6">
        <v>45083.598414340056</v>
      </c>
      <c r="G307" s="6">
        <v>45083</v>
      </c>
      <c r="H307" s="1">
        <v>9435</v>
      </c>
      <c r="I307" s="1">
        <v>9435</v>
      </c>
      <c r="J307" s="5" t="s">
        <v>20</v>
      </c>
      <c r="K307" s="4" t="s">
        <v>18</v>
      </c>
      <c r="L307" s="5" t="s">
        <v>21</v>
      </c>
      <c r="M307" s="1"/>
    </row>
    <row r="308" spans="1:13" x14ac:dyDescent="0.35">
      <c r="A308" s="1">
        <v>805027338</v>
      </c>
      <c r="B308" s="1" t="s">
        <v>13</v>
      </c>
      <c r="C308" s="1" t="s">
        <v>16</v>
      </c>
      <c r="D308" s="1">
        <v>63840</v>
      </c>
      <c r="E308" s="1">
        <v>576</v>
      </c>
      <c r="F308" s="6">
        <v>45083.611157407518</v>
      </c>
      <c r="G308" s="6">
        <v>45083</v>
      </c>
      <c r="H308" s="1">
        <v>9435</v>
      </c>
      <c r="I308" s="1">
        <v>9435</v>
      </c>
      <c r="J308" s="5" t="s">
        <v>20</v>
      </c>
      <c r="K308" s="4" t="s">
        <v>18</v>
      </c>
      <c r="L308" s="5" t="s">
        <v>21</v>
      </c>
      <c r="M308" s="1"/>
    </row>
    <row r="309" spans="1:13" x14ac:dyDescent="0.35">
      <c r="A309" s="1">
        <v>805027338</v>
      </c>
      <c r="B309" s="1" t="s">
        <v>13</v>
      </c>
      <c r="C309" s="1" t="s">
        <v>16</v>
      </c>
      <c r="D309" s="1">
        <v>63862</v>
      </c>
      <c r="E309" s="1">
        <v>576</v>
      </c>
      <c r="F309" s="6">
        <v>45083.694537037052</v>
      </c>
      <c r="G309" s="6">
        <v>45083</v>
      </c>
      <c r="H309" s="1">
        <v>9435</v>
      </c>
      <c r="I309" s="1">
        <v>9435</v>
      </c>
      <c r="J309" s="5" t="s">
        <v>20</v>
      </c>
      <c r="K309" s="4" t="s">
        <v>18</v>
      </c>
      <c r="L309" s="5" t="s">
        <v>21</v>
      </c>
      <c r="M309" s="1"/>
    </row>
    <row r="310" spans="1:13" x14ac:dyDescent="0.35">
      <c r="A310" s="1">
        <v>805027338</v>
      </c>
      <c r="B310" s="1" t="s">
        <v>13</v>
      </c>
      <c r="C310" s="1" t="s">
        <v>16</v>
      </c>
      <c r="D310" s="1">
        <v>63863</v>
      </c>
      <c r="E310" s="1">
        <v>576</v>
      </c>
      <c r="F310" s="6">
        <v>45083.695879629813</v>
      </c>
      <c r="G310" s="6">
        <v>45083</v>
      </c>
      <c r="H310" s="1">
        <v>9435</v>
      </c>
      <c r="I310" s="1">
        <v>9435</v>
      </c>
      <c r="J310" s="5" t="s">
        <v>20</v>
      </c>
      <c r="K310" s="4" t="s">
        <v>18</v>
      </c>
      <c r="L310" s="5" t="s">
        <v>21</v>
      </c>
      <c r="M310" s="1"/>
    </row>
    <row r="311" spans="1:13" x14ac:dyDescent="0.35">
      <c r="A311" s="1">
        <v>805027338</v>
      </c>
      <c r="B311" s="1" t="s">
        <v>13</v>
      </c>
      <c r="C311" s="1" t="s">
        <v>16</v>
      </c>
      <c r="D311" s="1">
        <v>64004</v>
      </c>
      <c r="E311" s="1">
        <v>574</v>
      </c>
      <c r="F311" s="6">
        <v>45085.496932858601</v>
      </c>
      <c r="G311" s="6">
        <v>45085</v>
      </c>
      <c r="H311" s="1">
        <v>9435</v>
      </c>
      <c r="I311" s="1">
        <v>9435</v>
      </c>
      <c r="J311" s="5" t="s">
        <v>20</v>
      </c>
      <c r="K311" s="4" t="s">
        <v>18</v>
      </c>
      <c r="L311" s="5" t="s">
        <v>21</v>
      </c>
      <c r="M311" s="1"/>
    </row>
    <row r="312" spans="1:13" x14ac:dyDescent="0.35">
      <c r="A312" s="1">
        <v>805027338</v>
      </c>
      <c r="B312" s="1" t="s">
        <v>13</v>
      </c>
      <c r="C312" s="1" t="s">
        <v>16</v>
      </c>
      <c r="D312" s="1">
        <v>64024</v>
      </c>
      <c r="E312" s="1">
        <v>574</v>
      </c>
      <c r="F312" s="6">
        <v>45085.573773136362</v>
      </c>
      <c r="G312" s="6">
        <v>45085</v>
      </c>
      <c r="H312" s="1">
        <v>9435</v>
      </c>
      <c r="I312" s="1">
        <v>9435</v>
      </c>
      <c r="J312" s="5" t="s">
        <v>20</v>
      </c>
      <c r="K312" s="4" t="s">
        <v>18</v>
      </c>
      <c r="L312" s="5" t="s">
        <v>21</v>
      </c>
      <c r="M312" s="1"/>
    </row>
    <row r="313" spans="1:13" x14ac:dyDescent="0.35">
      <c r="A313" s="1">
        <v>805027338</v>
      </c>
      <c r="B313" s="1" t="s">
        <v>13</v>
      </c>
      <c r="C313" s="1" t="s">
        <v>16</v>
      </c>
      <c r="D313" s="1">
        <v>64025</v>
      </c>
      <c r="E313" s="1">
        <v>574</v>
      </c>
      <c r="F313" s="6">
        <v>45085.575104166754</v>
      </c>
      <c r="G313" s="6">
        <v>45085</v>
      </c>
      <c r="H313" s="1">
        <v>9435</v>
      </c>
      <c r="I313" s="1">
        <v>9435</v>
      </c>
      <c r="J313" s="5" t="s">
        <v>20</v>
      </c>
      <c r="K313" s="4" t="s">
        <v>18</v>
      </c>
      <c r="L313" s="5" t="s">
        <v>21</v>
      </c>
      <c r="M313" s="1"/>
    </row>
    <row r="314" spans="1:13" x14ac:dyDescent="0.35">
      <c r="A314" s="1">
        <v>805027338</v>
      </c>
      <c r="B314" s="1" t="s">
        <v>13</v>
      </c>
      <c r="C314" s="1" t="s">
        <v>16</v>
      </c>
      <c r="D314" s="1">
        <v>64026</v>
      </c>
      <c r="E314" s="1">
        <v>574</v>
      </c>
      <c r="F314" s="6">
        <v>45085.576064803172</v>
      </c>
      <c r="G314" s="6">
        <v>45085</v>
      </c>
      <c r="H314" s="1">
        <v>9435</v>
      </c>
      <c r="I314" s="1">
        <v>9435</v>
      </c>
      <c r="J314" s="5" t="s">
        <v>20</v>
      </c>
      <c r="K314" s="4" t="s">
        <v>18</v>
      </c>
      <c r="L314" s="5" t="s">
        <v>21</v>
      </c>
      <c r="M314" s="1"/>
    </row>
    <row r="315" spans="1:13" x14ac:dyDescent="0.35">
      <c r="A315" s="1">
        <v>805027338</v>
      </c>
      <c r="B315" s="1" t="s">
        <v>13</v>
      </c>
      <c r="C315" s="1" t="s">
        <v>16</v>
      </c>
      <c r="D315" s="1">
        <v>64027</v>
      </c>
      <c r="E315" s="1">
        <v>574</v>
      </c>
      <c r="F315" s="6">
        <v>45085.577118043788</v>
      </c>
      <c r="G315" s="6">
        <v>45085</v>
      </c>
      <c r="H315" s="1">
        <v>9435</v>
      </c>
      <c r="I315" s="1">
        <v>9435</v>
      </c>
      <c r="J315" s="5" t="s">
        <v>20</v>
      </c>
      <c r="K315" s="4" t="s">
        <v>18</v>
      </c>
      <c r="L315" s="5" t="s">
        <v>21</v>
      </c>
      <c r="M315" s="1"/>
    </row>
    <row r="316" spans="1:13" x14ac:dyDescent="0.35">
      <c r="A316" s="1">
        <v>805027338</v>
      </c>
      <c r="B316" s="1" t="s">
        <v>13</v>
      </c>
      <c r="C316" s="1" t="s">
        <v>16</v>
      </c>
      <c r="D316" s="1">
        <v>64646</v>
      </c>
      <c r="E316" s="1">
        <v>338</v>
      </c>
      <c r="F316" s="6">
        <v>45097.663344907574</v>
      </c>
      <c r="G316" s="6">
        <v>45323</v>
      </c>
      <c r="H316" s="1">
        <v>9435</v>
      </c>
      <c r="I316" s="1">
        <v>9435</v>
      </c>
      <c r="J316" s="5" t="s">
        <v>20</v>
      </c>
      <c r="K316" s="4" t="s">
        <v>18</v>
      </c>
      <c r="L316" s="5" t="s">
        <v>21</v>
      </c>
      <c r="M316" s="1"/>
    </row>
    <row r="317" spans="1:13" x14ac:dyDescent="0.35">
      <c r="A317" s="1">
        <v>805027338</v>
      </c>
      <c r="B317" s="1" t="s">
        <v>13</v>
      </c>
      <c r="C317" s="1" t="s">
        <v>16</v>
      </c>
      <c r="D317" s="1">
        <v>65327</v>
      </c>
      <c r="E317" s="1">
        <v>338</v>
      </c>
      <c r="F317" s="6">
        <v>45104.676851851866</v>
      </c>
      <c r="G317" s="6">
        <v>45323</v>
      </c>
      <c r="H317" s="1">
        <v>9435</v>
      </c>
      <c r="I317" s="1">
        <v>9435</v>
      </c>
      <c r="J317" s="5" t="s">
        <v>20</v>
      </c>
      <c r="K317" s="4" t="s">
        <v>18</v>
      </c>
      <c r="L317" s="5" t="s">
        <v>21</v>
      </c>
      <c r="M317" s="1"/>
    </row>
    <row r="318" spans="1:13" x14ac:dyDescent="0.35">
      <c r="A318" s="1">
        <v>805027338</v>
      </c>
      <c r="B318" s="1" t="s">
        <v>13</v>
      </c>
      <c r="C318" s="1" t="s">
        <v>16</v>
      </c>
      <c r="D318" s="1">
        <v>66544</v>
      </c>
      <c r="E318" s="1">
        <v>535</v>
      </c>
      <c r="F318" s="6">
        <v>45124.263796296436</v>
      </c>
      <c r="G318" s="6">
        <v>45124</v>
      </c>
      <c r="H318" s="1">
        <v>9435</v>
      </c>
      <c r="I318" s="1">
        <v>9435</v>
      </c>
      <c r="J318" s="5" t="s">
        <v>20</v>
      </c>
      <c r="K318" s="4" t="s">
        <v>18</v>
      </c>
      <c r="L318" s="5" t="s">
        <v>21</v>
      </c>
      <c r="M318" s="1"/>
    </row>
    <row r="319" spans="1:13" x14ac:dyDescent="0.35">
      <c r="A319" s="1">
        <v>805027338</v>
      </c>
      <c r="B319" s="1" t="s">
        <v>13</v>
      </c>
      <c r="C319" s="1" t="s">
        <v>16</v>
      </c>
      <c r="D319" s="1">
        <v>66545</v>
      </c>
      <c r="E319" s="1">
        <v>535</v>
      </c>
      <c r="F319" s="6">
        <v>45124.281469907612</v>
      </c>
      <c r="G319" s="6">
        <v>45124</v>
      </c>
      <c r="H319" s="1">
        <v>9435</v>
      </c>
      <c r="I319" s="1">
        <v>9435</v>
      </c>
      <c r="J319" s="5" t="s">
        <v>20</v>
      </c>
      <c r="K319" s="4" t="s">
        <v>18</v>
      </c>
      <c r="L319" s="5" t="s">
        <v>21</v>
      </c>
      <c r="M319" s="1"/>
    </row>
    <row r="320" spans="1:13" x14ac:dyDescent="0.35">
      <c r="A320" s="1">
        <v>805027338</v>
      </c>
      <c r="B320" s="1" t="s">
        <v>13</v>
      </c>
      <c r="C320" s="1" t="s">
        <v>16</v>
      </c>
      <c r="D320" s="1">
        <v>66610</v>
      </c>
      <c r="E320" s="1">
        <v>535</v>
      </c>
      <c r="F320" s="6">
        <v>45124.643437500112</v>
      </c>
      <c r="G320" s="6">
        <v>45124</v>
      </c>
      <c r="H320" s="1">
        <v>9435</v>
      </c>
      <c r="I320" s="1">
        <v>9435</v>
      </c>
      <c r="J320" s="5" t="s">
        <v>20</v>
      </c>
      <c r="K320" s="4" t="s">
        <v>18</v>
      </c>
      <c r="L320" s="5" t="s">
        <v>21</v>
      </c>
      <c r="M320" s="1"/>
    </row>
    <row r="321" spans="1:13" x14ac:dyDescent="0.35">
      <c r="A321" s="1">
        <v>805027338</v>
      </c>
      <c r="B321" s="1" t="s">
        <v>13</v>
      </c>
      <c r="C321" s="1" t="s">
        <v>16</v>
      </c>
      <c r="D321" s="1">
        <v>66752</v>
      </c>
      <c r="E321" s="1">
        <v>534</v>
      </c>
      <c r="F321" s="6">
        <v>45125.58952546306</v>
      </c>
      <c r="G321" s="6">
        <v>45125</v>
      </c>
      <c r="H321" s="1">
        <v>9435</v>
      </c>
      <c r="I321" s="1">
        <v>9435</v>
      </c>
      <c r="J321" s="5" t="s">
        <v>20</v>
      </c>
      <c r="K321" s="4" t="s">
        <v>18</v>
      </c>
      <c r="L321" s="5" t="s">
        <v>21</v>
      </c>
      <c r="M321" s="1"/>
    </row>
    <row r="322" spans="1:13" x14ac:dyDescent="0.35">
      <c r="A322" s="1">
        <v>805027338</v>
      </c>
      <c r="B322" s="1" t="s">
        <v>13</v>
      </c>
      <c r="C322" s="1" t="s">
        <v>16</v>
      </c>
      <c r="D322" s="1">
        <v>66753</v>
      </c>
      <c r="E322" s="1">
        <v>534</v>
      </c>
      <c r="F322" s="6">
        <v>45125.592094907537</v>
      </c>
      <c r="G322" s="6">
        <v>45125</v>
      </c>
      <c r="H322" s="1">
        <v>9435</v>
      </c>
      <c r="I322" s="1">
        <v>9435</v>
      </c>
      <c r="J322" s="5" t="s">
        <v>20</v>
      </c>
      <c r="K322" s="4" t="s">
        <v>18</v>
      </c>
      <c r="L322" s="5" t="s">
        <v>21</v>
      </c>
      <c r="M322" s="1"/>
    </row>
    <row r="323" spans="1:13" x14ac:dyDescent="0.35">
      <c r="A323" s="1">
        <v>805027338</v>
      </c>
      <c r="B323" s="1" t="s">
        <v>13</v>
      </c>
      <c r="C323" s="1" t="s">
        <v>16</v>
      </c>
      <c r="D323" s="1">
        <v>67637</v>
      </c>
      <c r="E323" s="1">
        <v>338</v>
      </c>
      <c r="F323" s="6">
        <v>45136.479513877537</v>
      </c>
      <c r="G323" s="6">
        <v>45323</v>
      </c>
      <c r="H323" s="1">
        <v>9435</v>
      </c>
      <c r="I323" s="1">
        <v>9435</v>
      </c>
      <c r="J323" s="5" t="s">
        <v>20</v>
      </c>
      <c r="K323" s="4" t="s">
        <v>18</v>
      </c>
      <c r="L323" s="5" t="s">
        <v>21</v>
      </c>
      <c r="M323" s="1"/>
    </row>
    <row r="324" spans="1:13" x14ac:dyDescent="0.35">
      <c r="A324" s="1">
        <v>805027338</v>
      </c>
      <c r="B324" s="1" t="s">
        <v>13</v>
      </c>
      <c r="C324" s="1" t="s">
        <v>16</v>
      </c>
      <c r="D324" s="1">
        <v>68218</v>
      </c>
      <c r="E324" s="1">
        <v>338</v>
      </c>
      <c r="F324" s="6">
        <v>45141.448530081194</v>
      </c>
      <c r="G324" s="6">
        <v>45323</v>
      </c>
      <c r="H324" s="1">
        <v>9435</v>
      </c>
      <c r="I324" s="1">
        <v>9435</v>
      </c>
      <c r="J324" s="5" t="s">
        <v>20</v>
      </c>
      <c r="K324" s="4" t="s">
        <v>18</v>
      </c>
      <c r="L324" s="5" t="s">
        <v>21</v>
      </c>
      <c r="M324" s="1"/>
    </row>
    <row r="325" spans="1:13" x14ac:dyDescent="0.35">
      <c r="A325" s="1">
        <v>805027338</v>
      </c>
      <c r="B325" s="1" t="s">
        <v>13</v>
      </c>
      <c r="C325" s="1" t="s">
        <v>16</v>
      </c>
      <c r="D325" s="1">
        <v>68487</v>
      </c>
      <c r="E325" s="1">
        <v>338</v>
      </c>
      <c r="F325" s="6">
        <v>45149.42776620388</v>
      </c>
      <c r="G325" s="6">
        <v>45323</v>
      </c>
      <c r="H325" s="1">
        <v>9435</v>
      </c>
      <c r="I325" s="1">
        <v>9435</v>
      </c>
      <c r="J325" s="5" t="s">
        <v>20</v>
      </c>
      <c r="K325" s="4" t="s">
        <v>18</v>
      </c>
      <c r="L325" s="5" t="s">
        <v>21</v>
      </c>
      <c r="M325" s="1"/>
    </row>
    <row r="326" spans="1:13" x14ac:dyDescent="0.35">
      <c r="A326" s="1">
        <v>805027338</v>
      </c>
      <c r="B326" s="1" t="s">
        <v>13</v>
      </c>
      <c r="C326" s="1" t="s">
        <v>16</v>
      </c>
      <c r="D326" s="1">
        <v>68708</v>
      </c>
      <c r="E326" s="1">
        <v>338</v>
      </c>
      <c r="F326" s="6">
        <v>45152.571805544198</v>
      </c>
      <c r="G326" s="6">
        <v>45323</v>
      </c>
      <c r="H326" s="1">
        <v>9435</v>
      </c>
      <c r="I326" s="1">
        <v>9435</v>
      </c>
      <c r="J326" s="5" t="s">
        <v>20</v>
      </c>
      <c r="K326" s="4" t="s">
        <v>18</v>
      </c>
      <c r="L326" s="5" t="s">
        <v>21</v>
      </c>
      <c r="M326" s="1"/>
    </row>
    <row r="327" spans="1:13" x14ac:dyDescent="0.35">
      <c r="A327" s="1">
        <v>805027338</v>
      </c>
      <c r="B327" s="1" t="s">
        <v>13</v>
      </c>
      <c r="C327" s="1" t="s">
        <v>16</v>
      </c>
      <c r="D327" s="1">
        <v>68910</v>
      </c>
      <c r="E327" s="1">
        <v>338</v>
      </c>
      <c r="F327" s="6">
        <v>45155.495659710839</v>
      </c>
      <c r="G327" s="6">
        <v>45323</v>
      </c>
      <c r="H327" s="1">
        <v>9435</v>
      </c>
      <c r="I327" s="1">
        <v>9435</v>
      </c>
      <c r="J327" s="5" t="s">
        <v>20</v>
      </c>
      <c r="K327" s="4" t="s">
        <v>18</v>
      </c>
      <c r="L327" s="5" t="s">
        <v>21</v>
      </c>
      <c r="M327" s="1"/>
    </row>
    <row r="328" spans="1:13" x14ac:dyDescent="0.35">
      <c r="A328" s="1">
        <v>805027338</v>
      </c>
      <c r="B328" s="1" t="s">
        <v>13</v>
      </c>
      <c r="C328" s="1" t="s">
        <v>16</v>
      </c>
      <c r="D328" s="1">
        <v>69504</v>
      </c>
      <c r="E328" s="1">
        <v>338</v>
      </c>
      <c r="F328" s="6">
        <v>45167.653252303135</v>
      </c>
      <c r="G328" s="6">
        <v>45323</v>
      </c>
      <c r="H328" s="1">
        <v>9435</v>
      </c>
      <c r="I328" s="1">
        <v>9435</v>
      </c>
      <c r="J328" s="5" t="s">
        <v>20</v>
      </c>
      <c r="K328" s="4" t="s">
        <v>18</v>
      </c>
      <c r="L328" s="5" t="s">
        <v>21</v>
      </c>
      <c r="M328" s="1"/>
    </row>
    <row r="329" spans="1:13" x14ac:dyDescent="0.35">
      <c r="A329" s="1">
        <v>805027338</v>
      </c>
      <c r="B329" s="1" t="s">
        <v>13</v>
      </c>
      <c r="C329" s="1" t="s">
        <v>16</v>
      </c>
      <c r="D329" s="1">
        <v>69507</v>
      </c>
      <c r="E329" s="1">
        <v>338</v>
      </c>
      <c r="F329" s="6">
        <v>45167.65612268541</v>
      </c>
      <c r="G329" s="6">
        <v>45323</v>
      </c>
      <c r="H329" s="1">
        <v>9435</v>
      </c>
      <c r="I329" s="1">
        <v>9435</v>
      </c>
      <c r="J329" s="5" t="s">
        <v>20</v>
      </c>
      <c r="K329" s="4" t="s">
        <v>18</v>
      </c>
      <c r="L329" s="5" t="s">
        <v>21</v>
      </c>
      <c r="M329" s="1"/>
    </row>
    <row r="330" spans="1:13" x14ac:dyDescent="0.35">
      <c r="A330" s="1">
        <v>805027338</v>
      </c>
      <c r="B330" s="1" t="s">
        <v>13</v>
      </c>
      <c r="C330" s="1" t="s">
        <v>16</v>
      </c>
      <c r="D330" s="1">
        <v>69511</v>
      </c>
      <c r="E330" s="1">
        <v>338</v>
      </c>
      <c r="F330" s="6">
        <v>45167.661851840094</v>
      </c>
      <c r="G330" s="6">
        <v>45323</v>
      </c>
      <c r="H330" s="1">
        <v>9435</v>
      </c>
      <c r="I330" s="1">
        <v>9435</v>
      </c>
      <c r="J330" s="5" t="s">
        <v>20</v>
      </c>
      <c r="K330" s="4" t="s">
        <v>18</v>
      </c>
      <c r="L330" s="5" t="s">
        <v>21</v>
      </c>
      <c r="M330" s="1"/>
    </row>
    <row r="331" spans="1:13" x14ac:dyDescent="0.35">
      <c r="A331" s="1">
        <v>805027338</v>
      </c>
      <c r="B331" s="1" t="s">
        <v>13</v>
      </c>
      <c r="C331" s="1" t="s">
        <v>16</v>
      </c>
      <c r="D331" s="1">
        <v>69773</v>
      </c>
      <c r="E331" s="1">
        <v>338</v>
      </c>
      <c r="F331" s="6">
        <v>45168.612129617948</v>
      </c>
      <c r="G331" s="6">
        <v>45323</v>
      </c>
      <c r="H331" s="1">
        <v>9435</v>
      </c>
      <c r="I331" s="1">
        <v>9435</v>
      </c>
      <c r="J331" s="5" t="s">
        <v>20</v>
      </c>
      <c r="K331" s="4" t="s">
        <v>18</v>
      </c>
      <c r="L331" s="5" t="s">
        <v>21</v>
      </c>
      <c r="M331" s="1"/>
    </row>
    <row r="332" spans="1:13" x14ac:dyDescent="0.35">
      <c r="A332" s="1">
        <v>805027338</v>
      </c>
      <c r="B332" s="1" t="s">
        <v>13</v>
      </c>
      <c r="C332" s="1" t="s">
        <v>16</v>
      </c>
      <c r="D332" s="1">
        <v>69789</v>
      </c>
      <c r="E332" s="1">
        <v>338</v>
      </c>
      <c r="F332" s="6">
        <v>45168.62923609931</v>
      </c>
      <c r="G332" s="6">
        <v>45323</v>
      </c>
      <c r="H332" s="1">
        <v>9435</v>
      </c>
      <c r="I332" s="1">
        <v>9435</v>
      </c>
      <c r="J332" s="5" t="s">
        <v>20</v>
      </c>
      <c r="K332" s="4" t="s">
        <v>18</v>
      </c>
      <c r="L332" s="5" t="s">
        <v>21</v>
      </c>
      <c r="M332" s="1"/>
    </row>
    <row r="333" spans="1:13" x14ac:dyDescent="0.35">
      <c r="A333" s="1">
        <v>805027338</v>
      </c>
      <c r="B333" s="1" t="s">
        <v>13</v>
      </c>
      <c r="C333" s="1" t="s">
        <v>16</v>
      </c>
      <c r="D333" s="1">
        <v>73068</v>
      </c>
      <c r="E333" s="1">
        <v>338</v>
      </c>
      <c r="F333" s="6">
        <v>45224.566574062686</v>
      </c>
      <c r="G333" s="6">
        <v>45323</v>
      </c>
      <c r="H333" s="1">
        <v>9435</v>
      </c>
      <c r="I333" s="1">
        <v>9435</v>
      </c>
      <c r="J333" s="5" t="s">
        <v>20</v>
      </c>
      <c r="K333" s="4" t="s">
        <v>18</v>
      </c>
      <c r="L333" s="5" t="s">
        <v>21</v>
      </c>
      <c r="M333" s="1"/>
    </row>
    <row r="334" spans="1:13" x14ac:dyDescent="0.35">
      <c r="A334" s="1">
        <v>805027338</v>
      </c>
      <c r="B334" s="1" t="s">
        <v>13</v>
      </c>
      <c r="C334" s="1" t="s">
        <v>16</v>
      </c>
      <c r="D334" s="1">
        <v>73237</v>
      </c>
      <c r="E334" s="1">
        <v>338</v>
      </c>
      <c r="F334" s="6">
        <v>45226.578587951604</v>
      </c>
      <c r="G334" s="6">
        <v>45323</v>
      </c>
      <c r="H334" s="1">
        <v>9435</v>
      </c>
      <c r="I334" s="1">
        <v>9435</v>
      </c>
      <c r="J334" s="5" t="s">
        <v>20</v>
      </c>
      <c r="K334" s="4" t="s">
        <v>18</v>
      </c>
      <c r="L334" s="5" t="s">
        <v>21</v>
      </c>
      <c r="M334" s="1"/>
    </row>
    <row r="335" spans="1:13" x14ac:dyDescent="0.35">
      <c r="A335" s="1">
        <v>805027338</v>
      </c>
      <c r="B335" s="1" t="s">
        <v>13</v>
      </c>
      <c r="C335" s="1" t="s">
        <v>16</v>
      </c>
      <c r="D335" s="1">
        <v>73882</v>
      </c>
      <c r="E335" s="1">
        <v>338</v>
      </c>
      <c r="F335" s="6">
        <v>45244.672326377127</v>
      </c>
      <c r="G335" s="6">
        <v>45323</v>
      </c>
      <c r="H335" s="1">
        <v>9435</v>
      </c>
      <c r="I335" s="1">
        <v>9435</v>
      </c>
      <c r="J335" s="5" t="s">
        <v>20</v>
      </c>
      <c r="K335" s="4" t="s">
        <v>18</v>
      </c>
      <c r="L335" s="5" t="s">
        <v>21</v>
      </c>
      <c r="M335" s="1"/>
    </row>
    <row r="336" spans="1:13" x14ac:dyDescent="0.35">
      <c r="A336" s="1">
        <v>805027338</v>
      </c>
      <c r="B336" s="1" t="s">
        <v>13</v>
      </c>
      <c r="C336" s="1" t="s">
        <v>16</v>
      </c>
      <c r="D336" s="1">
        <v>74080</v>
      </c>
      <c r="E336" s="1">
        <v>338</v>
      </c>
      <c r="F336" s="6">
        <v>45251.637256944552</v>
      </c>
      <c r="G336" s="6">
        <v>45323</v>
      </c>
      <c r="H336" s="1">
        <v>9435</v>
      </c>
      <c r="I336" s="1">
        <v>9435</v>
      </c>
      <c r="J336" s="5" t="s">
        <v>20</v>
      </c>
      <c r="K336" s="4" t="s">
        <v>18</v>
      </c>
      <c r="L336" s="5" t="s">
        <v>21</v>
      </c>
      <c r="M336" s="1"/>
    </row>
    <row r="337" spans="1:13" x14ac:dyDescent="0.35">
      <c r="A337" s="1">
        <v>805027338</v>
      </c>
      <c r="B337" s="1" t="s">
        <v>13</v>
      </c>
      <c r="C337" s="1" t="s">
        <v>16</v>
      </c>
      <c r="D337" s="1">
        <v>74220</v>
      </c>
      <c r="E337" s="1">
        <v>338</v>
      </c>
      <c r="F337" s="6">
        <v>45257.625590277836</v>
      </c>
      <c r="G337" s="6">
        <v>45323</v>
      </c>
      <c r="H337" s="1">
        <v>9435</v>
      </c>
      <c r="I337" s="1">
        <v>9435</v>
      </c>
      <c r="J337" s="5" t="s">
        <v>20</v>
      </c>
      <c r="K337" s="4" t="s">
        <v>18</v>
      </c>
      <c r="L337" s="5" t="s">
        <v>21</v>
      </c>
      <c r="M337" s="1"/>
    </row>
    <row r="338" spans="1:13" x14ac:dyDescent="0.35">
      <c r="A338" s="1">
        <v>805027338</v>
      </c>
      <c r="B338" s="1" t="s">
        <v>13</v>
      </c>
      <c r="C338" s="1" t="s">
        <v>16</v>
      </c>
      <c r="D338" s="1">
        <v>74275</v>
      </c>
      <c r="E338" s="1">
        <v>338</v>
      </c>
      <c r="F338" s="6">
        <v>45257.662858796306</v>
      </c>
      <c r="G338" s="6">
        <v>45323</v>
      </c>
      <c r="H338" s="1">
        <v>9435</v>
      </c>
      <c r="I338" s="1">
        <v>9435</v>
      </c>
      <c r="J338" s="5" t="s">
        <v>20</v>
      </c>
      <c r="K338" s="4" t="s">
        <v>18</v>
      </c>
      <c r="L338" s="5" t="s">
        <v>21</v>
      </c>
      <c r="M338" s="1"/>
    </row>
    <row r="339" spans="1:13" x14ac:dyDescent="0.35">
      <c r="A339" s="1">
        <v>805027338</v>
      </c>
      <c r="B339" s="1" t="s">
        <v>13</v>
      </c>
      <c r="C339" s="1" t="s">
        <v>16</v>
      </c>
      <c r="D339" s="1">
        <v>74392</v>
      </c>
      <c r="E339" s="1">
        <v>338</v>
      </c>
      <c r="F339" s="6">
        <v>45258.330949074123</v>
      </c>
      <c r="G339" s="6">
        <v>45323</v>
      </c>
      <c r="H339" s="1">
        <v>9435</v>
      </c>
      <c r="I339" s="1">
        <v>9435</v>
      </c>
      <c r="J339" s="5" t="s">
        <v>20</v>
      </c>
      <c r="K339" s="4" t="s">
        <v>18</v>
      </c>
      <c r="L339" s="5" t="s">
        <v>21</v>
      </c>
      <c r="M339" s="1"/>
    </row>
    <row r="340" spans="1:13" x14ac:dyDescent="0.35">
      <c r="A340" s="1">
        <v>805027338</v>
      </c>
      <c r="B340" s="1" t="s">
        <v>13</v>
      </c>
      <c r="C340" s="1" t="s">
        <v>16</v>
      </c>
      <c r="D340" s="1">
        <v>74406</v>
      </c>
      <c r="E340" s="1">
        <v>338</v>
      </c>
      <c r="F340" s="6">
        <v>45258.356145821977</v>
      </c>
      <c r="G340" s="6">
        <v>45323</v>
      </c>
      <c r="H340" s="1">
        <v>9435</v>
      </c>
      <c r="I340" s="1">
        <v>9435</v>
      </c>
      <c r="J340" s="5" t="s">
        <v>20</v>
      </c>
      <c r="K340" s="4" t="s">
        <v>18</v>
      </c>
      <c r="L340" s="5" t="s">
        <v>21</v>
      </c>
      <c r="M340" s="1"/>
    </row>
    <row r="341" spans="1:13" x14ac:dyDescent="0.35">
      <c r="A341" s="1">
        <v>805027338</v>
      </c>
      <c r="B341" s="1" t="s">
        <v>13</v>
      </c>
      <c r="C341" s="1" t="s">
        <v>16</v>
      </c>
      <c r="D341" s="1">
        <v>74500</v>
      </c>
      <c r="E341" s="1">
        <v>338</v>
      </c>
      <c r="F341" s="6">
        <v>45258.698229166679</v>
      </c>
      <c r="G341" s="6">
        <v>45323</v>
      </c>
      <c r="H341" s="1">
        <v>9435</v>
      </c>
      <c r="I341" s="1">
        <v>9435</v>
      </c>
      <c r="J341" s="5" t="s">
        <v>20</v>
      </c>
      <c r="K341" s="4" t="s">
        <v>18</v>
      </c>
      <c r="L341" s="5" t="s">
        <v>21</v>
      </c>
      <c r="M341" s="1"/>
    </row>
    <row r="342" spans="1:13" x14ac:dyDescent="0.35">
      <c r="A342" s="1">
        <v>805027338</v>
      </c>
      <c r="B342" s="1" t="s">
        <v>13</v>
      </c>
      <c r="C342" s="1" t="s">
        <v>16</v>
      </c>
      <c r="D342" s="1">
        <v>74781</v>
      </c>
      <c r="E342" s="1">
        <v>338</v>
      </c>
      <c r="F342" s="6">
        <v>45260.570046296343</v>
      </c>
      <c r="G342" s="6">
        <v>45323</v>
      </c>
      <c r="H342" s="1">
        <v>9435</v>
      </c>
      <c r="I342" s="1">
        <v>9435</v>
      </c>
      <c r="J342" s="5" t="s">
        <v>20</v>
      </c>
      <c r="K342" s="4" t="s">
        <v>18</v>
      </c>
      <c r="L342" s="5" t="s">
        <v>21</v>
      </c>
      <c r="M342" s="1"/>
    </row>
    <row r="343" spans="1:13" x14ac:dyDescent="0.35">
      <c r="A343" s="1">
        <v>805027338</v>
      </c>
      <c r="B343" s="1" t="s">
        <v>13</v>
      </c>
      <c r="C343" s="1" t="s">
        <v>16</v>
      </c>
      <c r="D343" s="1">
        <v>74850</v>
      </c>
      <c r="E343" s="1">
        <v>338</v>
      </c>
      <c r="F343" s="6">
        <v>45260.715381944552</v>
      </c>
      <c r="G343" s="6">
        <v>45323</v>
      </c>
      <c r="H343" s="1">
        <v>9435</v>
      </c>
      <c r="I343" s="1">
        <v>9435</v>
      </c>
      <c r="J343" s="5" t="s">
        <v>20</v>
      </c>
      <c r="K343" s="4" t="s">
        <v>18</v>
      </c>
      <c r="L343" s="5" t="s">
        <v>21</v>
      </c>
      <c r="M343" s="1"/>
    </row>
    <row r="344" spans="1:13" x14ac:dyDescent="0.35">
      <c r="A344" s="1">
        <v>805027338</v>
      </c>
      <c r="B344" s="1" t="s">
        <v>13</v>
      </c>
      <c r="C344" s="1" t="s">
        <v>16</v>
      </c>
      <c r="D344" s="1">
        <v>74852</v>
      </c>
      <c r="E344" s="1">
        <v>338</v>
      </c>
      <c r="F344" s="6">
        <v>45260.717442129739</v>
      </c>
      <c r="G344" s="6">
        <v>45323</v>
      </c>
      <c r="H344" s="1">
        <v>9435</v>
      </c>
      <c r="I344" s="1">
        <v>9435</v>
      </c>
      <c r="J344" s="5" t="s">
        <v>20</v>
      </c>
      <c r="K344" s="4" t="s">
        <v>18</v>
      </c>
      <c r="L344" s="5" t="s">
        <v>21</v>
      </c>
      <c r="M344" s="1"/>
    </row>
    <row r="345" spans="1:13" x14ac:dyDescent="0.35">
      <c r="A345" s="1">
        <v>805027338</v>
      </c>
      <c r="B345" s="1" t="s">
        <v>13</v>
      </c>
      <c r="C345" s="1" t="s">
        <v>16</v>
      </c>
      <c r="D345" s="1">
        <v>1537</v>
      </c>
      <c r="E345" s="1">
        <v>848</v>
      </c>
      <c r="F345" s="6">
        <v>44215.29166665487</v>
      </c>
      <c r="G345" s="6">
        <v>44811</v>
      </c>
      <c r="H345" s="1">
        <v>69900</v>
      </c>
      <c r="I345" s="1">
        <v>9700</v>
      </c>
      <c r="J345" s="5" t="s">
        <v>20</v>
      </c>
      <c r="K345" s="4" t="s">
        <v>18</v>
      </c>
      <c r="L345" s="5" t="s">
        <v>19</v>
      </c>
      <c r="M345" s="1"/>
    </row>
    <row r="346" spans="1:13" x14ac:dyDescent="0.35">
      <c r="A346" s="1">
        <v>805027338</v>
      </c>
      <c r="B346" s="1" t="s">
        <v>13</v>
      </c>
      <c r="C346" s="1" t="s">
        <v>16</v>
      </c>
      <c r="D346" s="1">
        <v>77306</v>
      </c>
      <c r="E346" s="1">
        <v>57</v>
      </c>
      <c r="F346" s="6">
        <v>45336.627268507145</v>
      </c>
      <c r="G346" s="6">
        <v>45602</v>
      </c>
      <c r="H346" s="1">
        <v>10573</v>
      </c>
      <c r="I346" s="1">
        <v>10573</v>
      </c>
      <c r="J346" s="5" t="s">
        <v>20</v>
      </c>
      <c r="K346" s="4" t="s">
        <v>18</v>
      </c>
      <c r="L346" s="5" t="s">
        <v>21</v>
      </c>
      <c r="M346" s="1"/>
    </row>
    <row r="347" spans="1:13" x14ac:dyDescent="0.35">
      <c r="A347" s="1">
        <v>805027338</v>
      </c>
      <c r="B347" s="1" t="s">
        <v>13</v>
      </c>
      <c r="C347" s="1" t="s">
        <v>16</v>
      </c>
      <c r="D347" s="1">
        <v>81890</v>
      </c>
      <c r="E347" s="1">
        <v>57</v>
      </c>
      <c r="F347" s="6">
        <v>45434.401354166679</v>
      </c>
      <c r="G347" s="6">
        <v>45602</v>
      </c>
      <c r="H347" s="1">
        <v>10573</v>
      </c>
      <c r="I347" s="1">
        <v>10573</v>
      </c>
      <c r="J347" s="5" t="s">
        <v>20</v>
      </c>
      <c r="K347" s="4" t="s">
        <v>18</v>
      </c>
      <c r="L347" s="5" t="s">
        <v>21</v>
      </c>
      <c r="M347" s="1"/>
    </row>
    <row r="348" spans="1:13" x14ac:dyDescent="0.35">
      <c r="A348" s="1">
        <v>805027338</v>
      </c>
      <c r="B348" s="1" t="s">
        <v>13</v>
      </c>
      <c r="C348" s="1" t="s">
        <v>16</v>
      </c>
      <c r="D348" s="1">
        <v>81891</v>
      </c>
      <c r="E348" s="1">
        <v>66</v>
      </c>
      <c r="F348" s="6">
        <v>45434.403888877481</v>
      </c>
      <c r="G348" s="6">
        <v>45593</v>
      </c>
      <c r="H348" s="1">
        <v>10573</v>
      </c>
      <c r="I348" s="1">
        <v>10573</v>
      </c>
      <c r="J348" s="5" t="s">
        <v>20</v>
      </c>
      <c r="K348" s="4" t="s">
        <v>18</v>
      </c>
      <c r="L348" s="5" t="s">
        <v>21</v>
      </c>
      <c r="M348" s="1"/>
    </row>
    <row r="349" spans="1:13" x14ac:dyDescent="0.35">
      <c r="A349" s="1">
        <v>805027338</v>
      </c>
      <c r="B349" s="1" t="s">
        <v>13</v>
      </c>
      <c r="C349" s="1" t="s">
        <v>16</v>
      </c>
      <c r="D349" s="1">
        <v>81951</v>
      </c>
      <c r="E349" s="1">
        <v>57</v>
      </c>
      <c r="F349" s="6">
        <v>45434.595462962985</v>
      </c>
      <c r="G349" s="6">
        <v>45602</v>
      </c>
      <c r="H349" s="1">
        <v>10573</v>
      </c>
      <c r="I349" s="1">
        <v>10573</v>
      </c>
      <c r="J349" s="5" t="s">
        <v>20</v>
      </c>
      <c r="K349" s="4" t="s">
        <v>18</v>
      </c>
      <c r="L349" s="5" t="s">
        <v>21</v>
      </c>
      <c r="M349" s="1"/>
    </row>
    <row r="350" spans="1:13" x14ac:dyDescent="0.35">
      <c r="A350" s="1">
        <v>805027338</v>
      </c>
      <c r="B350" s="1" t="s">
        <v>13</v>
      </c>
      <c r="C350" s="1" t="s">
        <v>16</v>
      </c>
      <c r="D350" s="1">
        <v>82285</v>
      </c>
      <c r="E350" s="1">
        <v>57</v>
      </c>
      <c r="F350" s="6">
        <v>45439.724247673526</v>
      </c>
      <c r="G350" s="6">
        <v>45602</v>
      </c>
      <c r="H350" s="1">
        <v>10573</v>
      </c>
      <c r="I350" s="1">
        <v>10573</v>
      </c>
      <c r="J350" s="5" t="s">
        <v>20</v>
      </c>
      <c r="K350" s="4" t="s">
        <v>18</v>
      </c>
      <c r="L350" s="5" t="s">
        <v>21</v>
      </c>
      <c r="M350" s="1"/>
    </row>
    <row r="351" spans="1:13" x14ac:dyDescent="0.35">
      <c r="A351" s="1">
        <v>805027338</v>
      </c>
      <c r="B351" s="1" t="s">
        <v>13</v>
      </c>
      <c r="C351" s="1" t="s">
        <v>16</v>
      </c>
      <c r="D351" s="1">
        <v>82286</v>
      </c>
      <c r="E351" s="1">
        <v>57</v>
      </c>
      <c r="F351" s="6">
        <v>45439.727314814925</v>
      </c>
      <c r="G351" s="6">
        <v>45602</v>
      </c>
      <c r="H351" s="1">
        <v>10573</v>
      </c>
      <c r="I351" s="1">
        <v>10573</v>
      </c>
      <c r="J351" s="5" t="s">
        <v>20</v>
      </c>
      <c r="K351" s="4" t="s">
        <v>18</v>
      </c>
      <c r="L351" s="5" t="s">
        <v>21</v>
      </c>
      <c r="M351" s="1"/>
    </row>
    <row r="352" spans="1:13" x14ac:dyDescent="0.35">
      <c r="A352" s="1">
        <v>805027338</v>
      </c>
      <c r="B352" s="1" t="s">
        <v>13</v>
      </c>
      <c r="C352" s="1" t="s">
        <v>16</v>
      </c>
      <c r="D352" s="1">
        <v>82287</v>
      </c>
      <c r="E352" s="1">
        <v>57</v>
      </c>
      <c r="F352" s="6">
        <v>45439.72965277778</v>
      </c>
      <c r="G352" s="6">
        <v>45602</v>
      </c>
      <c r="H352" s="1">
        <v>10573</v>
      </c>
      <c r="I352" s="1">
        <v>10573</v>
      </c>
      <c r="J352" s="5" t="s">
        <v>20</v>
      </c>
      <c r="K352" s="4" t="s">
        <v>18</v>
      </c>
      <c r="L352" s="5" t="s">
        <v>21</v>
      </c>
      <c r="M352" s="1"/>
    </row>
    <row r="353" spans="1:13" x14ac:dyDescent="0.35">
      <c r="A353" s="1">
        <v>805027338</v>
      </c>
      <c r="B353" s="1" t="s">
        <v>13</v>
      </c>
      <c r="C353" s="1" t="s">
        <v>16</v>
      </c>
      <c r="D353" s="1">
        <v>82288</v>
      </c>
      <c r="E353" s="1">
        <v>57</v>
      </c>
      <c r="F353" s="6">
        <v>45439.733206007164</v>
      </c>
      <c r="G353" s="6">
        <v>45602</v>
      </c>
      <c r="H353" s="1">
        <v>10573</v>
      </c>
      <c r="I353" s="1">
        <v>10573</v>
      </c>
      <c r="J353" s="5" t="s">
        <v>20</v>
      </c>
      <c r="K353" s="4" t="s">
        <v>18</v>
      </c>
      <c r="L353" s="5" t="s">
        <v>21</v>
      </c>
      <c r="M353" s="1"/>
    </row>
    <row r="354" spans="1:13" x14ac:dyDescent="0.35">
      <c r="A354" s="1">
        <v>805027338</v>
      </c>
      <c r="B354" s="1" t="s">
        <v>13</v>
      </c>
      <c r="C354" s="1" t="s">
        <v>16</v>
      </c>
      <c r="D354" s="1">
        <v>82289</v>
      </c>
      <c r="E354" s="1">
        <v>57</v>
      </c>
      <c r="F354" s="6">
        <v>45439.735717592761</v>
      </c>
      <c r="G354" s="6">
        <v>45602</v>
      </c>
      <c r="H354" s="1">
        <v>10573</v>
      </c>
      <c r="I354" s="1">
        <v>10573</v>
      </c>
      <c r="J354" s="5" t="s">
        <v>20</v>
      </c>
      <c r="K354" s="4" t="s">
        <v>18</v>
      </c>
      <c r="L354" s="5" t="s">
        <v>21</v>
      </c>
      <c r="M354" s="1"/>
    </row>
    <row r="355" spans="1:13" x14ac:dyDescent="0.35">
      <c r="A355" s="1">
        <v>805027338</v>
      </c>
      <c r="B355" s="1" t="s">
        <v>13</v>
      </c>
      <c r="C355" s="1" t="s">
        <v>16</v>
      </c>
      <c r="D355" s="1">
        <v>82290</v>
      </c>
      <c r="E355" s="1">
        <v>57</v>
      </c>
      <c r="F355" s="6">
        <v>45439.738090266008</v>
      </c>
      <c r="G355" s="6">
        <v>45602</v>
      </c>
      <c r="H355" s="1">
        <v>10573</v>
      </c>
      <c r="I355" s="1">
        <v>10573</v>
      </c>
      <c r="J355" s="5" t="s">
        <v>20</v>
      </c>
      <c r="K355" s="4" t="s">
        <v>18</v>
      </c>
      <c r="L355" s="5" t="s">
        <v>21</v>
      </c>
      <c r="M355" s="1"/>
    </row>
    <row r="356" spans="1:13" x14ac:dyDescent="0.35">
      <c r="A356" s="1">
        <v>805027338</v>
      </c>
      <c r="B356" s="1" t="s">
        <v>13</v>
      </c>
      <c r="C356" s="1" t="s">
        <v>16</v>
      </c>
      <c r="D356" s="1">
        <v>82291</v>
      </c>
      <c r="E356" s="1">
        <v>57</v>
      </c>
      <c r="F356" s="6">
        <v>45439.740127303172</v>
      </c>
      <c r="G356" s="6">
        <v>45602</v>
      </c>
      <c r="H356" s="1">
        <v>10573</v>
      </c>
      <c r="I356" s="1">
        <v>10573</v>
      </c>
      <c r="J356" s="5" t="s">
        <v>20</v>
      </c>
      <c r="K356" s="4" t="s">
        <v>18</v>
      </c>
      <c r="L356" s="5" t="s">
        <v>21</v>
      </c>
      <c r="M356" s="1"/>
    </row>
    <row r="357" spans="1:13" x14ac:dyDescent="0.35">
      <c r="A357" s="1">
        <v>805027338</v>
      </c>
      <c r="B357" s="1" t="s">
        <v>13</v>
      </c>
      <c r="C357" s="1" t="s">
        <v>16</v>
      </c>
      <c r="D357" s="1">
        <v>82292</v>
      </c>
      <c r="E357" s="1">
        <v>57</v>
      </c>
      <c r="F357" s="6">
        <v>45439.744212963153</v>
      </c>
      <c r="G357" s="6">
        <v>45602</v>
      </c>
      <c r="H357" s="1">
        <v>10573</v>
      </c>
      <c r="I357" s="1">
        <v>10573</v>
      </c>
      <c r="J357" s="5" t="s">
        <v>20</v>
      </c>
      <c r="K357" s="4" t="s">
        <v>18</v>
      </c>
      <c r="L357" s="5" t="s">
        <v>21</v>
      </c>
      <c r="M357" s="1"/>
    </row>
    <row r="358" spans="1:13" x14ac:dyDescent="0.35">
      <c r="A358" s="1">
        <v>805027338</v>
      </c>
      <c r="B358" s="1" t="s">
        <v>13</v>
      </c>
      <c r="C358" s="1" t="s">
        <v>16</v>
      </c>
      <c r="D358" s="1">
        <v>82680</v>
      </c>
      <c r="E358" s="1">
        <v>57</v>
      </c>
      <c r="F358" s="6">
        <v>45442.714247685391</v>
      </c>
      <c r="G358" s="6">
        <v>45602</v>
      </c>
      <c r="H358" s="1">
        <v>10573</v>
      </c>
      <c r="I358" s="1">
        <v>10573</v>
      </c>
      <c r="J358" s="5" t="s">
        <v>20</v>
      </c>
      <c r="K358" s="4" t="s">
        <v>18</v>
      </c>
      <c r="L358" s="5" t="s">
        <v>21</v>
      </c>
      <c r="M358" s="1"/>
    </row>
    <row r="359" spans="1:13" x14ac:dyDescent="0.35">
      <c r="A359" s="1">
        <v>805027338</v>
      </c>
      <c r="B359" s="1" t="s">
        <v>13</v>
      </c>
      <c r="C359" s="1" t="s">
        <v>16</v>
      </c>
      <c r="D359" s="1">
        <v>82690</v>
      </c>
      <c r="E359" s="1">
        <v>57</v>
      </c>
      <c r="F359" s="6">
        <v>45442.723217580933</v>
      </c>
      <c r="G359" s="6">
        <v>45602</v>
      </c>
      <c r="H359" s="1">
        <v>10573</v>
      </c>
      <c r="I359" s="1">
        <v>10573</v>
      </c>
      <c r="J359" s="5" t="s">
        <v>20</v>
      </c>
      <c r="K359" s="4" t="s">
        <v>18</v>
      </c>
      <c r="L359" s="5" t="s">
        <v>21</v>
      </c>
      <c r="M359" s="1"/>
    </row>
    <row r="360" spans="1:13" x14ac:dyDescent="0.35">
      <c r="A360" s="1">
        <v>805027338</v>
      </c>
      <c r="B360" s="1" t="s">
        <v>13</v>
      </c>
      <c r="C360" s="1" t="s">
        <v>16</v>
      </c>
      <c r="D360" s="1">
        <v>82768</v>
      </c>
      <c r="E360" s="1">
        <v>57</v>
      </c>
      <c r="F360" s="6">
        <v>45443.363657407463</v>
      </c>
      <c r="G360" s="6">
        <v>45602</v>
      </c>
      <c r="H360" s="1">
        <v>10573</v>
      </c>
      <c r="I360" s="1">
        <v>10573</v>
      </c>
      <c r="J360" s="5" t="s">
        <v>20</v>
      </c>
      <c r="K360" s="4" t="s">
        <v>18</v>
      </c>
      <c r="L360" s="5" t="s">
        <v>21</v>
      </c>
      <c r="M360" s="1"/>
    </row>
    <row r="361" spans="1:13" x14ac:dyDescent="0.35">
      <c r="A361" s="1">
        <v>805027338</v>
      </c>
      <c r="B361" s="1" t="s">
        <v>13</v>
      </c>
      <c r="C361" s="1" t="s">
        <v>16</v>
      </c>
      <c r="D361" s="1">
        <v>50221</v>
      </c>
      <c r="E361" s="1">
        <v>849</v>
      </c>
      <c r="F361" s="6">
        <v>44791.454386574216</v>
      </c>
      <c r="G361" s="6">
        <v>44835</v>
      </c>
      <c r="H361" s="1">
        <v>12190</v>
      </c>
      <c r="I361" s="1">
        <v>12190</v>
      </c>
      <c r="J361" s="5" t="s">
        <v>20</v>
      </c>
      <c r="K361" s="4" t="s">
        <v>18</v>
      </c>
      <c r="L361" s="5" t="s">
        <v>21</v>
      </c>
      <c r="M361" s="1"/>
    </row>
    <row r="362" spans="1:13" x14ac:dyDescent="0.35">
      <c r="A362" s="1">
        <v>805027338</v>
      </c>
      <c r="B362" s="1" t="s">
        <v>13</v>
      </c>
      <c r="C362" s="1" t="s">
        <v>16</v>
      </c>
      <c r="D362" s="1">
        <v>50236</v>
      </c>
      <c r="E362" s="1">
        <v>849</v>
      </c>
      <c r="F362" s="6">
        <v>44791.481932870578</v>
      </c>
      <c r="G362" s="6">
        <v>44835</v>
      </c>
      <c r="H362" s="1">
        <v>12190</v>
      </c>
      <c r="I362" s="1">
        <v>12190</v>
      </c>
      <c r="J362" s="5" t="s">
        <v>20</v>
      </c>
      <c r="K362" s="4" t="s">
        <v>18</v>
      </c>
      <c r="L362" s="5" t="s">
        <v>21</v>
      </c>
      <c r="M362" s="1"/>
    </row>
    <row r="363" spans="1:13" x14ac:dyDescent="0.35">
      <c r="A363" s="1">
        <v>805027338</v>
      </c>
      <c r="B363" s="1" t="s">
        <v>13</v>
      </c>
      <c r="C363" s="1" t="s">
        <v>16</v>
      </c>
      <c r="D363" s="1">
        <v>50263</v>
      </c>
      <c r="E363" s="1">
        <v>849</v>
      </c>
      <c r="F363" s="6">
        <v>44791.683645821642</v>
      </c>
      <c r="G363" s="6">
        <v>44835</v>
      </c>
      <c r="H363" s="1">
        <v>12190</v>
      </c>
      <c r="I363" s="1">
        <v>12190</v>
      </c>
      <c r="J363" s="5" t="s">
        <v>20</v>
      </c>
      <c r="K363" s="4" t="s">
        <v>18</v>
      </c>
      <c r="L363" s="5" t="s">
        <v>21</v>
      </c>
      <c r="M363" s="1"/>
    </row>
    <row r="364" spans="1:13" x14ac:dyDescent="0.35">
      <c r="A364" s="1">
        <v>805027338</v>
      </c>
      <c r="B364" s="1" t="s">
        <v>13</v>
      </c>
      <c r="C364" s="1" t="s">
        <v>16</v>
      </c>
      <c r="D364" s="1">
        <v>50530</v>
      </c>
      <c r="E364" s="1">
        <v>849</v>
      </c>
      <c r="F364" s="6">
        <v>44797.589201377239</v>
      </c>
      <c r="G364" s="6">
        <v>44835</v>
      </c>
      <c r="H364" s="1">
        <v>12190</v>
      </c>
      <c r="I364" s="1">
        <v>12190</v>
      </c>
      <c r="J364" s="5" t="s">
        <v>20</v>
      </c>
      <c r="K364" s="4" t="s">
        <v>18</v>
      </c>
      <c r="L364" s="5" t="s">
        <v>21</v>
      </c>
      <c r="M364" s="1"/>
    </row>
    <row r="365" spans="1:13" x14ac:dyDescent="0.35">
      <c r="A365" s="1">
        <v>805027338</v>
      </c>
      <c r="B365" s="1" t="s">
        <v>13</v>
      </c>
      <c r="C365" s="1" t="s">
        <v>16</v>
      </c>
      <c r="D365" s="1">
        <v>50670</v>
      </c>
      <c r="E365" s="1">
        <v>849</v>
      </c>
      <c r="F365" s="6">
        <v>44799.636145833414</v>
      </c>
      <c r="G365" s="6">
        <v>44835</v>
      </c>
      <c r="H365" s="1">
        <v>12190</v>
      </c>
      <c r="I365" s="1">
        <v>12190</v>
      </c>
      <c r="J365" s="5" t="s">
        <v>20</v>
      </c>
      <c r="K365" s="4" t="s">
        <v>18</v>
      </c>
      <c r="L365" s="5" t="s">
        <v>21</v>
      </c>
      <c r="M365" s="1"/>
    </row>
    <row r="366" spans="1:13" x14ac:dyDescent="0.35">
      <c r="A366" s="1">
        <v>805027338</v>
      </c>
      <c r="B366" s="1" t="s">
        <v>13</v>
      </c>
      <c r="C366" s="1" t="s">
        <v>16</v>
      </c>
      <c r="D366" s="1">
        <v>50825</v>
      </c>
      <c r="E366" s="1">
        <v>849</v>
      </c>
      <c r="F366" s="6">
        <v>44803.342129617929</v>
      </c>
      <c r="G366" s="6">
        <v>44835</v>
      </c>
      <c r="H366" s="1">
        <v>12190</v>
      </c>
      <c r="I366" s="1">
        <v>12190</v>
      </c>
      <c r="J366" s="5" t="s">
        <v>20</v>
      </c>
      <c r="K366" s="4" t="s">
        <v>18</v>
      </c>
      <c r="L366" s="5" t="s">
        <v>21</v>
      </c>
      <c r="M366" s="1"/>
    </row>
    <row r="367" spans="1:13" x14ac:dyDescent="0.35">
      <c r="A367" s="1">
        <v>805027338</v>
      </c>
      <c r="B367" s="1" t="s">
        <v>13</v>
      </c>
      <c r="C367" s="1" t="s">
        <v>16</v>
      </c>
      <c r="D367" s="1">
        <v>51354</v>
      </c>
      <c r="E367" s="1">
        <v>806</v>
      </c>
      <c r="F367" s="6">
        <v>44826.320347210858</v>
      </c>
      <c r="G367" s="6">
        <v>44853</v>
      </c>
      <c r="H367" s="1">
        <v>12190</v>
      </c>
      <c r="I367" s="1">
        <v>12190</v>
      </c>
      <c r="J367" s="5" t="s">
        <v>20</v>
      </c>
      <c r="K367" s="4" t="s">
        <v>18</v>
      </c>
      <c r="L367" s="5" t="s">
        <v>21</v>
      </c>
      <c r="M367" s="1"/>
    </row>
    <row r="368" spans="1:13" x14ac:dyDescent="0.35">
      <c r="A368" s="1">
        <v>805027338</v>
      </c>
      <c r="B368" s="1" t="s">
        <v>13</v>
      </c>
      <c r="C368" s="1" t="s">
        <v>16</v>
      </c>
      <c r="D368" s="1">
        <v>51423</v>
      </c>
      <c r="E368" s="1">
        <v>806</v>
      </c>
      <c r="F368" s="6">
        <v>44827.590578692034</v>
      </c>
      <c r="G368" s="6">
        <v>44853</v>
      </c>
      <c r="H368" s="1">
        <v>12190</v>
      </c>
      <c r="I368" s="1">
        <v>12190</v>
      </c>
      <c r="J368" s="5" t="s">
        <v>20</v>
      </c>
      <c r="K368" s="4" t="s">
        <v>18</v>
      </c>
      <c r="L368" s="5" t="s">
        <v>21</v>
      </c>
      <c r="M368" s="1"/>
    </row>
    <row r="369" spans="1:13" x14ac:dyDescent="0.35">
      <c r="A369" s="1">
        <v>805027338</v>
      </c>
      <c r="B369" s="1" t="s">
        <v>13</v>
      </c>
      <c r="C369" s="1" t="s">
        <v>16</v>
      </c>
      <c r="D369" s="1">
        <v>51732</v>
      </c>
      <c r="E369" s="1">
        <v>806</v>
      </c>
      <c r="F369" s="6">
        <v>44833.575636562426</v>
      </c>
      <c r="G369" s="6">
        <v>44853</v>
      </c>
      <c r="H369" s="1">
        <v>12190</v>
      </c>
      <c r="I369" s="1">
        <v>12190</v>
      </c>
      <c r="J369" s="5" t="s">
        <v>20</v>
      </c>
      <c r="K369" s="4" t="s">
        <v>18</v>
      </c>
      <c r="L369" s="5" t="s">
        <v>21</v>
      </c>
      <c r="M369" s="1"/>
    </row>
    <row r="370" spans="1:13" x14ac:dyDescent="0.35">
      <c r="A370" s="1">
        <v>805027338</v>
      </c>
      <c r="B370" s="1" t="s">
        <v>13</v>
      </c>
      <c r="C370" s="1" t="s">
        <v>16</v>
      </c>
      <c r="D370" s="1">
        <v>52216</v>
      </c>
      <c r="E370" s="1">
        <v>791</v>
      </c>
      <c r="F370" s="6">
        <v>44845.70232638903</v>
      </c>
      <c r="G370" s="6">
        <v>44882</v>
      </c>
      <c r="H370" s="1">
        <v>12190</v>
      </c>
      <c r="I370" s="1">
        <v>12190</v>
      </c>
      <c r="J370" s="5" t="s">
        <v>20</v>
      </c>
      <c r="K370" s="4" t="s">
        <v>18</v>
      </c>
      <c r="L370" s="5" t="s">
        <v>21</v>
      </c>
      <c r="M370" s="1"/>
    </row>
    <row r="371" spans="1:13" x14ac:dyDescent="0.35">
      <c r="A371" s="1">
        <v>805027338</v>
      </c>
      <c r="B371" s="1" t="s">
        <v>13</v>
      </c>
      <c r="C371" s="1" t="s">
        <v>16</v>
      </c>
      <c r="D371" s="1">
        <v>52260</v>
      </c>
      <c r="E371" s="1">
        <v>791</v>
      </c>
      <c r="F371" s="6">
        <v>44847.430266203824</v>
      </c>
      <c r="G371" s="6">
        <v>44882</v>
      </c>
      <c r="H371" s="1">
        <v>12190</v>
      </c>
      <c r="I371" s="1">
        <v>12190</v>
      </c>
      <c r="J371" s="5" t="s">
        <v>20</v>
      </c>
      <c r="K371" s="4" t="s">
        <v>18</v>
      </c>
      <c r="L371" s="5" t="s">
        <v>21</v>
      </c>
      <c r="M371" s="1"/>
    </row>
    <row r="372" spans="1:13" x14ac:dyDescent="0.35">
      <c r="A372" s="1">
        <v>805027338</v>
      </c>
      <c r="B372" s="1" t="s">
        <v>13</v>
      </c>
      <c r="C372" s="1" t="s">
        <v>16</v>
      </c>
      <c r="D372" s="1">
        <v>52364</v>
      </c>
      <c r="E372" s="1">
        <v>791</v>
      </c>
      <c r="F372" s="6">
        <v>44848.473402766045</v>
      </c>
      <c r="G372" s="6">
        <v>44882</v>
      </c>
      <c r="H372" s="1">
        <v>12190</v>
      </c>
      <c r="I372" s="1">
        <v>12190</v>
      </c>
      <c r="J372" s="5" t="s">
        <v>20</v>
      </c>
      <c r="K372" s="4" t="s">
        <v>18</v>
      </c>
      <c r="L372" s="5" t="s">
        <v>21</v>
      </c>
      <c r="M372" s="1"/>
    </row>
    <row r="373" spans="1:13" x14ac:dyDescent="0.35">
      <c r="A373" s="1">
        <v>805027338</v>
      </c>
      <c r="B373" s="1" t="s">
        <v>13</v>
      </c>
      <c r="C373" s="1" t="s">
        <v>16</v>
      </c>
      <c r="D373" s="1">
        <v>54023</v>
      </c>
      <c r="E373" s="1">
        <v>757</v>
      </c>
      <c r="F373" s="6">
        <v>44880.648483796511</v>
      </c>
      <c r="G373" s="6">
        <v>44904</v>
      </c>
      <c r="H373" s="1">
        <v>12190</v>
      </c>
      <c r="I373" s="1">
        <v>12190</v>
      </c>
      <c r="J373" s="5" t="s">
        <v>20</v>
      </c>
      <c r="K373" s="4" t="s">
        <v>18</v>
      </c>
      <c r="L373" s="5" t="s">
        <v>21</v>
      </c>
      <c r="M373" s="1"/>
    </row>
    <row r="374" spans="1:13" x14ac:dyDescent="0.35">
      <c r="A374" s="1">
        <v>805027338</v>
      </c>
      <c r="B374" s="1" t="s">
        <v>13</v>
      </c>
      <c r="C374" s="1" t="s">
        <v>16</v>
      </c>
      <c r="D374" s="1">
        <v>55009</v>
      </c>
      <c r="E374" s="1">
        <v>757</v>
      </c>
      <c r="F374" s="6">
        <v>44894.780474537052</v>
      </c>
      <c r="G374" s="6">
        <v>44904</v>
      </c>
      <c r="H374" s="1">
        <v>12190</v>
      </c>
      <c r="I374" s="1">
        <v>12190</v>
      </c>
      <c r="J374" s="5" t="s">
        <v>20</v>
      </c>
      <c r="K374" s="4" t="s">
        <v>18</v>
      </c>
      <c r="L374" s="5" t="s">
        <v>21</v>
      </c>
      <c r="M374" s="1"/>
    </row>
    <row r="375" spans="1:13" x14ac:dyDescent="0.35">
      <c r="A375" s="1">
        <v>805027338</v>
      </c>
      <c r="B375" s="1" t="s">
        <v>13</v>
      </c>
      <c r="C375" s="1" t="s">
        <v>16</v>
      </c>
      <c r="D375" s="1">
        <v>55078</v>
      </c>
      <c r="E375" s="1">
        <v>757</v>
      </c>
      <c r="F375" s="6">
        <v>44895.250682870392</v>
      </c>
      <c r="G375" s="6">
        <v>44904</v>
      </c>
      <c r="H375" s="1">
        <v>12190</v>
      </c>
      <c r="I375" s="1">
        <v>12190</v>
      </c>
      <c r="J375" s="5" t="s">
        <v>20</v>
      </c>
      <c r="K375" s="4" t="s">
        <v>18</v>
      </c>
      <c r="L375" s="5" t="s">
        <v>21</v>
      </c>
      <c r="M375" s="1"/>
    </row>
    <row r="376" spans="1:13" x14ac:dyDescent="0.35">
      <c r="A376" s="1">
        <v>805027338</v>
      </c>
      <c r="B376" s="1" t="s">
        <v>13</v>
      </c>
      <c r="C376" s="1" t="s">
        <v>16</v>
      </c>
      <c r="D376" s="1">
        <v>55274</v>
      </c>
      <c r="E376" s="1">
        <v>757</v>
      </c>
      <c r="F376" s="6">
        <v>44895.85857638903</v>
      </c>
      <c r="G376" s="6">
        <v>44904</v>
      </c>
      <c r="H376" s="1">
        <v>12190</v>
      </c>
      <c r="I376" s="1">
        <v>12190</v>
      </c>
      <c r="J376" s="5" t="s">
        <v>20</v>
      </c>
      <c r="K376" s="4" t="s">
        <v>18</v>
      </c>
      <c r="L376" s="5" t="s">
        <v>21</v>
      </c>
      <c r="M376" s="1"/>
    </row>
    <row r="377" spans="1:13" x14ac:dyDescent="0.35">
      <c r="A377" s="1">
        <v>805027338</v>
      </c>
      <c r="B377" s="1" t="s">
        <v>13</v>
      </c>
      <c r="C377" s="1" t="s">
        <v>16</v>
      </c>
      <c r="D377" s="1">
        <v>58946</v>
      </c>
      <c r="E377" s="1">
        <v>679</v>
      </c>
      <c r="F377" s="6">
        <v>44980.411458333489</v>
      </c>
      <c r="G377" s="6">
        <v>44980</v>
      </c>
      <c r="H377" s="1">
        <v>14140</v>
      </c>
      <c r="I377" s="1">
        <v>14140</v>
      </c>
      <c r="J377" s="5" t="s">
        <v>20</v>
      </c>
      <c r="K377" s="4" t="s">
        <v>18</v>
      </c>
      <c r="L377" s="5" t="s">
        <v>21</v>
      </c>
      <c r="M377" s="1"/>
    </row>
    <row r="378" spans="1:13" x14ac:dyDescent="0.35">
      <c r="A378" s="1">
        <v>805027338</v>
      </c>
      <c r="B378" s="1" t="s">
        <v>13</v>
      </c>
      <c r="C378" s="1" t="s">
        <v>16</v>
      </c>
      <c r="D378" s="1">
        <v>59144</v>
      </c>
      <c r="E378" s="1">
        <v>646</v>
      </c>
      <c r="F378" s="6">
        <v>44981.746076377109</v>
      </c>
      <c r="G378" s="6">
        <v>45007</v>
      </c>
      <c r="H378" s="1">
        <v>14140</v>
      </c>
      <c r="I378" s="1">
        <v>14140</v>
      </c>
      <c r="J378" s="5" t="s">
        <v>20</v>
      </c>
      <c r="K378" s="4" t="s">
        <v>18</v>
      </c>
      <c r="L378" s="5" t="s">
        <v>21</v>
      </c>
      <c r="M378" s="1"/>
    </row>
    <row r="379" spans="1:13" x14ac:dyDescent="0.35">
      <c r="A379" s="1">
        <v>805027338</v>
      </c>
      <c r="B379" s="1" t="s">
        <v>13</v>
      </c>
      <c r="C379" s="1" t="s">
        <v>16</v>
      </c>
      <c r="D379" s="1">
        <v>59158</v>
      </c>
      <c r="E379" s="1">
        <v>646</v>
      </c>
      <c r="F379" s="6">
        <v>44981.766678228974</v>
      </c>
      <c r="G379" s="6">
        <v>45007</v>
      </c>
      <c r="H379" s="1">
        <v>14140</v>
      </c>
      <c r="I379" s="1">
        <v>14140</v>
      </c>
      <c r="J379" s="5" t="s">
        <v>20</v>
      </c>
      <c r="K379" s="4" t="s">
        <v>18</v>
      </c>
      <c r="L379" s="5" t="s">
        <v>21</v>
      </c>
      <c r="M379" s="1"/>
    </row>
    <row r="380" spans="1:13" x14ac:dyDescent="0.35">
      <c r="A380" s="1">
        <v>805027338</v>
      </c>
      <c r="B380" s="1" t="s">
        <v>13</v>
      </c>
      <c r="C380" s="1" t="s">
        <v>16</v>
      </c>
      <c r="D380" s="1">
        <v>59160</v>
      </c>
      <c r="E380" s="1">
        <v>646</v>
      </c>
      <c r="F380" s="6">
        <v>44981.768368055578</v>
      </c>
      <c r="G380" s="6">
        <v>45007</v>
      </c>
      <c r="H380" s="1">
        <v>14140</v>
      </c>
      <c r="I380" s="1">
        <v>14140</v>
      </c>
      <c r="J380" s="5" t="s">
        <v>20</v>
      </c>
      <c r="K380" s="4" t="s">
        <v>18</v>
      </c>
      <c r="L380" s="5" t="s">
        <v>21</v>
      </c>
      <c r="M380" s="1"/>
    </row>
    <row r="381" spans="1:13" x14ac:dyDescent="0.35">
      <c r="A381" s="1">
        <v>805027338</v>
      </c>
      <c r="B381" s="1" t="s">
        <v>13</v>
      </c>
      <c r="C381" s="1" t="s">
        <v>16</v>
      </c>
      <c r="D381" s="1">
        <v>59162</v>
      </c>
      <c r="E381" s="1">
        <v>646</v>
      </c>
      <c r="F381" s="6">
        <v>44981.769930543844</v>
      </c>
      <c r="G381" s="6">
        <v>45007</v>
      </c>
      <c r="H381" s="1">
        <v>14140</v>
      </c>
      <c r="I381" s="1">
        <v>14140</v>
      </c>
      <c r="J381" s="5" t="s">
        <v>20</v>
      </c>
      <c r="K381" s="4" t="s">
        <v>18</v>
      </c>
      <c r="L381" s="5" t="s">
        <v>21</v>
      </c>
      <c r="M381" s="1"/>
    </row>
    <row r="382" spans="1:13" x14ac:dyDescent="0.35">
      <c r="A382" s="1">
        <v>805027338</v>
      </c>
      <c r="B382" s="1" t="s">
        <v>13</v>
      </c>
      <c r="C382" s="1" t="s">
        <v>16</v>
      </c>
      <c r="D382" s="1">
        <v>59168</v>
      </c>
      <c r="E382" s="1">
        <v>646</v>
      </c>
      <c r="F382" s="6">
        <v>44981.776793969795</v>
      </c>
      <c r="G382" s="6">
        <v>45007</v>
      </c>
      <c r="H382" s="1">
        <v>14140</v>
      </c>
      <c r="I382" s="1">
        <v>14140</v>
      </c>
      <c r="J382" s="5" t="s">
        <v>20</v>
      </c>
      <c r="K382" s="4" t="s">
        <v>18</v>
      </c>
      <c r="L382" s="5" t="s">
        <v>21</v>
      </c>
      <c r="M382" s="1"/>
    </row>
    <row r="383" spans="1:13" x14ac:dyDescent="0.35">
      <c r="A383" s="1">
        <v>805027338</v>
      </c>
      <c r="B383" s="1" t="s">
        <v>13</v>
      </c>
      <c r="C383" s="1" t="s">
        <v>16</v>
      </c>
      <c r="D383" s="1">
        <v>59169</v>
      </c>
      <c r="E383" s="1">
        <v>646</v>
      </c>
      <c r="F383" s="6">
        <v>44981.777453703806</v>
      </c>
      <c r="G383" s="6">
        <v>45007</v>
      </c>
      <c r="H383" s="1">
        <v>14140</v>
      </c>
      <c r="I383" s="1">
        <v>14140</v>
      </c>
      <c r="J383" s="5" t="s">
        <v>20</v>
      </c>
      <c r="K383" s="4" t="s">
        <v>18</v>
      </c>
      <c r="L383" s="5" t="s">
        <v>21</v>
      </c>
      <c r="M383" s="1"/>
    </row>
    <row r="384" spans="1:13" x14ac:dyDescent="0.35">
      <c r="A384" s="1">
        <v>805027338</v>
      </c>
      <c r="B384" s="1" t="s">
        <v>13</v>
      </c>
      <c r="C384" s="1" t="s">
        <v>16</v>
      </c>
      <c r="D384" s="1">
        <v>63705</v>
      </c>
      <c r="E384" s="1">
        <v>577</v>
      </c>
      <c r="F384" s="6">
        <v>45082.640092592686</v>
      </c>
      <c r="G384" s="6">
        <v>45082</v>
      </c>
      <c r="H384" s="1">
        <v>14140</v>
      </c>
      <c r="I384" s="1">
        <v>14140</v>
      </c>
      <c r="J384" s="5" t="s">
        <v>20</v>
      </c>
      <c r="K384" s="4" t="s">
        <v>18</v>
      </c>
      <c r="L384" s="5" t="s">
        <v>21</v>
      </c>
      <c r="M384" s="1"/>
    </row>
    <row r="385" spans="1:13" x14ac:dyDescent="0.35">
      <c r="A385" s="1">
        <v>805027338</v>
      </c>
      <c r="B385" s="1" t="s">
        <v>13</v>
      </c>
      <c r="C385" s="1" t="s">
        <v>16</v>
      </c>
      <c r="D385" s="1">
        <v>63812</v>
      </c>
      <c r="E385" s="1">
        <v>362</v>
      </c>
      <c r="F385" s="6">
        <v>45083.475289340131</v>
      </c>
      <c r="G385" s="6">
        <v>45323</v>
      </c>
      <c r="H385" s="1">
        <v>14140</v>
      </c>
      <c r="I385" s="1">
        <v>14140</v>
      </c>
      <c r="J385" s="5" t="s">
        <v>20</v>
      </c>
      <c r="K385" s="4" t="s">
        <v>18</v>
      </c>
      <c r="L385" s="5" t="s">
        <v>21</v>
      </c>
      <c r="M385" s="1"/>
    </row>
    <row r="386" spans="1:13" x14ac:dyDescent="0.35">
      <c r="A386" s="1">
        <v>805027338</v>
      </c>
      <c r="B386" s="1" t="s">
        <v>13</v>
      </c>
      <c r="C386" s="1" t="s">
        <v>16</v>
      </c>
      <c r="D386" s="1">
        <v>63959</v>
      </c>
      <c r="E386" s="1">
        <v>362</v>
      </c>
      <c r="F386" s="6">
        <v>45084.975162037183</v>
      </c>
      <c r="G386" s="6">
        <v>45323</v>
      </c>
      <c r="H386" s="1">
        <v>14140</v>
      </c>
      <c r="I386" s="1">
        <v>14140</v>
      </c>
      <c r="J386" s="5" t="s">
        <v>20</v>
      </c>
      <c r="K386" s="4" t="s">
        <v>18</v>
      </c>
      <c r="L386" s="5" t="s">
        <v>21</v>
      </c>
      <c r="M386" s="1"/>
    </row>
    <row r="387" spans="1:13" x14ac:dyDescent="0.35">
      <c r="A387" s="1">
        <v>805027338</v>
      </c>
      <c r="B387" s="1" t="s">
        <v>13</v>
      </c>
      <c r="C387" s="1" t="s">
        <v>16</v>
      </c>
      <c r="D387" s="1">
        <v>64008</v>
      </c>
      <c r="E387" s="1">
        <v>574</v>
      </c>
      <c r="F387" s="6">
        <v>45085.530069432687</v>
      </c>
      <c r="G387" s="6">
        <v>45085</v>
      </c>
      <c r="H387" s="1">
        <v>14140</v>
      </c>
      <c r="I387" s="1">
        <v>14140</v>
      </c>
      <c r="J387" s="5" t="s">
        <v>20</v>
      </c>
      <c r="K387" s="4" t="s">
        <v>18</v>
      </c>
      <c r="L387" s="5" t="s">
        <v>21</v>
      </c>
      <c r="M387" s="1"/>
    </row>
    <row r="388" spans="1:13" x14ac:dyDescent="0.35">
      <c r="A388" s="1">
        <v>805027338</v>
      </c>
      <c r="B388" s="1" t="s">
        <v>13</v>
      </c>
      <c r="C388" s="1" t="s">
        <v>16</v>
      </c>
      <c r="D388" s="1">
        <v>64074</v>
      </c>
      <c r="E388" s="1">
        <v>573</v>
      </c>
      <c r="F388" s="6">
        <v>45086.379039340187</v>
      </c>
      <c r="G388" s="6">
        <v>45086</v>
      </c>
      <c r="H388" s="1">
        <v>14140</v>
      </c>
      <c r="I388" s="1">
        <v>14140</v>
      </c>
      <c r="J388" s="5" t="s">
        <v>20</v>
      </c>
      <c r="K388" s="4" t="s">
        <v>18</v>
      </c>
      <c r="L388" s="5" t="s">
        <v>21</v>
      </c>
      <c r="M388" s="1"/>
    </row>
    <row r="389" spans="1:13" x14ac:dyDescent="0.35">
      <c r="A389" s="1">
        <v>805027338</v>
      </c>
      <c r="B389" s="1" t="s">
        <v>13</v>
      </c>
      <c r="C389" s="1" t="s">
        <v>16</v>
      </c>
      <c r="D389" s="1">
        <v>64076</v>
      </c>
      <c r="E389" s="1">
        <v>573</v>
      </c>
      <c r="F389" s="6">
        <v>45086.381168981548</v>
      </c>
      <c r="G389" s="6">
        <v>45086</v>
      </c>
      <c r="H389" s="1">
        <v>14140</v>
      </c>
      <c r="I389" s="1">
        <v>14140</v>
      </c>
      <c r="J389" s="5" t="s">
        <v>20</v>
      </c>
      <c r="K389" s="4" t="s">
        <v>18</v>
      </c>
      <c r="L389" s="5" t="s">
        <v>21</v>
      </c>
      <c r="M389" s="1"/>
    </row>
    <row r="390" spans="1:13" x14ac:dyDescent="0.35">
      <c r="A390" s="1">
        <v>805027338</v>
      </c>
      <c r="B390" s="1" t="s">
        <v>13</v>
      </c>
      <c r="C390" s="1" t="s">
        <v>16</v>
      </c>
      <c r="D390" s="1">
        <v>64077</v>
      </c>
      <c r="E390" s="1">
        <v>573</v>
      </c>
      <c r="F390" s="6">
        <v>45086.382581006736</v>
      </c>
      <c r="G390" s="6">
        <v>45086</v>
      </c>
      <c r="H390" s="1">
        <v>14140</v>
      </c>
      <c r="I390" s="1">
        <v>14140</v>
      </c>
      <c r="J390" s="5" t="s">
        <v>20</v>
      </c>
      <c r="K390" s="4" t="s">
        <v>18</v>
      </c>
      <c r="L390" s="5" t="s">
        <v>21</v>
      </c>
      <c r="M390" s="1"/>
    </row>
    <row r="391" spans="1:13" x14ac:dyDescent="0.35">
      <c r="A391" s="1">
        <v>805027338</v>
      </c>
      <c r="B391" s="1" t="s">
        <v>13</v>
      </c>
      <c r="C391" s="1" t="s">
        <v>16</v>
      </c>
      <c r="D391" s="1">
        <v>64078</v>
      </c>
      <c r="E391" s="1">
        <v>573</v>
      </c>
      <c r="F391" s="6">
        <v>45086.386365729384</v>
      </c>
      <c r="G391" s="6">
        <v>45086</v>
      </c>
      <c r="H391" s="1">
        <v>14140</v>
      </c>
      <c r="I391" s="1">
        <v>14140</v>
      </c>
      <c r="J391" s="5" t="s">
        <v>20</v>
      </c>
      <c r="K391" s="4" t="s">
        <v>18</v>
      </c>
      <c r="L391" s="5" t="s">
        <v>21</v>
      </c>
      <c r="M391" s="1"/>
    </row>
    <row r="392" spans="1:13" x14ac:dyDescent="0.35">
      <c r="A392" s="1">
        <v>805027338</v>
      </c>
      <c r="B392" s="1" t="s">
        <v>13</v>
      </c>
      <c r="C392" s="1" t="s">
        <v>16</v>
      </c>
      <c r="D392" s="1">
        <v>64122</v>
      </c>
      <c r="E392" s="1">
        <v>362</v>
      </c>
      <c r="F392" s="6">
        <v>45086.598472210579</v>
      </c>
      <c r="G392" s="6">
        <v>45323</v>
      </c>
      <c r="H392" s="1">
        <v>14140</v>
      </c>
      <c r="I392" s="1">
        <v>14140</v>
      </c>
      <c r="J392" s="5" t="s">
        <v>20</v>
      </c>
      <c r="K392" s="4" t="s">
        <v>18</v>
      </c>
      <c r="L392" s="5" t="s">
        <v>21</v>
      </c>
      <c r="M392" s="1"/>
    </row>
    <row r="393" spans="1:13" x14ac:dyDescent="0.35">
      <c r="A393" s="1">
        <v>805027338</v>
      </c>
      <c r="B393" s="1" t="s">
        <v>13</v>
      </c>
      <c r="C393" s="1" t="s">
        <v>16</v>
      </c>
      <c r="D393" s="1">
        <v>64165</v>
      </c>
      <c r="E393" s="1">
        <v>362</v>
      </c>
      <c r="F393" s="6">
        <v>45087.321006932762</v>
      </c>
      <c r="G393" s="6">
        <v>45323</v>
      </c>
      <c r="H393" s="1">
        <v>14140</v>
      </c>
      <c r="I393" s="1">
        <v>14140</v>
      </c>
      <c r="J393" s="5" t="s">
        <v>20</v>
      </c>
      <c r="K393" s="4" t="s">
        <v>18</v>
      </c>
      <c r="L393" s="5" t="s">
        <v>21</v>
      </c>
      <c r="M393" s="1"/>
    </row>
    <row r="394" spans="1:13" x14ac:dyDescent="0.35">
      <c r="A394" s="1">
        <v>805027338</v>
      </c>
      <c r="B394" s="1" t="s">
        <v>13</v>
      </c>
      <c r="C394" s="1" t="s">
        <v>16</v>
      </c>
      <c r="D394" s="1">
        <v>64403</v>
      </c>
      <c r="E394" s="1">
        <v>362</v>
      </c>
      <c r="F394" s="6">
        <v>45091.658194444608</v>
      </c>
      <c r="G394" s="6">
        <v>45323</v>
      </c>
      <c r="H394" s="1">
        <v>14140</v>
      </c>
      <c r="I394" s="1">
        <v>14140</v>
      </c>
      <c r="J394" s="5" t="s">
        <v>20</v>
      </c>
      <c r="K394" s="4" t="s">
        <v>18</v>
      </c>
      <c r="L394" s="5" t="s">
        <v>21</v>
      </c>
      <c r="M394" s="1"/>
    </row>
    <row r="395" spans="1:13" x14ac:dyDescent="0.35">
      <c r="A395" s="1">
        <v>805027338</v>
      </c>
      <c r="B395" s="1" t="s">
        <v>13</v>
      </c>
      <c r="C395" s="1" t="s">
        <v>16</v>
      </c>
      <c r="D395" s="1">
        <v>64473</v>
      </c>
      <c r="E395" s="1">
        <v>362</v>
      </c>
      <c r="F395" s="6">
        <v>45092.642928240821</v>
      </c>
      <c r="G395" s="6">
        <v>45323</v>
      </c>
      <c r="H395" s="1">
        <v>14140</v>
      </c>
      <c r="I395" s="1">
        <v>14140</v>
      </c>
      <c r="J395" s="5" t="s">
        <v>20</v>
      </c>
      <c r="K395" s="4" t="s">
        <v>18</v>
      </c>
      <c r="L395" s="5" t="s">
        <v>21</v>
      </c>
      <c r="M395" s="1"/>
    </row>
    <row r="396" spans="1:13" x14ac:dyDescent="0.35">
      <c r="A396" s="1">
        <v>805027338</v>
      </c>
      <c r="B396" s="1" t="s">
        <v>13</v>
      </c>
      <c r="C396" s="1" t="s">
        <v>16</v>
      </c>
      <c r="D396" s="1">
        <v>64585</v>
      </c>
      <c r="E396" s="1">
        <v>362</v>
      </c>
      <c r="F396" s="6">
        <v>45093.730902777985</v>
      </c>
      <c r="G396" s="6">
        <v>45323</v>
      </c>
      <c r="H396" s="1">
        <v>14140</v>
      </c>
      <c r="I396" s="1">
        <v>14140</v>
      </c>
      <c r="J396" s="5" t="s">
        <v>20</v>
      </c>
      <c r="K396" s="4" t="s">
        <v>18</v>
      </c>
      <c r="L396" s="5" t="s">
        <v>21</v>
      </c>
      <c r="M396" s="1"/>
    </row>
    <row r="397" spans="1:13" x14ac:dyDescent="0.35">
      <c r="A397" s="1">
        <v>805027338</v>
      </c>
      <c r="B397" s="1" t="s">
        <v>13</v>
      </c>
      <c r="C397" s="1" t="s">
        <v>16</v>
      </c>
      <c r="D397" s="1">
        <v>64627</v>
      </c>
      <c r="E397" s="1">
        <v>362</v>
      </c>
      <c r="F397" s="6">
        <v>45097.51954861125</v>
      </c>
      <c r="G397" s="6">
        <v>45323</v>
      </c>
      <c r="H397" s="1">
        <v>14140</v>
      </c>
      <c r="I397" s="1">
        <v>14140</v>
      </c>
      <c r="J397" s="5" t="s">
        <v>20</v>
      </c>
      <c r="K397" s="4" t="s">
        <v>18</v>
      </c>
      <c r="L397" s="5" t="s">
        <v>21</v>
      </c>
      <c r="M397" s="1"/>
    </row>
    <row r="398" spans="1:13" x14ac:dyDescent="0.35">
      <c r="A398" s="1">
        <v>805027338</v>
      </c>
      <c r="B398" s="1" t="s">
        <v>13</v>
      </c>
      <c r="C398" s="1" t="s">
        <v>16</v>
      </c>
      <c r="D398" s="1">
        <v>64628</v>
      </c>
      <c r="E398" s="1">
        <v>362</v>
      </c>
      <c r="F398" s="6">
        <v>45097.520324074198</v>
      </c>
      <c r="G398" s="6">
        <v>45323</v>
      </c>
      <c r="H398" s="1">
        <v>14140</v>
      </c>
      <c r="I398" s="1">
        <v>14140</v>
      </c>
      <c r="J398" s="5" t="s">
        <v>20</v>
      </c>
      <c r="K398" s="4" t="s">
        <v>18</v>
      </c>
      <c r="L398" s="5" t="s">
        <v>21</v>
      </c>
      <c r="M398" s="1"/>
    </row>
    <row r="399" spans="1:13" x14ac:dyDescent="0.35">
      <c r="A399" s="1">
        <v>805027338</v>
      </c>
      <c r="B399" s="1" t="s">
        <v>13</v>
      </c>
      <c r="C399" s="1" t="s">
        <v>16</v>
      </c>
      <c r="D399" s="1">
        <v>64750</v>
      </c>
      <c r="E399" s="1">
        <v>362</v>
      </c>
      <c r="F399" s="6">
        <v>45099.363090266008</v>
      </c>
      <c r="G399" s="6">
        <v>45323</v>
      </c>
      <c r="H399" s="1">
        <v>14140</v>
      </c>
      <c r="I399" s="1">
        <v>14140</v>
      </c>
      <c r="J399" s="5" t="s">
        <v>20</v>
      </c>
      <c r="K399" s="4" t="s">
        <v>18</v>
      </c>
      <c r="L399" s="5" t="s">
        <v>21</v>
      </c>
      <c r="M399" s="1"/>
    </row>
    <row r="400" spans="1:13" x14ac:dyDescent="0.35">
      <c r="A400" s="1">
        <v>805027338</v>
      </c>
      <c r="B400" s="1" t="s">
        <v>13</v>
      </c>
      <c r="C400" s="1" t="s">
        <v>16</v>
      </c>
      <c r="D400" s="1">
        <v>64833</v>
      </c>
      <c r="E400" s="1">
        <v>362</v>
      </c>
      <c r="F400" s="6">
        <v>45100.580000000075</v>
      </c>
      <c r="G400" s="6">
        <v>45323</v>
      </c>
      <c r="H400" s="1">
        <v>14140</v>
      </c>
      <c r="I400" s="1">
        <v>14140</v>
      </c>
      <c r="J400" s="5" t="s">
        <v>20</v>
      </c>
      <c r="K400" s="4" t="s">
        <v>18</v>
      </c>
      <c r="L400" s="5" t="s">
        <v>21</v>
      </c>
      <c r="M400" s="1"/>
    </row>
    <row r="401" spans="1:13" x14ac:dyDescent="0.35">
      <c r="A401" s="1">
        <v>805027338</v>
      </c>
      <c r="B401" s="1" t="s">
        <v>13</v>
      </c>
      <c r="C401" s="1" t="s">
        <v>16</v>
      </c>
      <c r="D401" s="1">
        <v>64980</v>
      </c>
      <c r="E401" s="1">
        <v>362</v>
      </c>
      <c r="F401" s="6">
        <v>45103.390891192015</v>
      </c>
      <c r="G401" s="6">
        <v>45323</v>
      </c>
      <c r="H401" s="1">
        <v>14140</v>
      </c>
      <c r="I401" s="1">
        <v>14140</v>
      </c>
      <c r="J401" s="5" t="s">
        <v>20</v>
      </c>
      <c r="K401" s="4" t="s">
        <v>18</v>
      </c>
      <c r="L401" s="5" t="s">
        <v>21</v>
      </c>
      <c r="M401" s="1"/>
    </row>
    <row r="402" spans="1:13" x14ac:dyDescent="0.35">
      <c r="A402" s="1">
        <v>805027338</v>
      </c>
      <c r="B402" s="1" t="s">
        <v>13</v>
      </c>
      <c r="C402" s="1" t="s">
        <v>16</v>
      </c>
      <c r="D402" s="1">
        <v>64981</v>
      </c>
      <c r="E402" s="1">
        <v>362</v>
      </c>
      <c r="F402" s="6">
        <v>45103.391678228974</v>
      </c>
      <c r="G402" s="6">
        <v>45323</v>
      </c>
      <c r="H402" s="1">
        <v>14140</v>
      </c>
      <c r="I402" s="1">
        <v>14140</v>
      </c>
      <c r="J402" s="5" t="s">
        <v>20</v>
      </c>
      <c r="K402" s="4" t="s">
        <v>18</v>
      </c>
      <c r="L402" s="5" t="s">
        <v>21</v>
      </c>
      <c r="M402" s="1"/>
    </row>
    <row r="403" spans="1:13" x14ac:dyDescent="0.35">
      <c r="A403" s="1">
        <v>805027338</v>
      </c>
      <c r="B403" s="1" t="s">
        <v>13</v>
      </c>
      <c r="C403" s="1" t="s">
        <v>16</v>
      </c>
      <c r="D403" s="1">
        <v>64984</v>
      </c>
      <c r="E403" s="1">
        <v>362</v>
      </c>
      <c r="F403" s="6">
        <v>45103.394976851996</v>
      </c>
      <c r="G403" s="6">
        <v>45323</v>
      </c>
      <c r="H403" s="1">
        <v>14140</v>
      </c>
      <c r="I403" s="1">
        <v>14140</v>
      </c>
      <c r="J403" s="5" t="s">
        <v>20</v>
      </c>
      <c r="K403" s="4" t="s">
        <v>18</v>
      </c>
      <c r="L403" s="5" t="s">
        <v>21</v>
      </c>
      <c r="M403" s="1"/>
    </row>
    <row r="404" spans="1:13" x14ac:dyDescent="0.35">
      <c r="A404" s="1">
        <v>805027338</v>
      </c>
      <c r="B404" s="1" t="s">
        <v>13</v>
      </c>
      <c r="C404" s="1" t="s">
        <v>16</v>
      </c>
      <c r="D404" s="1">
        <v>65017</v>
      </c>
      <c r="E404" s="1">
        <v>362</v>
      </c>
      <c r="F404" s="6">
        <v>45103.455243055709</v>
      </c>
      <c r="G404" s="6">
        <v>45323</v>
      </c>
      <c r="H404" s="1">
        <v>14140</v>
      </c>
      <c r="I404" s="1">
        <v>14140</v>
      </c>
      <c r="J404" s="5" t="s">
        <v>20</v>
      </c>
      <c r="K404" s="4" t="s">
        <v>18</v>
      </c>
      <c r="L404" s="5" t="s">
        <v>21</v>
      </c>
      <c r="M404" s="1"/>
    </row>
    <row r="405" spans="1:13" x14ac:dyDescent="0.35">
      <c r="A405" s="1">
        <v>805027338</v>
      </c>
      <c r="B405" s="1" t="s">
        <v>13</v>
      </c>
      <c r="C405" s="1" t="s">
        <v>16</v>
      </c>
      <c r="D405" s="1">
        <v>65155</v>
      </c>
      <c r="E405" s="1">
        <v>362</v>
      </c>
      <c r="F405" s="6">
        <v>45104.484618055634</v>
      </c>
      <c r="G405" s="6">
        <v>45323</v>
      </c>
      <c r="H405" s="1">
        <v>14140</v>
      </c>
      <c r="I405" s="1">
        <v>14140</v>
      </c>
      <c r="J405" s="5" t="s">
        <v>20</v>
      </c>
      <c r="K405" s="4" t="s">
        <v>18</v>
      </c>
      <c r="L405" s="5" t="s">
        <v>21</v>
      </c>
      <c r="M405" s="1"/>
    </row>
    <row r="406" spans="1:13" x14ac:dyDescent="0.35">
      <c r="A406" s="1">
        <v>805027338</v>
      </c>
      <c r="B406" s="1" t="s">
        <v>13</v>
      </c>
      <c r="C406" s="1" t="s">
        <v>16</v>
      </c>
      <c r="D406" s="1">
        <v>65313</v>
      </c>
      <c r="E406" s="1">
        <v>362</v>
      </c>
      <c r="F406" s="6">
        <v>45104.670462963171</v>
      </c>
      <c r="G406" s="6">
        <v>45323</v>
      </c>
      <c r="H406" s="1">
        <v>14140</v>
      </c>
      <c r="I406" s="1">
        <v>14140</v>
      </c>
      <c r="J406" s="5" t="s">
        <v>20</v>
      </c>
      <c r="K406" s="4" t="s">
        <v>18</v>
      </c>
      <c r="L406" s="5" t="s">
        <v>21</v>
      </c>
      <c r="M406" s="1"/>
    </row>
    <row r="407" spans="1:13" x14ac:dyDescent="0.35">
      <c r="A407" s="1">
        <v>805027338</v>
      </c>
      <c r="B407" s="1" t="s">
        <v>13</v>
      </c>
      <c r="C407" s="1" t="s">
        <v>16</v>
      </c>
      <c r="D407" s="1">
        <v>65320</v>
      </c>
      <c r="E407" s="1">
        <v>362</v>
      </c>
      <c r="F407" s="6">
        <v>45104.673263877165</v>
      </c>
      <c r="G407" s="6">
        <v>45323</v>
      </c>
      <c r="H407" s="1">
        <v>14140</v>
      </c>
      <c r="I407" s="1">
        <v>14140</v>
      </c>
      <c r="J407" s="5" t="s">
        <v>20</v>
      </c>
      <c r="K407" s="4" t="s">
        <v>18</v>
      </c>
      <c r="L407" s="5" t="s">
        <v>21</v>
      </c>
      <c r="M407" s="1"/>
    </row>
    <row r="408" spans="1:13" x14ac:dyDescent="0.35">
      <c r="A408" s="1">
        <v>805027338</v>
      </c>
      <c r="B408" s="1" t="s">
        <v>13</v>
      </c>
      <c r="C408" s="1" t="s">
        <v>16</v>
      </c>
      <c r="D408" s="1">
        <v>65321</v>
      </c>
      <c r="E408" s="1">
        <v>362</v>
      </c>
      <c r="F408" s="6">
        <v>45104.674016203731</v>
      </c>
      <c r="G408" s="6">
        <v>45323</v>
      </c>
      <c r="H408" s="1">
        <v>14140</v>
      </c>
      <c r="I408" s="1">
        <v>14140</v>
      </c>
      <c r="J408" s="5" t="s">
        <v>20</v>
      </c>
      <c r="K408" s="4" t="s">
        <v>18</v>
      </c>
      <c r="L408" s="5" t="s">
        <v>21</v>
      </c>
      <c r="M408" s="1"/>
    </row>
    <row r="409" spans="1:13" x14ac:dyDescent="0.35">
      <c r="A409" s="1">
        <v>805027338</v>
      </c>
      <c r="B409" s="1" t="s">
        <v>13</v>
      </c>
      <c r="C409" s="1" t="s">
        <v>16</v>
      </c>
      <c r="D409" s="1">
        <v>65336</v>
      </c>
      <c r="E409" s="1">
        <v>362</v>
      </c>
      <c r="F409" s="6">
        <v>45104.712384259328</v>
      </c>
      <c r="G409" s="6">
        <v>45323</v>
      </c>
      <c r="H409" s="1">
        <v>14140</v>
      </c>
      <c r="I409" s="1">
        <v>14140</v>
      </c>
      <c r="J409" s="5" t="s">
        <v>20</v>
      </c>
      <c r="K409" s="4" t="s">
        <v>18</v>
      </c>
      <c r="L409" s="5" t="s">
        <v>21</v>
      </c>
      <c r="M409" s="1"/>
    </row>
    <row r="410" spans="1:13" x14ac:dyDescent="0.35">
      <c r="A410" s="1">
        <v>805027338</v>
      </c>
      <c r="B410" s="1" t="s">
        <v>13</v>
      </c>
      <c r="C410" s="1" t="s">
        <v>16</v>
      </c>
      <c r="D410" s="1">
        <v>65337</v>
      </c>
      <c r="E410" s="1">
        <v>362</v>
      </c>
      <c r="F410" s="6">
        <v>45104.713194432668</v>
      </c>
      <c r="G410" s="6">
        <v>45323</v>
      </c>
      <c r="H410" s="1">
        <v>14140</v>
      </c>
      <c r="I410" s="1">
        <v>14140</v>
      </c>
      <c r="J410" s="5" t="s">
        <v>20</v>
      </c>
      <c r="K410" s="4" t="s">
        <v>18</v>
      </c>
      <c r="L410" s="5" t="s">
        <v>21</v>
      </c>
      <c r="M410" s="1"/>
    </row>
    <row r="411" spans="1:13" x14ac:dyDescent="0.35">
      <c r="A411" s="1">
        <v>805027338</v>
      </c>
      <c r="B411" s="1" t="s">
        <v>13</v>
      </c>
      <c r="C411" s="1" t="s">
        <v>16</v>
      </c>
      <c r="D411" s="1">
        <v>65637</v>
      </c>
      <c r="E411" s="1">
        <v>362</v>
      </c>
      <c r="F411" s="6">
        <v>45106.57407407416</v>
      </c>
      <c r="G411" s="6">
        <v>45323</v>
      </c>
      <c r="H411" s="1">
        <v>14140</v>
      </c>
      <c r="I411" s="1">
        <v>14140</v>
      </c>
      <c r="J411" s="5" t="s">
        <v>20</v>
      </c>
      <c r="K411" s="4" t="s">
        <v>18</v>
      </c>
      <c r="L411" s="5" t="s">
        <v>21</v>
      </c>
      <c r="M411" s="1"/>
    </row>
    <row r="412" spans="1:13" x14ac:dyDescent="0.35">
      <c r="A412" s="1">
        <v>805027338</v>
      </c>
      <c r="B412" s="1" t="s">
        <v>13</v>
      </c>
      <c r="C412" s="1" t="s">
        <v>16</v>
      </c>
      <c r="D412" s="1">
        <v>66413</v>
      </c>
      <c r="E412" s="1">
        <v>362</v>
      </c>
      <c r="F412" s="6">
        <v>45120.450034710579</v>
      </c>
      <c r="G412" s="6">
        <v>45323</v>
      </c>
      <c r="H412" s="1">
        <v>14140</v>
      </c>
      <c r="I412" s="1">
        <v>14140</v>
      </c>
      <c r="J412" s="5" t="s">
        <v>20</v>
      </c>
      <c r="K412" s="4" t="s">
        <v>18</v>
      </c>
      <c r="L412" s="5" t="s">
        <v>21</v>
      </c>
      <c r="M412" s="1"/>
    </row>
    <row r="413" spans="1:13" x14ac:dyDescent="0.35">
      <c r="A413" s="1">
        <v>805027338</v>
      </c>
      <c r="B413" s="1" t="s">
        <v>13</v>
      </c>
      <c r="C413" s="1" t="s">
        <v>16</v>
      </c>
      <c r="D413" s="1">
        <v>66671</v>
      </c>
      <c r="E413" s="1">
        <v>362</v>
      </c>
      <c r="F413" s="6">
        <v>45124.706863426138</v>
      </c>
      <c r="G413" s="6">
        <v>45323</v>
      </c>
      <c r="H413" s="1">
        <v>14140</v>
      </c>
      <c r="I413" s="1">
        <v>14140</v>
      </c>
      <c r="J413" s="5" t="s">
        <v>20</v>
      </c>
      <c r="K413" s="4" t="s">
        <v>18</v>
      </c>
      <c r="L413" s="5" t="s">
        <v>21</v>
      </c>
      <c r="M413" s="1"/>
    </row>
    <row r="414" spans="1:13" x14ac:dyDescent="0.35">
      <c r="A414" s="1">
        <v>805027338</v>
      </c>
      <c r="B414" s="1" t="s">
        <v>13</v>
      </c>
      <c r="C414" s="1" t="s">
        <v>16</v>
      </c>
      <c r="D414" s="1">
        <v>66724</v>
      </c>
      <c r="E414" s="1">
        <v>362</v>
      </c>
      <c r="F414" s="6">
        <v>45125.556458333507</v>
      </c>
      <c r="G414" s="6">
        <v>45323</v>
      </c>
      <c r="H414" s="1">
        <v>14140</v>
      </c>
      <c r="I414" s="1">
        <v>14140</v>
      </c>
      <c r="J414" s="5" t="s">
        <v>20</v>
      </c>
      <c r="K414" s="4" t="s">
        <v>18</v>
      </c>
      <c r="L414" s="5" t="s">
        <v>21</v>
      </c>
      <c r="M414" s="1"/>
    </row>
    <row r="415" spans="1:13" x14ac:dyDescent="0.35">
      <c r="A415" s="1">
        <v>805027338</v>
      </c>
      <c r="B415" s="1" t="s">
        <v>13</v>
      </c>
      <c r="C415" s="1" t="s">
        <v>16</v>
      </c>
      <c r="D415" s="1">
        <v>66732</v>
      </c>
      <c r="E415" s="1">
        <v>362</v>
      </c>
      <c r="F415" s="6">
        <v>45125.567488414235</v>
      </c>
      <c r="G415" s="6">
        <v>45323</v>
      </c>
      <c r="H415" s="1">
        <v>14140</v>
      </c>
      <c r="I415" s="1">
        <v>14140</v>
      </c>
      <c r="J415" s="5" t="s">
        <v>20</v>
      </c>
      <c r="K415" s="4" t="s">
        <v>18</v>
      </c>
      <c r="L415" s="5" t="s">
        <v>21</v>
      </c>
      <c r="M415" s="1"/>
    </row>
    <row r="416" spans="1:13" x14ac:dyDescent="0.35">
      <c r="A416" s="1">
        <v>805027338</v>
      </c>
      <c r="B416" s="1" t="s">
        <v>13</v>
      </c>
      <c r="C416" s="1" t="s">
        <v>16</v>
      </c>
      <c r="D416" s="1">
        <v>66755</v>
      </c>
      <c r="E416" s="1">
        <v>362</v>
      </c>
      <c r="F416" s="6">
        <v>45125.600023136474</v>
      </c>
      <c r="G416" s="6">
        <v>45323</v>
      </c>
      <c r="H416" s="1">
        <v>14140</v>
      </c>
      <c r="I416" s="1">
        <v>14140</v>
      </c>
      <c r="J416" s="5" t="s">
        <v>20</v>
      </c>
      <c r="K416" s="4" t="s">
        <v>18</v>
      </c>
      <c r="L416" s="5" t="s">
        <v>21</v>
      </c>
      <c r="M416" s="1"/>
    </row>
    <row r="417" spans="1:13" x14ac:dyDescent="0.35">
      <c r="A417" s="1">
        <v>805027338</v>
      </c>
      <c r="B417" s="1" t="s">
        <v>13</v>
      </c>
      <c r="C417" s="1" t="s">
        <v>16</v>
      </c>
      <c r="D417" s="1">
        <v>66772</v>
      </c>
      <c r="E417" s="1">
        <v>362</v>
      </c>
      <c r="F417" s="6">
        <v>45125.62061342597</v>
      </c>
      <c r="G417" s="6">
        <v>45323</v>
      </c>
      <c r="H417" s="1">
        <v>14140</v>
      </c>
      <c r="I417" s="1">
        <v>14140</v>
      </c>
      <c r="J417" s="5" t="s">
        <v>20</v>
      </c>
      <c r="K417" s="4" t="s">
        <v>18</v>
      </c>
      <c r="L417" s="5" t="s">
        <v>21</v>
      </c>
      <c r="M417" s="1"/>
    </row>
    <row r="418" spans="1:13" x14ac:dyDescent="0.35">
      <c r="A418" s="1">
        <v>805027338</v>
      </c>
      <c r="B418" s="1" t="s">
        <v>13</v>
      </c>
      <c r="C418" s="1" t="s">
        <v>16</v>
      </c>
      <c r="D418" s="1">
        <v>66869</v>
      </c>
      <c r="E418" s="1">
        <v>362</v>
      </c>
      <c r="F418" s="6">
        <v>45126.426539340056</v>
      </c>
      <c r="G418" s="6">
        <v>45323</v>
      </c>
      <c r="H418" s="1">
        <v>14140</v>
      </c>
      <c r="I418" s="1">
        <v>14140</v>
      </c>
      <c r="J418" s="5" t="s">
        <v>20</v>
      </c>
      <c r="K418" s="4" t="s">
        <v>18</v>
      </c>
      <c r="L418" s="5" t="s">
        <v>21</v>
      </c>
      <c r="M418" s="1"/>
    </row>
    <row r="419" spans="1:13" x14ac:dyDescent="0.35">
      <c r="A419" s="1">
        <v>805027338</v>
      </c>
      <c r="B419" s="1" t="s">
        <v>13</v>
      </c>
      <c r="C419" s="1" t="s">
        <v>16</v>
      </c>
      <c r="D419" s="1">
        <v>67288</v>
      </c>
      <c r="E419" s="1">
        <v>362</v>
      </c>
      <c r="F419" s="6">
        <v>45133.742233796511</v>
      </c>
      <c r="G419" s="6">
        <v>45323</v>
      </c>
      <c r="H419" s="1">
        <v>14140</v>
      </c>
      <c r="I419" s="1">
        <v>14140</v>
      </c>
      <c r="J419" s="5" t="s">
        <v>20</v>
      </c>
      <c r="K419" s="4" t="s">
        <v>18</v>
      </c>
      <c r="L419" s="5" t="s">
        <v>21</v>
      </c>
      <c r="M419" s="1"/>
    </row>
    <row r="420" spans="1:13" x14ac:dyDescent="0.35">
      <c r="A420" s="1">
        <v>805027338</v>
      </c>
      <c r="B420" s="1" t="s">
        <v>13</v>
      </c>
      <c r="C420" s="1" t="s">
        <v>16</v>
      </c>
      <c r="D420" s="1">
        <v>67369</v>
      </c>
      <c r="E420" s="1">
        <v>362</v>
      </c>
      <c r="F420" s="6">
        <v>45135.112916654907</v>
      </c>
      <c r="G420" s="6">
        <v>45323</v>
      </c>
      <c r="H420" s="1">
        <v>14140</v>
      </c>
      <c r="I420" s="1">
        <v>14140</v>
      </c>
      <c r="J420" s="5" t="s">
        <v>20</v>
      </c>
      <c r="K420" s="4" t="s">
        <v>18</v>
      </c>
      <c r="L420" s="5" t="s">
        <v>21</v>
      </c>
      <c r="M420" s="1"/>
    </row>
    <row r="421" spans="1:13" x14ac:dyDescent="0.35">
      <c r="A421" s="1">
        <v>805027338</v>
      </c>
      <c r="B421" s="1" t="s">
        <v>13</v>
      </c>
      <c r="C421" s="1" t="s">
        <v>16</v>
      </c>
      <c r="D421" s="1">
        <v>67624</v>
      </c>
      <c r="E421" s="1">
        <v>362</v>
      </c>
      <c r="F421" s="6">
        <v>45136.446377303451</v>
      </c>
      <c r="G421" s="6">
        <v>45323</v>
      </c>
      <c r="H421" s="1">
        <v>14140</v>
      </c>
      <c r="I421" s="1">
        <v>14140</v>
      </c>
      <c r="J421" s="5" t="s">
        <v>20</v>
      </c>
      <c r="K421" s="4" t="s">
        <v>18</v>
      </c>
      <c r="L421" s="5" t="s">
        <v>21</v>
      </c>
      <c r="M421" s="1"/>
    </row>
    <row r="422" spans="1:13" x14ac:dyDescent="0.35">
      <c r="A422" s="1">
        <v>805027338</v>
      </c>
      <c r="B422" s="1" t="s">
        <v>13</v>
      </c>
      <c r="C422" s="1" t="s">
        <v>16</v>
      </c>
      <c r="D422" s="1">
        <v>67650</v>
      </c>
      <c r="E422" s="1">
        <v>362</v>
      </c>
      <c r="F422" s="6">
        <v>45136.491898148321</v>
      </c>
      <c r="G422" s="6">
        <v>45323</v>
      </c>
      <c r="H422" s="1">
        <v>14140</v>
      </c>
      <c r="I422" s="1">
        <v>14140</v>
      </c>
      <c r="J422" s="5" t="s">
        <v>20</v>
      </c>
      <c r="K422" s="4" t="s">
        <v>18</v>
      </c>
      <c r="L422" s="5" t="s">
        <v>21</v>
      </c>
      <c r="M422" s="1"/>
    </row>
    <row r="423" spans="1:13" x14ac:dyDescent="0.35">
      <c r="A423" s="1">
        <v>805027338</v>
      </c>
      <c r="B423" s="1" t="s">
        <v>13</v>
      </c>
      <c r="C423" s="1" t="s">
        <v>16</v>
      </c>
      <c r="D423" s="1">
        <v>68127</v>
      </c>
      <c r="E423" s="1">
        <v>362</v>
      </c>
      <c r="F423" s="6">
        <v>45138.853807858657</v>
      </c>
      <c r="G423" s="6">
        <v>45323</v>
      </c>
      <c r="H423" s="1">
        <v>14140</v>
      </c>
      <c r="I423" s="1">
        <v>14140</v>
      </c>
      <c r="J423" s="5" t="s">
        <v>20</v>
      </c>
      <c r="K423" s="4" t="s">
        <v>18</v>
      </c>
      <c r="L423" s="5" t="s">
        <v>21</v>
      </c>
      <c r="M423" s="1"/>
    </row>
    <row r="424" spans="1:13" x14ac:dyDescent="0.35">
      <c r="A424" s="1">
        <v>805027338</v>
      </c>
      <c r="B424" s="1" t="s">
        <v>13</v>
      </c>
      <c r="C424" s="1" t="s">
        <v>16</v>
      </c>
      <c r="D424" s="1">
        <v>68588</v>
      </c>
      <c r="E424" s="1">
        <v>362</v>
      </c>
      <c r="F424" s="6">
        <v>45150.371122685261</v>
      </c>
      <c r="G424" s="6">
        <v>45323</v>
      </c>
      <c r="H424" s="1">
        <v>14140</v>
      </c>
      <c r="I424" s="1">
        <v>14140</v>
      </c>
      <c r="J424" s="5" t="s">
        <v>20</v>
      </c>
      <c r="K424" s="4" t="s">
        <v>18</v>
      </c>
      <c r="L424" s="5" t="s">
        <v>21</v>
      </c>
      <c r="M424" s="1"/>
    </row>
    <row r="425" spans="1:13" x14ac:dyDescent="0.35">
      <c r="A425" s="1">
        <v>805027338</v>
      </c>
      <c r="B425" s="1" t="s">
        <v>13</v>
      </c>
      <c r="C425" s="1" t="s">
        <v>16</v>
      </c>
      <c r="D425" s="1">
        <v>69484</v>
      </c>
      <c r="E425" s="1">
        <v>362</v>
      </c>
      <c r="F425" s="6">
        <v>45167.634189803153</v>
      </c>
      <c r="G425" s="6">
        <v>45323</v>
      </c>
      <c r="H425" s="1">
        <v>14140</v>
      </c>
      <c r="I425" s="1">
        <v>14140</v>
      </c>
      <c r="J425" s="5" t="s">
        <v>20</v>
      </c>
      <c r="K425" s="4" t="s">
        <v>18</v>
      </c>
      <c r="L425" s="5" t="s">
        <v>21</v>
      </c>
      <c r="M425" s="1"/>
    </row>
    <row r="426" spans="1:13" x14ac:dyDescent="0.35">
      <c r="A426" s="1">
        <v>805027338</v>
      </c>
      <c r="B426" s="1" t="s">
        <v>13</v>
      </c>
      <c r="C426" s="1" t="s">
        <v>16</v>
      </c>
      <c r="D426" s="1">
        <v>69493</v>
      </c>
      <c r="E426" s="1">
        <v>362</v>
      </c>
      <c r="F426" s="6">
        <v>45167.643807858694</v>
      </c>
      <c r="G426" s="6">
        <v>45323</v>
      </c>
      <c r="H426" s="1">
        <v>14140</v>
      </c>
      <c r="I426" s="1">
        <v>14140</v>
      </c>
      <c r="J426" s="5" t="s">
        <v>20</v>
      </c>
      <c r="K426" s="4" t="s">
        <v>18</v>
      </c>
      <c r="L426" s="5" t="s">
        <v>21</v>
      </c>
      <c r="M426" s="1"/>
    </row>
    <row r="427" spans="1:13" x14ac:dyDescent="0.35">
      <c r="A427" s="1">
        <v>805027338</v>
      </c>
      <c r="B427" s="1" t="s">
        <v>13</v>
      </c>
      <c r="C427" s="1" t="s">
        <v>16</v>
      </c>
      <c r="D427" s="1">
        <v>69762</v>
      </c>
      <c r="E427" s="1">
        <v>362</v>
      </c>
      <c r="F427" s="6">
        <v>45168.599965266418</v>
      </c>
      <c r="G427" s="6">
        <v>45323</v>
      </c>
      <c r="H427" s="1">
        <v>14140</v>
      </c>
      <c r="I427" s="1">
        <v>14140</v>
      </c>
      <c r="J427" s="5" t="s">
        <v>20</v>
      </c>
      <c r="K427" s="4" t="s">
        <v>18</v>
      </c>
      <c r="L427" s="5" t="s">
        <v>21</v>
      </c>
      <c r="M427" s="1"/>
    </row>
    <row r="428" spans="1:13" x14ac:dyDescent="0.35">
      <c r="A428" s="1">
        <v>805027338</v>
      </c>
      <c r="B428" s="1" t="s">
        <v>13</v>
      </c>
      <c r="C428" s="1" t="s">
        <v>16</v>
      </c>
      <c r="D428" s="1">
        <v>69781</v>
      </c>
      <c r="E428" s="1">
        <v>362</v>
      </c>
      <c r="F428" s="6">
        <v>45168.616909722332</v>
      </c>
      <c r="G428" s="6">
        <v>45323</v>
      </c>
      <c r="H428" s="1">
        <v>14140</v>
      </c>
      <c r="I428" s="1">
        <v>14140</v>
      </c>
      <c r="J428" s="5" t="s">
        <v>20</v>
      </c>
      <c r="K428" s="4" t="s">
        <v>18</v>
      </c>
      <c r="L428" s="5" t="s">
        <v>21</v>
      </c>
      <c r="M428" s="1"/>
    </row>
    <row r="429" spans="1:13" x14ac:dyDescent="0.35">
      <c r="A429" s="1">
        <v>805027338</v>
      </c>
      <c r="B429" s="1" t="s">
        <v>13</v>
      </c>
      <c r="C429" s="1" t="s">
        <v>16</v>
      </c>
      <c r="D429" s="1">
        <v>70013</v>
      </c>
      <c r="E429" s="1">
        <v>362</v>
      </c>
      <c r="F429" s="6">
        <v>45169.559293981642</v>
      </c>
      <c r="G429" s="6">
        <v>45323</v>
      </c>
      <c r="H429" s="1">
        <v>14140</v>
      </c>
      <c r="I429" s="1">
        <v>14140</v>
      </c>
      <c r="J429" s="5" t="s">
        <v>20</v>
      </c>
      <c r="K429" s="4" t="s">
        <v>18</v>
      </c>
      <c r="L429" s="5" t="s">
        <v>21</v>
      </c>
      <c r="M429" s="1"/>
    </row>
    <row r="430" spans="1:13" x14ac:dyDescent="0.35">
      <c r="A430" s="1">
        <v>805027338</v>
      </c>
      <c r="B430" s="1" t="s">
        <v>13</v>
      </c>
      <c r="C430" s="1" t="s">
        <v>16</v>
      </c>
      <c r="D430" s="1">
        <v>70540</v>
      </c>
      <c r="E430" s="1">
        <v>362</v>
      </c>
      <c r="F430" s="6">
        <v>45178.645925926045</v>
      </c>
      <c r="G430" s="6">
        <v>45323</v>
      </c>
      <c r="H430" s="1">
        <v>14140</v>
      </c>
      <c r="I430" s="1">
        <v>14140</v>
      </c>
      <c r="J430" s="5" t="s">
        <v>20</v>
      </c>
      <c r="K430" s="4" t="s">
        <v>18</v>
      </c>
      <c r="L430" s="5" t="s">
        <v>21</v>
      </c>
      <c r="M430" s="1"/>
    </row>
    <row r="431" spans="1:13" x14ac:dyDescent="0.35">
      <c r="A431" s="1">
        <v>805027338</v>
      </c>
      <c r="B431" s="1" t="s">
        <v>13</v>
      </c>
      <c r="C431" s="1" t="s">
        <v>16</v>
      </c>
      <c r="D431" s="1">
        <v>70542</v>
      </c>
      <c r="E431" s="1">
        <v>362</v>
      </c>
      <c r="F431" s="6">
        <v>45178.647569444496</v>
      </c>
      <c r="G431" s="6">
        <v>45323</v>
      </c>
      <c r="H431" s="1">
        <v>14140</v>
      </c>
      <c r="I431" s="1">
        <v>14140</v>
      </c>
      <c r="J431" s="5" t="s">
        <v>20</v>
      </c>
      <c r="K431" s="4" t="s">
        <v>18</v>
      </c>
      <c r="L431" s="5" t="s">
        <v>21</v>
      </c>
      <c r="M431" s="1"/>
    </row>
    <row r="432" spans="1:13" x14ac:dyDescent="0.35">
      <c r="A432" s="1">
        <v>805027338</v>
      </c>
      <c r="B432" s="1" t="s">
        <v>13</v>
      </c>
      <c r="C432" s="1" t="s">
        <v>16</v>
      </c>
      <c r="D432" s="1">
        <v>71657</v>
      </c>
      <c r="E432" s="1">
        <v>362</v>
      </c>
      <c r="F432" s="6">
        <v>45197.320034722332</v>
      </c>
      <c r="G432" s="6">
        <v>45323</v>
      </c>
      <c r="H432" s="1">
        <v>14140</v>
      </c>
      <c r="I432" s="1">
        <v>14140</v>
      </c>
      <c r="J432" s="5" t="s">
        <v>20</v>
      </c>
      <c r="K432" s="4" t="s">
        <v>18</v>
      </c>
      <c r="L432" s="5" t="s">
        <v>21</v>
      </c>
      <c r="M432" s="1"/>
    </row>
    <row r="433" spans="1:13" x14ac:dyDescent="0.35">
      <c r="A433" s="1">
        <v>805027338</v>
      </c>
      <c r="B433" s="1" t="s">
        <v>13</v>
      </c>
      <c r="C433" s="1" t="s">
        <v>16</v>
      </c>
      <c r="D433" s="1">
        <v>71703</v>
      </c>
      <c r="E433" s="1">
        <v>362</v>
      </c>
      <c r="F433" s="6">
        <v>45197.372939803172</v>
      </c>
      <c r="G433" s="6">
        <v>45323</v>
      </c>
      <c r="H433" s="1">
        <v>14140</v>
      </c>
      <c r="I433" s="1">
        <v>14140</v>
      </c>
      <c r="J433" s="5" t="s">
        <v>20</v>
      </c>
      <c r="K433" s="4" t="s">
        <v>18</v>
      </c>
      <c r="L433" s="5" t="s">
        <v>21</v>
      </c>
      <c r="M433" s="1"/>
    </row>
    <row r="434" spans="1:13" x14ac:dyDescent="0.35">
      <c r="A434" s="1">
        <v>805027338</v>
      </c>
      <c r="B434" s="1" t="s">
        <v>13</v>
      </c>
      <c r="C434" s="1" t="s">
        <v>16</v>
      </c>
      <c r="D434" s="1">
        <v>72023</v>
      </c>
      <c r="E434" s="1">
        <v>362</v>
      </c>
      <c r="F434" s="6">
        <v>45198.480474537238</v>
      </c>
      <c r="G434" s="6">
        <v>45323</v>
      </c>
      <c r="H434" s="1">
        <v>14140</v>
      </c>
      <c r="I434" s="1">
        <v>14140</v>
      </c>
      <c r="J434" s="5" t="s">
        <v>20</v>
      </c>
      <c r="K434" s="4" t="s">
        <v>18</v>
      </c>
      <c r="L434" s="5" t="s">
        <v>21</v>
      </c>
      <c r="M434" s="1"/>
    </row>
    <row r="435" spans="1:13" x14ac:dyDescent="0.35">
      <c r="A435" s="1">
        <v>805027338</v>
      </c>
      <c r="B435" s="1" t="s">
        <v>13</v>
      </c>
      <c r="C435" s="1" t="s">
        <v>16</v>
      </c>
      <c r="D435" s="1">
        <v>74673</v>
      </c>
      <c r="E435" s="1">
        <v>362</v>
      </c>
      <c r="F435" s="6">
        <v>45259.617881932762</v>
      </c>
      <c r="G435" s="6">
        <v>45323</v>
      </c>
      <c r="H435" s="1">
        <v>14140</v>
      </c>
      <c r="I435" s="1">
        <v>14140</v>
      </c>
      <c r="J435" s="5" t="s">
        <v>20</v>
      </c>
      <c r="K435" s="4" t="s">
        <v>18</v>
      </c>
      <c r="L435" s="5" t="s">
        <v>21</v>
      </c>
      <c r="M435" s="1"/>
    </row>
    <row r="436" spans="1:13" x14ac:dyDescent="0.35">
      <c r="A436" s="1">
        <v>805027338</v>
      </c>
      <c r="B436" s="1" t="s">
        <v>13</v>
      </c>
      <c r="C436" s="1" t="s">
        <v>16</v>
      </c>
      <c r="D436" s="1">
        <v>75138</v>
      </c>
      <c r="E436" s="1">
        <v>362</v>
      </c>
      <c r="F436" s="6">
        <v>45275.498680555727</v>
      </c>
      <c r="G436" s="6">
        <v>45323</v>
      </c>
      <c r="H436" s="1">
        <v>14241</v>
      </c>
      <c r="I436" s="1">
        <v>14241</v>
      </c>
      <c r="J436" s="5" t="s">
        <v>20</v>
      </c>
      <c r="K436" s="4" t="s">
        <v>18</v>
      </c>
      <c r="L436" s="5" t="s">
        <v>21</v>
      </c>
      <c r="M436" s="1"/>
    </row>
    <row r="437" spans="1:13" x14ac:dyDescent="0.35">
      <c r="A437" s="1">
        <v>805027338</v>
      </c>
      <c r="B437" s="1" t="s">
        <v>13</v>
      </c>
      <c r="C437" s="1" t="s">
        <v>16</v>
      </c>
      <c r="D437" s="1">
        <v>29336</v>
      </c>
      <c r="E437" s="1">
        <v>841</v>
      </c>
      <c r="F437" s="6">
        <v>44526.319444444496</v>
      </c>
      <c r="G437" s="6">
        <v>44835</v>
      </c>
      <c r="H437" s="1">
        <v>14778</v>
      </c>
      <c r="I437" s="1">
        <v>14778</v>
      </c>
      <c r="J437" s="5" t="s">
        <v>20</v>
      </c>
      <c r="K437" s="4" t="s">
        <v>18</v>
      </c>
      <c r="L437" s="5" t="s">
        <v>21</v>
      </c>
      <c r="M437" s="1"/>
    </row>
    <row r="438" spans="1:13" x14ac:dyDescent="0.35">
      <c r="A438" s="1">
        <v>805027338</v>
      </c>
      <c r="B438" s="1" t="s">
        <v>13</v>
      </c>
      <c r="C438" s="1" t="s">
        <v>16</v>
      </c>
      <c r="D438" s="1">
        <v>34049</v>
      </c>
      <c r="E438" s="1">
        <v>854</v>
      </c>
      <c r="F438" s="6">
        <v>44580.29166665487</v>
      </c>
      <c r="G438" s="6">
        <v>44835</v>
      </c>
      <c r="H438" s="1">
        <v>16266</v>
      </c>
      <c r="I438" s="1">
        <v>16266</v>
      </c>
      <c r="J438" s="5" t="s">
        <v>20</v>
      </c>
      <c r="K438" s="4" t="s">
        <v>18</v>
      </c>
      <c r="L438" s="5" t="s">
        <v>21</v>
      </c>
      <c r="M438" s="1"/>
    </row>
    <row r="439" spans="1:13" x14ac:dyDescent="0.35">
      <c r="A439" s="1">
        <v>805027338</v>
      </c>
      <c r="B439" s="1" t="s">
        <v>13</v>
      </c>
      <c r="C439" s="1" t="s">
        <v>16</v>
      </c>
      <c r="D439" s="1">
        <v>34367</v>
      </c>
      <c r="E439" s="1">
        <v>854</v>
      </c>
      <c r="F439" s="6">
        <v>44580.402777777985</v>
      </c>
      <c r="G439" s="6">
        <v>44835</v>
      </c>
      <c r="H439" s="1">
        <v>16266</v>
      </c>
      <c r="I439" s="1">
        <v>16266</v>
      </c>
      <c r="J439" s="5" t="s">
        <v>20</v>
      </c>
      <c r="K439" s="4" t="s">
        <v>18</v>
      </c>
      <c r="L439" s="5" t="s">
        <v>21</v>
      </c>
      <c r="M439" s="1"/>
    </row>
    <row r="440" spans="1:13" x14ac:dyDescent="0.35">
      <c r="A440" s="1">
        <v>805027338</v>
      </c>
      <c r="B440" s="1" t="s">
        <v>13</v>
      </c>
      <c r="C440" s="1" t="s">
        <v>16</v>
      </c>
      <c r="D440" s="1">
        <v>34625</v>
      </c>
      <c r="E440" s="1">
        <v>854</v>
      </c>
      <c r="F440" s="6">
        <v>44587.29166665487</v>
      </c>
      <c r="G440" s="6">
        <v>44835</v>
      </c>
      <c r="H440" s="1">
        <v>16266</v>
      </c>
      <c r="I440" s="1">
        <v>16266</v>
      </c>
      <c r="J440" s="5" t="s">
        <v>20</v>
      </c>
      <c r="K440" s="4" t="s">
        <v>18</v>
      </c>
      <c r="L440" s="5" t="s">
        <v>21</v>
      </c>
      <c r="M440" s="1"/>
    </row>
    <row r="441" spans="1:13" x14ac:dyDescent="0.35">
      <c r="A441" s="1">
        <v>805027338</v>
      </c>
      <c r="B441" s="1" t="s">
        <v>13</v>
      </c>
      <c r="C441" s="1" t="s">
        <v>16</v>
      </c>
      <c r="D441" s="1">
        <v>35271</v>
      </c>
      <c r="E441" s="1">
        <v>974</v>
      </c>
      <c r="F441" s="6">
        <v>44593.35416665487</v>
      </c>
      <c r="G441" s="6">
        <v>44692</v>
      </c>
      <c r="H441" s="1">
        <v>16266</v>
      </c>
      <c r="I441" s="1">
        <v>16266</v>
      </c>
      <c r="J441" s="5" t="s">
        <v>20</v>
      </c>
      <c r="K441" s="4" t="s">
        <v>18</v>
      </c>
      <c r="L441" s="5" t="s">
        <v>21</v>
      </c>
      <c r="M441" s="1"/>
    </row>
    <row r="442" spans="1:13" x14ac:dyDescent="0.35">
      <c r="A442" s="1">
        <v>805027338</v>
      </c>
      <c r="B442" s="1" t="s">
        <v>13</v>
      </c>
      <c r="C442" s="1" t="s">
        <v>16</v>
      </c>
      <c r="D442" s="1">
        <v>50154</v>
      </c>
      <c r="E442" s="1">
        <v>849</v>
      </c>
      <c r="F442" s="6">
        <v>44790.665312500205</v>
      </c>
      <c r="G442" s="6">
        <v>44835</v>
      </c>
      <c r="H442" s="1">
        <v>16266</v>
      </c>
      <c r="I442" s="1">
        <v>16266</v>
      </c>
      <c r="J442" s="5" t="s">
        <v>20</v>
      </c>
      <c r="K442" s="4" t="s">
        <v>18</v>
      </c>
      <c r="L442" s="5" t="s">
        <v>21</v>
      </c>
      <c r="M442" s="1"/>
    </row>
    <row r="443" spans="1:13" x14ac:dyDescent="0.35">
      <c r="A443" s="1">
        <v>805027338</v>
      </c>
      <c r="B443" s="1" t="s">
        <v>13</v>
      </c>
      <c r="C443" s="1" t="s">
        <v>16</v>
      </c>
      <c r="D443" s="1">
        <v>51056</v>
      </c>
      <c r="E443" s="1">
        <v>806</v>
      </c>
      <c r="F443" s="6">
        <v>44811.390590277966</v>
      </c>
      <c r="G443" s="6">
        <v>44853</v>
      </c>
      <c r="H443" s="1">
        <v>16266</v>
      </c>
      <c r="I443" s="1">
        <v>16266</v>
      </c>
      <c r="J443" s="5" t="s">
        <v>20</v>
      </c>
      <c r="K443" s="4" t="s">
        <v>18</v>
      </c>
      <c r="L443" s="5" t="s">
        <v>21</v>
      </c>
      <c r="M443" s="1"/>
    </row>
    <row r="444" spans="1:13" x14ac:dyDescent="0.35">
      <c r="A444" s="1">
        <v>805027338</v>
      </c>
      <c r="B444" s="1" t="s">
        <v>13</v>
      </c>
      <c r="C444" s="1" t="s">
        <v>16</v>
      </c>
      <c r="D444" s="1">
        <v>51425</v>
      </c>
      <c r="E444" s="1">
        <v>806</v>
      </c>
      <c r="F444" s="6">
        <v>44827.591956006829</v>
      </c>
      <c r="G444" s="6">
        <v>44853</v>
      </c>
      <c r="H444" s="1">
        <v>16266</v>
      </c>
      <c r="I444" s="1">
        <v>16266</v>
      </c>
      <c r="J444" s="5" t="s">
        <v>20</v>
      </c>
      <c r="K444" s="4" t="s">
        <v>18</v>
      </c>
      <c r="L444" s="5" t="s">
        <v>21</v>
      </c>
      <c r="M444" s="1"/>
    </row>
    <row r="445" spans="1:13" x14ac:dyDescent="0.35">
      <c r="A445" s="1">
        <v>805027338</v>
      </c>
      <c r="B445" s="1" t="s">
        <v>13</v>
      </c>
      <c r="C445" s="1" t="s">
        <v>16</v>
      </c>
      <c r="D445" s="1">
        <v>51530</v>
      </c>
      <c r="E445" s="1">
        <v>806</v>
      </c>
      <c r="F445" s="6">
        <v>44831.489039340056</v>
      </c>
      <c r="G445" s="6">
        <v>44853</v>
      </c>
      <c r="H445" s="1">
        <v>16266</v>
      </c>
      <c r="I445" s="1">
        <v>16266</v>
      </c>
      <c r="J445" s="5" t="s">
        <v>20</v>
      </c>
      <c r="K445" s="4" t="s">
        <v>18</v>
      </c>
      <c r="L445" s="5" t="s">
        <v>21</v>
      </c>
      <c r="M445" s="1"/>
    </row>
    <row r="446" spans="1:13" x14ac:dyDescent="0.35">
      <c r="A446" s="1">
        <v>805027338</v>
      </c>
      <c r="B446" s="1" t="s">
        <v>13</v>
      </c>
      <c r="C446" s="1" t="s">
        <v>16</v>
      </c>
      <c r="D446" s="1">
        <v>54725</v>
      </c>
      <c r="E446" s="1">
        <v>757</v>
      </c>
      <c r="F446" s="6">
        <v>44893.396770833526</v>
      </c>
      <c r="G446" s="6">
        <v>44904</v>
      </c>
      <c r="H446" s="1">
        <v>16266</v>
      </c>
      <c r="I446" s="1">
        <v>16266</v>
      </c>
      <c r="J446" s="5" t="s">
        <v>20</v>
      </c>
      <c r="K446" s="4" t="s">
        <v>18</v>
      </c>
      <c r="L446" s="5" t="s">
        <v>21</v>
      </c>
      <c r="M446" s="1"/>
    </row>
    <row r="447" spans="1:13" x14ac:dyDescent="0.35">
      <c r="A447" s="1">
        <v>805027338</v>
      </c>
      <c r="B447" s="1" t="s">
        <v>13</v>
      </c>
      <c r="C447" s="1" t="s">
        <v>16</v>
      </c>
      <c r="D447" s="1">
        <v>57936</v>
      </c>
      <c r="E447" s="1">
        <v>646</v>
      </c>
      <c r="F447" s="6">
        <v>44956.344062500168</v>
      </c>
      <c r="G447" s="6">
        <v>45007</v>
      </c>
      <c r="H447" s="1">
        <v>18870</v>
      </c>
      <c r="I447" s="1">
        <v>18870</v>
      </c>
      <c r="J447" s="5" t="s">
        <v>20</v>
      </c>
      <c r="K447" s="4" t="s">
        <v>18</v>
      </c>
      <c r="L447" s="5" t="s">
        <v>21</v>
      </c>
      <c r="M447" s="1"/>
    </row>
    <row r="448" spans="1:13" x14ac:dyDescent="0.35">
      <c r="A448" s="1">
        <v>805027338</v>
      </c>
      <c r="B448" s="1" t="s">
        <v>13</v>
      </c>
      <c r="C448" s="1" t="s">
        <v>16</v>
      </c>
      <c r="D448" s="1">
        <v>63692</v>
      </c>
      <c r="E448" s="1">
        <v>577</v>
      </c>
      <c r="F448" s="6">
        <v>45082.623692129739</v>
      </c>
      <c r="G448" s="6">
        <v>45082</v>
      </c>
      <c r="H448" s="1">
        <v>18870</v>
      </c>
      <c r="I448" s="1">
        <v>18870</v>
      </c>
      <c r="J448" s="5" t="s">
        <v>20</v>
      </c>
      <c r="K448" s="4" t="s">
        <v>18</v>
      </c>
      <c r="L448" s="5" t="s">
        <v>21</v>
      </c>
      <c r="M448" s="1"/>
    </row>
    <row r="449" spans="1:13" x14ac:dyDescent="0.35">
      <c r="A449" s="1">
        <v>805027338</v>
      </c>
      <c r="B449" s="1" t="s">
        <v>13</v>
      </c>
      <c r="C449" s="1" t="s">
        <v>16</v>
      </c>
      <c r="D449" s="1">
        <v>63693</v>
      </c>
      <c r="E449" s="1">
        <v>577</v>
      </c>
      <c r="F449" s="6">
        <v>45082.625266192015</v>
      </c>
      <c r="G449" s="6">
        <v>45082</v>
      </c>
      <c r="H449" s="1">
        <v>18870</v>
      </c>
      <c r="I449" s="1">
        <v>18870</v>
      </c>
      <c r="J449" s="5" t="s">
        <v>20</v>
      </c>
      <c r="K449" s="4" t="s">
        <v>18</v>
      </c>
      <c r="L449" s="5" t="s">
        <v>21</v>
      </c>
      <c r="M449" s="1"/>
    </row>
    <row r="450" spans="1:13" x14ac:dyDescent="0.35">
      <c r="A450" s="1">
        <v>805027338</v>
      </c>
      <c r="B450" s="1" t="s">
        <v>13</v>
      </c>
      <c r="C450" s="1" t="s">
        <v>16</v>
      </c>
      <c r="D450" s="1">
        <v>64022</v>
      </c>
      <c r="E450" s="1">
        <v>574</v>
      </c>
      <c r="F450" s="6">
        <v>45085.566597222351</v>
      </c>
      <c r="G450" s="6">
        <v>45085</v>
      </c>
      <c r="H450" s="1">
        <v>18870</v>
      </c>
      <c r="I450" s="1">
        <v>18870</v>
      </c>
      <c r="J450" s="5" t="s">
        <v>20</v>
      </c>
      <c r="K450" s="4" t="s">
        <v>18</v>
      </c>
      <c r="L450" s="5" t="s">
        <v>21</v>
      </c>
      <c r="M450" s="1"/>
    </row>
    <row r="451" spans="1:13" x14ac:dyDescent="0.35">
      <c r="A451" s="1">
        <v>805027338</v>
      </c>
      <c r="B451" s="1" t="s">
        <v>13</v>
      </c>
      <c r="C451" s="1" t="s">
        <v>16</v>
      </c>
      <c r="D451" s="1">
        <v>74285</v>
      </c>
      <c r="E451" s="1">
        <v>338</v>
      </c>
      <c r="F451" s="6">
        <v>45257.672407395672</v>
      </c>
      <c r="G451" s="6">
        <v>45323</v>
      </c>
      <c r="H451" s="1">
        <v>18870</v>
      </c>
      <c r="I451" s="1">
        <v>18870</v>
      </c>
      <c r="J451" s="5" t="s">
        <v>20</v>
      </c>
      <c r="K451" s="4" t="s">
        <v>18</v>
      </c>
      <c r="L451" s="5" t="s">
        <v>21</v>
      </c>
      <c r="M451" s="1"/>
    </row>
    <row r="452" spans="1:13" x14ac:dyDescent="0.35">
      <c r="A452" s="1">
        <v>805027338</v>
      </c>
      <c r="B452" s="1" t="s">
        <v>13</v>
      </c>
      <c r="C452" s="1" t="s">
        <v>16</v>
      </c>
      <c r="D452" s="1">
        <v>74782</v>
      </c>
      <c r="E452" s="1">
        <v>338</v>
      </c>
      <c r="F452" s="6">
        <v>45260.577523148153</v>
      </c>
      <c r="G452" s="6">
        <v>45323</v>
      </c>
      <c r="H452" s="1">
        <v>18870</v>
      </c>
      <c r="I452" s="1">
        <v>18870</v>
      </c>
      <c r="J452" s="5" t="s">
        <v>20</v>
      </c>
      <c r="K452" s="4" t="s">
        <v>18</v>
      </c>
      <c r="L452" s="5" t="s">
        <v>21</v>
      </c>
      <c r="M452" s="1"/>
    </row>
    <row r="453" spans="1:13" x14ac:dyDescent="0.35">
      <c r="A453" s="1">
        <v>805027338</v>
      </c>
      <c r="B453" s="1" t="s">
        <v>13</v>
      </c>
      <c r="C453" s="1" t="s">
        <v>16</v>
      </c>
      <c r="D453" s="1">
        <v>42999</v>
      </c>
      <c r="E453" s="1">
        <v>946</v>
      </c>
      <c r="F453" s="6">
        <v>44684.958333333489</v>
      </c>
      <c r="G453" s="6">
        <v>44718</v>
      </c>
      <c r="H453" s="1">
        <v>269518</v>
      </c>
      <c r="I453" s="1">
        <v>20583</v>
      </c>
      <c r="J453" s="5" t="s">
        <v>20</v>
      </c>
      <c r="K453" s="4" t="s">
        <v>18</v>
      </c>
      <c r="L453" s="5" t="s">
        <v>19</v>
      </c>
      <c r="M453" s="1"/>
    </row>
    <row r="454" spans="1:13" x14ac:dyDescent="0.35">
      <c r="A454" s="1">
        <v>805027338</v>
      </c>
      <c r="B454" s="1" t="s">
        <v>13</v>
      </c>
      <c r="C454" s="1" t="s">
        <v>16</v>
      </c>
      <c r="D454" s="1">
        <v>11697</v>
      </c>
      <c r="E454" s="1">
        <v>806</v>
      </c>
      <c r="F454" s="6">
        <v>44355.29166665487</v>
      </c>
      <c r="G454" s="6">
        <v>44853</v>
      </c>
      <c r="H454" s="1">
        <v>22200</v>
      </c>
      <c r="I454" s="1">
        <v>22200</v>
      </c>
      <c r="J454" s="5" t="s">
        <v>20</v>
      </c>
      <c r="K454" s="4" t="s">
        <v>18</v>
      </c>
      <c r="L454" s="5" t="s">
        <v>21</v>
      </c>
      <c r="M454" s="1"/>
    </row>
    <row r="455" spans="1:13" x14ac:dyDescent="0.35">
      <c r="A455" s="1">
        <v>805027338</v>
      </c>
      <c r="B455" s="1" t="s">
        <v>13</v>
      </c>
      <c r="C455" s="1" t="s">
        <v>16</v>
      </c>
      <c r="D455" s="1">
        <v>34809</v>
      </c>
      <c r="E455" s="1">
        <v>849</v>
      </c>
      <c r="F455" s="6">
        <v>44589.29166665487</v>
      </c>
      <c r="G455" s="6">
        <v>44835</v>
      </c>
      <c r="H455" s="1">
        <v>24380</v>
      </c>
      <c r="I455" s="1">
        <v>24380</v>
      </c>
      <c r="J455" s="5" t="s">
        <v>20</v>
      </c>
      <c r="K455" s="4" t="s">
        <v>18</v>
      </c>
      <c r="L455" s="5" t="s">
        <v>21</v>
      </c>
      <c r="M455" s="1"/>
    </row>
    <row r="456" spans="1:13" x14ac:dyDescent="0.35">
      <c r="A456" s="1">
        <v>805027338</v>
      </c>
      <c r="B456" s="1" t="s">
        <v>13</v>
      </c>
      <c r="C456" s="1" t="s">
        <v>16</v>
      </c>
      <c r="D456" s="1">
        <v>53050</v>
      </c>
      <c r="E456" s="1">
        <v>791</v>
      </c>
      <c r="F456" s="6">
        <v>44861.607754617929</v>
      </c>
      <c r="G456" s="6">
        <v>44882</v>
      </c>
      <c r="H456" s="1">
        <v>24380</v>
      </c>
      <c r="I456" s="1">
        <v>24380</v>
      </c>
      <c r="J456" s="5" t="s">
        <v>20</v>
      </c>
      <c r="K456" s="4" t="s">
        <v>18</v>
      </c>
      <c r="L456" s="5" t="s">
        <v>21</v>
      </c>
      <c r="M456" s="1"/>
    </row>
    <row r="457" spans="1:13" x14ac:dyDescent="0.35">
      <c r="A457" s="1">
        <v>805027338</v>
      </c>
      <c r="B457" s="1" t="s">
        <v>13</v>
      </c>
      <c r="C457" s="1" t="s">
        <v>16</v>
      </c>
      <c r="D457" s="1">
        <v>37335</v>
      </c>
      <c r="E457" s="1">
        <v>974</v>
      </c>
      <c r="F457" s="6">
        <v>44617.29166665487</v>
      </c>
      <c r="G457" s="6">
        <v>44692</v>
      </c>
      <c r="H457" s="1">
        <v>24399</v>
      </c>
      <c r="I457" s="1">
        <v>24399</v>
      </c>
      <c r="J457" s="5" t="s">
        <v>20</v>
      </c>
      <c r="K457" s="4" t="s">
        <v>18</v>
      </c>
      <c r="L457" s="5" t="s">
        <v>21</v>
      </c>
      <c r="M457" s="1"/>
    </row>
    <row r="458" spans="1:13" x14ac:dyDescent="0.35">
      <c r="A458" s="1">
        <v>805027338</v>
      </c>
      <c r="B458" s="1" t="s">
        <v>13</v>
      </c>
      <c r="C458" s="1" t="s">
        <v>16</v>
      </c>
      <c r="D458" s="1">
        <v>50739</v>
      </c>
      <c r="E458" s="1">
        <v>849</v>
      </c>
      <c r="F458" s="6">
        <v>44802.464849537238</v>
      </c>
      <c r="G458" s="6">
        <v>44835</v>
      </c>
      <c r="H458" s="1">
        <v>24399</v>
      </c>
      <c r="I458" s="1">
        <v>24399</v>
      </c>
      <c r="J458" s="5" t="s">
        <v>20</v>
      </c>
      <c r="K458" s="4" t="s">
        <v>18</v>
      </c>
      <c r="L458" s="5" t="s">
        <v>21</v>
      </c>
      <c r="M458" s="1"/>
    </row>
    <row r="459" spans="1:13" x14ac:dyDescent="0.35">
      <c r="A459" s="1">
        <v>805027338</v>
      </c>
      <c r="B459" s="1" t="s">
        <v>13</v>
      </c>
      <c r="C459" s="1" t="s">
        <v>16</v>
      </c>
      <c r="D459" s="1">
        <v>51055</v>
      </c>
      <c r="E459" s="1">
        <v>806</v>
      </c>
      <c r="F459" s="6">
        <v>44811.389710636344</v>
      </c>
      <c r="G459" s="6">
        <v>44853</v>
      </c>
      <c r="H459" s="1">
        <v>24399</v>
      </c>
      <c r="I459" s="1">
        <v>24399</v>
      </c>
      <c r="J459" s="5" t="s">
        <v>20</v>
      </c>
      <c r="K459" s="4" t="s">
        <v>18</v>
      </c>
      <c r="L459" s="5" t="s">
        <v>21</v>
      </c>
      <c r="M459" s="1"/>
    </row>
    <row r="460" spans="1:13" x14ac:dyDescent="0.35">
      <c r="A460" s="1">
        <v>805027338</v>
      </c>
      <c r="B460" s="1" t="s">
        <v>13</v>
      </c>
      <c r="C460" s="1" t="s">
        <v>16</v>
      </c>
      <c r="D460" s="1">
        <v>51953</v>
      </c>
      <c r="E460" s="1">
        <v>806</v>
      </c>
      <c r="F460" s="6">
        <v>44834.727743055671</v>
      </c>
      <c r="G460" s="6">
        <v>44853</v>
      </c>
      <c r="H460" s="1">
        <v>24399</v>
      </c>
      <c r="I460" s="1">
        <v>24399</v>
      </c>
      <c r="J460" s="5" t="s">
        <v>20</v>
      </c>
      <c r="K460" s="4" t="s">
        <v>18</v>
      </c>
      <c r="L460" s="5" t="s">
        <v>21</v>
      </c>
      <c r="M460" s="1"/>
    </row>
    <row r="461" spans="1:13" x14ac:dyDescent="0.35">
      <c r="A461" s="1">
        <v>805027338</v>
      </c>
      <c r="B461" s="1" t="s">
        <v>13</v>
      </c>
      <c r="C461" s="1" t="s">
        <v>16</v>
      </c>
      <c r="D461" s="1">
        <v>63835</v>
      </c>
      <c r="E461" s="1">
        <v>576</v>
      </c>
      <c r="F461" s="6">
        <v>45083.599745370448</v>
      </c>
      <c r="G461" s="6">
        <v>45083</v>
      </c>
      <c r="H461" s="1">
        <v>28280</v>
      </c>
      <c r="I461" s="1">
        <v>28280</v>
      </c>
      <c r="J461" s="5" t="s">
        <v>20</v>
      </c>
      <c r="K461" s="4" t="s">
        <v>18</v>
      </c>
      <c r="L461" s="5" t="s">
        <v>21</v>
      </c>
      <c r="M461" s="1"/>
    </row>
    <row r="462" spans="1:13" x14ac:dyDescent="0.35">
      <c r="A462" s="1">
        <v>805027338</v>
      </c>
      <c r="B462" s="1" t="s">
        <v>13</v>
      </c>
      <c r="C462" s="1" t="s">
        <v>16</v>
      </c>
      <c r="D462" s="1">
        <v>66778</v>
      </c>
      <c r="E462" s="1">
        <v>362</v>
      </c>
      <c r="F462" s="6">
        <v>45125.629097222351</v>
      </c>
      <c r="G462" s="6">
        <v>45323</v>
      </c>
      <c r="H462" s="1">
        <v>28280</v>
      </c>
      <c r="I462" s="1">
        <v>28280</v>
      </c>
      <c r="J462" s="5" t="s">
        <v>20</v>
      </c>
      <c r="K462" s="4" t="s">
        <v>18</v>
      </c>
      <c r="L462" s="5" t="s">
        <v>21</v>
      </c>
      <c r="M462" s="1"/>
    </row>
    <row r="463" spans="1:13" x14ac:dyDescent="0.35">
      <c r="A463" s="1">
        <v>805027338</v>
      </c>
      <c r="B463" s="1" t="s">
        <v>13</v>
      </c>
      <c r="C463" s="1" t="s">
        <v>16</v>
      </c>
      <c r="D463" s="1">
        <v>68224</v>
      </c>
      <c r="E463" s="1">
        <v>362</v>
      </c>
      <c r="F463" s="6">
        <v>45141.455243055709</v>
      </c>
      <c r="G463" s="6">
        <v>45141</v>
      </c>
      <c r="H463" s="1">
        <v>28280</v>
      </c>
      <c r="I463" s="1">
        <v>28280</v>
      </c>
      <c r="J463" s="5" t="s">
        <v>20</v>
      </c>
      <c r="K463" s="4" t="s">
        <v>18</v>
      </c>
      <c r="L463" s="5" t="s">
        <v>21</v>
      </c>
      <c r="M463" s="1"/>
    </row>
    <row r="464" spans="1:13" x14ac:dyDescent="0.35">
      <c r="A464" s="1">
        <v>805027338</v>
      </c>
      <c r="B464" s="1" t="s">
        <v>13</v>
      </c>
      <c r="C464" s="1" t="s">
        <v>16</v>
      </c>
      <c r="D464" s="1">
        <v>72084</v>
      </c>
      <c r="E464" s="1">
        <v>362</v>
      </c>
      <c r="F464" s="6">
        <v>45198.637037025299</v>
      </c>
      <c r="G464" s="6">
        <v>45323</v>
      </c>
      <c r="H464" s="1">
        <v>28280</v>
      </c>
      <c r="I464" s="1">
        <v>28280</v>
      </c>
      <c r="J464" s="5" t="s">
        <v>20</v>
      </c>
      <c r="K464" s="4" t="s">
        <v>18</v>
      </c>
      <c r="L464" s="5" t="s">
        <v>21</v>
      </c>
      <c r="M464" s="1"/>
    </row>
    <row r="465" spans="1:13" x14ac:dyDescent="0.35">
      <c r="A465" s="1">
        <v>805027338</v>
      </c>
      <c r="B465" s="1" t="s">
        <v>13</v>
      </c>
      <c r="C465" s="1" t="s">
        <v>16</v>
      </c>
      <c r="D465" s="1">
        <v>73228</v>
      </c>
      <c r="E465" s="1">
        <v>362</v>
      </c>
      <c r="F465" s="6">
        <v>45226.571203692351</v>
      </c>
      <c r="G465" s="6">
        <v>45323</v>
      </c>
      <c r="H465" s="1">
        <v>28280</v>
      </c>
      <c r="I465" s="1">
        <v>28280</v>
      </c>
      <c r="J465" s="5" t="s">
        <v>20</v>
      </c>
      <c r="K465" s="4" t="s">
        <v>18</v>
      </c>
      <c r="L465" s="5" t="s">
        <v>21</v>
      </c>
      <c r="M465" s="1"/>
    </row>
    <row r="466" spans="1:13" x14ac:dyDescent="0.35">
      <c r="A466" s="1">
        <v>805027338</v>
      </c>
      <c r="B466" s="1" t="s">
        <v>13</v>
      </c>
      <c r="C466" s="1" t="s">
        <v>16</v>
      </c>
      <c r="D466" s="1">
        <v>73250</v>
      </c>
      <c r="E466" s="1">
        <v>362</v>
      </c>
      <c r="F466" s="6">
        <v>45226.59295138903</v>
      </c>
      <c r="G466" s="6">
        <v>45323</v>
      </c>
      <c r="H466" s="1">
        <v>28280</v>
      </c>
      <c r="I466" s="1">
        <v>28280</v>
      </c>
      <c r="J466" s="5" t="s">
        <v>20</v>
      </c>
      <c r="K466" s="4" t="s">
        <v>18</v>
      </c>
      <c r="L466" s="5" t="s">
        <v>21</v>
      </c>
      <c r="M466" s="1"/>
    </row>
    <row r="467" spans="1:13" x14ac:dyDescent="0.35">
      <c r="A467" s="1">
        <v>805027338</v>
      </c>
      <c r="B467" s="1" t="s">
        <v>13</v>
      </c>
      <c r="C467" s="1" t="s">
        <v>16</v>
      </c>
      <c r="D467" s="1">
        <v>75130</v>
      </c>
      <c r="E467" s="1">
        <v>362</v>
      </c>
      <c r="F467" s="6">
        <v>45275.485081006773</v>
      </c>
      <c r="G467" s="6">
        <v>45323</v>
      </c>
      <c r="H467" s="1">
        <v>28280</v>
      </c>
      <c r="I467" s="1">
        <v>28280</v>
      </c>
      <c r="J467" s="5" t="s">
        <v>20</v>
      </c>
      <c r="K467" s="4" t="s">
        <v>18</v>
      </c>
      <c r="L467" s="5" t="s">
        <v>21</v>
      </c>
      <c r="M467" s="1"/>
    </row>
    <row r="468" spans="1:13" x14ac:dyDescent="0.35">
      <c r="A468" s="1">
        <v>805027338</v>
      </c>
      <c r="B468" s="1" t="s">
        <v>13</v>
      </c>
      <c r="C468" s="1" t="s">
        <v>16</v>
      </c>
      <c r="D468" s="1">
        <v>56641</v>
      </c>
      <c r="E468" s="1">
        <v>646</v>
      </c>
      <c r="F468" s="6">
        <v>44944.396041654982</v>
      </c>
      <c r="G468" s="6">
        <v>45007</v>
      </c>
      <c r="H468" s="1">
        <v>28305</v>
      </c>
      <c r="I468" s="1">
        <v>28305</v>
      </c>
      <c r="J468" s="5" t="s">
        <v>20</v>
      </c>
      <c r="K468" s="4" t="s">
        <v>18</v>
      </c>
      <c r="L468" s="5" t="s">
        <v>21</v>
      </c>
      <c r="M468" s="1"/>
    </row>
    <row r="469" spans="1:13" x14ac:dyDescent="0.35">
      <c r="A469" s="1">
        <v>805027338</v>
      </c>
      <c r="B469" s="1" t="s">
        <v>13</v>
      </c>
      <c r="C469" s="1" t="s">
        <v>16</v>
      </c>
      <c r="D469" s="1">
        <v>65315</v>
      </c>
      <c r="E469" s="1">
        <v>362</v>
      </c>
      <c r="F469" s="6">
        <v>45104.67125000013</v>
      </c>
      <c r="G469" s="6">
        <v>45323</v>
      </c>
      <c r="H469" s="1">
        <v>28381</v>
      </c>
      <c r="I469" s="1">
        <v>28381</v>
      </c>
      <c r="J469" s="5" t="s">
        <v>20</v>
      </c>
      <c r="K469" s="4" t="s">
        <v>18</v>
      </c>
      <c r="L469" s="5" t="s">
        <v>21</v>
      </c>
      <c r="M469" s="1"/>
    </row>
    <row r="470" spans="1:13" x14ac:dyDescent="0.35">
      <c r="A470" s="1">
        <v>805027338</v>
      </c>
      <c r="B470" s="1" t="s">
        <v>13</v>
      </c>
      <c r="C470" s="1" t="s">
        <v>16</v>
      </c>
      <c r="D470" s="1">
        <v>66678</v>
      </c>
      <c r="E470" s="1">
        <v>535</v>
      </c>
      <c r="F470" s="6">
        <v>45124.71165508125</v>
      </c>
      <c r="G470" s="6">
        <v>45124</v>
      </c>
      <c r="H470" s="1">
        <v>28550</v>
      </c>
      <c r="I470" s="1">
        <v>28550</v>
      </c>
      <c r="J470" s="5" t="s">
        <v>20</v>
      </c>
      <c r="K470" s="4" t="s">
        <v>18</v>
      </c>
      <c r="L470" s="5" t="s">
        <v>21</v>
      </c>
      <c r="M470" s="1"/>
    </row>
    <row r="471" spans="1:13" x14ac:dyDescent="0.35">
      <c r="A471" s="1">
        <v>805027338</v>
      </c>
      <c r="B471" s="1" t="s">
        <v>13</v>
      </c>
      <c r="C471" s="1" t="s">
        <v>16</v>
      </c>
      <c r="D471" s="1">
        <v>11699</v>
      </c>
      <c r="E471" s="1">
        <v>806</v>
      </c>
      <c r="F471" s="6">
        <v>44355.29166665487</v>
      </c>
      <c r="G471" s="6">
        <v>44853</v>
      </c>
      <c r="H471" s="1">
        <v>29600</v>
      </c>
      <c r="I471" s="1">
        <v>29600</v>
      </c>
      <c r="J471" s="5" t="s">
        <v>20</v>
      </c>
      <c r="K471" s="4" t="s">
        <v>18</v>
      </c>
      <c r="L471" s="5" t="s">
        <v>21</v>
      </c>
      <c r="M471" s="1"/>
    </row>
    <row r="472" spans="1:13" x14ac:dyDescent="0.35">
      <c r="A472" s="1">
        <v>805027338</v>
      </c>
      <c r="B472" s="1" t="s">
        <v>13</v>
      </c>
      <c r="C472" s="1" t="s">
        <v>16</v>
      </c>
      <c r="D472" s="1">
        <v>36952</v>
      </c>
      <c r="E472" s="1">
        <v>974</v>
      </c>
      <c r="F472" s="6">
        <v>44609.3125</v>
      </c>
      <c r="G472" s="6">
        <v>44692</v>
      </c>
      <c r="H472" s="1">
        <v>32532</v>
      </c>
      <c r="I472" s="1">
        <v>32532</v>
      </c>
      <c r="J472" s="5" t="s">
        <v>20</v>
      </c>
      <c r="K472" s="4" t="s">
        <v>18</v>
      </c>
      <c r="L472" s="5" t="s">
        <v>21</v>
      </c>
      <c r="M472" s="1"/>
    </row>
    <row r="473" spans="1:13" x14ac:dyDescent="0.35">
      <c r="A473" s="1">
        <v>805027338</v>
      </c>
      <c r="B473" s="1" t="s">
        <v>13</v>
      </c>
      <c r="C473" s="1" t="s">
        <v>16</v>
      </c>
      <c r="D473" s="1">
        <v>41148</v>
      </c>
      <c r="E473" s="1">
        <v>957</v>
      </c>
      <c r="F473" s="6">
        <v>44652.29166665487</v>
      </c>
      <c r="G473" s="6">
        <v>44701</v>
      </c>
      <c r="H473" s="1">
        <v>32532</v>
      </c>
      <c r="I473" s="1">
        <v>32532</v>
      </c>
      <c r="J473" s="5" t="s">
        <v>20</v>
      </c>
      <c r="K473" s="4" t="s">
        <v>18</v>
      </c>
      <c r="L473" s="5" t="s">
        <v>21</v>
      </c>
      <c r="M473" s="1"/>
    </row>
    <row r="474" spans="1:13" x14ac:dyDescent="0.35">
      <c r="A474" s="1">
        <v>805027338</v>
      </c>
      <c r="B474" s="1" t="s">
        <v>13</v>
      </c>
      <c r="C474" s="1" t="s">
        <v>16</v>
      </c>
      <c r="D474" s="1">
        <v>42297</v>
      </c>
      <c r="E474" s="1">
        <v>957</v>
      </c>
      <c r="F474" s="6">
        <v>44678.702025451232</v>
      </c>
      <c r="G474" s="6">
        <v>44701</v>
      </c>
      <c r="H474" s="1">
        <v>32532</v>
      </c>
      <c r="I474" s="1">
        <v>32532</v>
      </c>
      <c r="J474" s="5" t="s">
        <v>20</v>
      </c>
      <c r="K474" s="4" t="s">
        <v>18</v>
      </c>
      <c r="L474" s="5" t="s">
        <v>21</v>
      </c>
      <c r="M474" s="1"/>
    </row>
    <row r="475" spans="1:13" x14ac:dyDescent="0.35">
      <c r="A475" s="1">
        <v>805027338</v>
      </c>
      <c r="B475" s="1" t="s">
        <v>13</v>
      </c>
      <c r="C475" s="1" t="s">
        <v>16</v>
      </c>
      <c r="D475" s="1">
        <v>42298</v>
      </c>
      <c r="E475" s="1">
        <v>957</v>
      </c>
      <c r="F475" s="6">
        <v>44678.703240728937</v>
      </c>
      <c r="G475" s="6">
        <v>44701</v>
      </c>
      <c r="H475" s="1">
        <v>32532</v>
      </c>
      <c r="I475" s="1">
        <v>32532</v>
      </c>
      <c r="J475" s="5" t="s">
        <v>20</v>
      </c>
      <c r="K475" s="4" t="s">
        <v>18</v>
      </c>
      <c r="L475" s="5" t="s">
        <v>21</v>
      </c>
      <c r="M475" s="1"/>
    </row>
    <row r="476" spans="1:13" x14ac:dyDescent="0.35">
      <c r="A476" s="1">
        <v>805027338</v>
      </c>
      <c r="B476" s="1" t="s">
        <v>13</v>
      </c>
      <c r="C476" s="1" t="s">
        <v>16</v>
      </c>
      <c r="D476" s="1">
        <v>49852</v>
      </c>
      <c r="E476" s="1">
        <v>849</v>
      </c>
      <c r="F476" s="6">
        <v>44782.45429398166</v>
      </c>
      <c r="G476" s="6">
        <v>44835</v>
      </c>
      <c r="H476" s="1">
        <v>32532</v>
      </c>
      <c r="I476" s="1">
        <v>32532</v>
      </c>
      <c r="J476" s="5" t="s">
        <v>20</v>
      </c>
      <c r="K476" s="4" t="s">
        <v>18</v>
      </c>
      <c r="L476" s="5" t="s">
        <v>21</v>
      </c>
      <c r="M476" s="1"/>
    </row>
    <row r="477" spans="1:13" x14ac:dyDescent="0.35">
      <c r="A477" s="1">
        <v>805027338</v>
      </c>
      <c r="B477" s="1" t="s">
        <v>13</v>
      </c>
      <c r="C477" s="1" t="s">
        <v>16</v>
      </c>
      <c r="D477" s="1">
        <v>51130</v>
      </c>
      <c r="E477" s="1">
        <v>806</v>
      </c>
      <c r="F477" s="6">
        <v>44812.712511562277</v>
      </c>
      <c r="G477" s="6">
        <v>44853</v>
      </c>
      <c r="H477" s="1">
        <v>32532</v>
      </c>
      <c r="I477" s="1">
        <v>32532</v>
      </c>
      <c r="J477" s="5" t="s">
        <v>20</v>
      </c>
      <c r="K477" s="4" t="s">
        <v>18</v>
      </c>
      <c r="L477" s="5" t="s">
        <v>21</v>
      </c>
      <c r="M477" s="1"/>
    </row>
    <row r="478" spans="1:13" x14ac:dyDescent="0.35">
      <c r="A478" s="1">
        <v>805027338</v>
      </c>
      <c r="B478" s="1" t="s">
        <v>13</v>
      </c>
      <c r="C478" s="1" t="s">
        <v>16</v>
      </c>
      <c r="D478" s="1">
        <v>51374</v>
      </c>
      <c r="E478" s="1">
        <v>806</v>
      </c>
      <c r="F478" s="6">
        <v>44826.560416666791</v>
      </c>
      <c r="G478" s="6">
        <v>44853</v>
      </c>
      <c r="H478" s="1">
        <v>32532</v>
      </c>
      <c r="I478" s="1">
        <v>32532</v>
      </c>
      <c r="J478" s="5" t="s">
        <v>20</v>
      </c>
      <c r="K478" s="4" t="s">
        <v>18</v>
      </c>
      <c r="L478" s="5" t="s">
        <v>21</v>
      </c>
      <c r="M478" s="1"/>
    </row>
    <row r="479" spans="1:13" x14ac:dyDescent="0.35">
      <c r="A479" s="1">
        <v>805027338</v>
      </c>
      <c r="B479" s="1" t="s">
        <v>13</v>
      </c>
      <c r="C479" s="1" t="s">
        <v>16</v>
      </c>
      <c r="D479" s="1">
        <v>52276</v>
      </c>
      <c r="E479" s="1">
        <v>791</v>
      </c>
      <c r="F479" s="6">
        <v>44847.584675914142</v>
      </c>
      <c r="G479" s="6">
        <v>44882</v>
      </c>
      <c r="H479" s="1">
        <v>32532</v>
      </c>
      <c r="I479" s="1">
        <v>32532</v>
      </c>
      <c r="J479" s="5" t="s">
        <v>20</v>
      </c>
      <c r="K479" s="4" t="s">
        <v>18</v>
      </c>
      <c r="L479" s="5" t="s">
        <v>21</v>
      </c>
      <c r="M479" s="1"/>
    </row>
    <row r="480" spans="1:13" x14ac:dyDescent="0.35">
      <c r="A480" s="1">
        <v>805027338</v>
      </c>
      <c r="B480" s="1" t="s">
        <v>13</v>
      </c>
      <c r="C480" s="1" t="s">
        <v>16</v>
      </c>
      <c r="D480" s="1">
        <v>52409</v>
      </c>
      <c r="E480" s="1">
        <v>791</v>
      </c>
      <c r="F480" s="6">
        <v>44848.607361111324</v>
      </c>
      <c r="G480" s="6">
        <v>44882</v>
      </c>
      <c r="H480" s="1">
        <v>32532</v>
      </c>
      <c r="I480" s="1">
        <v>32532</v>
      </c>
      <c r="J480" s="5" t="s">
        <v>20</v>
      </c>
      <c r="K480" s="4" t="s">
        <v>18</v>
      </c>
      <c r="L480" s="5" t="s">
        <v>21</v>
      </c>
      <c r="M480" s="1"/>
    </row>
    <row r="481" spans="1:13" x14ac:dyDescent="0.35">
      <c r="A481" s="1">
        <v>805027338</v>
      </c>
      <c r="B481" s="1" t="s">
        <v>13</v>
      </c>
      <c r="C481" s="1" t="s">
        <v>16</v>
      </c>
      <c r="D481" s="1">
        <v>52410</v>
      </c>
      <c r="E481" s="1">
        <v>791</v>
      </c>
      <c r="F481" s="6">
        <v>44848.610925914254</v>
      </c>
      <c r="G481" s="6">
        <v>44882</v>
      </c>
      <c r="H481" s="1">
        <v>32532</v>
      </c>
      <c r="I481" s="1">
        <v>32532</v>
      </c>
      <c r="J481" s="5" t="s">
        <v>20</v>
      </c>
      <c r="K481" s="4" t="s">
        <v>18</v>
      </c>
      <c r="L481" s="5" t="s">
        <v>21</v>
      </c>
      <c r="M481" s="1"/>
    </row>
    <row r="482" spans="1:13" x14ac:dyDescent="0.35">
      <c r="A482" s="1">
        <v>805027338</v>
      </c>
      <c r="B482" s="1" t="s">
        <v>13</v>
      </c>
      <c r="C482" s="1" t="s">
        <v>16</v>
      </c>
      <c r="D482" s="1">
        <v>53650</v>
      </c>
      <c r="E482" s="1">
        <v>757</v>
      </c>
      <c r="F482" s="6">
        <v>44873.413252315018</v>
      </c>
      <c r="G482" s="6">
        <v>44904</v>
      </c>
      <c r="H482" s="1">
        <v>32532</v>
      </c>
      <c r="I482" s="1">
        <v>32532</v>
      </c>
      <c r="J482" s="5" t="s">
        <v>20</v>
      </c>
      <c r="K482" s="4" t="s">
        <v>18</v>
      </c>
      <c r="L482" s="5" t="s">
        <v>21</v>
      </c>
      <c r="M482" s="1"/>
    </row>
    <row r="483" spans="1:13" x14ac:dyDescent="0.35">
      <c r="A483" s="1">
        <v>805027338</v>
      </c>
      <c r="B483" s="1" t="s">
        <v>13</v>
      </c>
      <c r="C483" s="1" t="s">
        <v>16</v>
      </c>
      <c r="D483" s="1">
        <v>53849</v>
      </c>
      <c r="E483" s="1">
        <v>757</v>
      </c>
      <c r="F483" s="6">
        <v>44876.621076377109</v>
      </c>
      <c r="G483" s="6">
        <v>44904</v>
      </c>
      <c r="H483" s="1">
        <v>32532</v>
      </c>
      <c r="I483" s="1">
        <v>32532</v>
      </c>
      <c r="J483" s="5" t="s">
        <v>20</v>
      </c>
      <c r="K483" s="4" t="s">
        <v>18</v>
      </c>
      <c r="L483" s="5" t="s">
        <v>21</v>
      </c>
      <c r="M483" s="1"/>
    </row>
    <row r="484" spans="1:13" x14ac:dyDescent="0.35">
      <c r="A484" s="1">
        <v>805027338</v>
      </c>
      <c r="B484" s="1" t="s">
        <v>13</v>
      </c>
      <c r="C484" s="1" t="s">
        <v>16</v>
      </c>
      <c r="D484" s="1">
        <v>51418</v>
      </c>
      <c r="E484" s="1">
        <v>806</v>
      </c>
      <c r="F484" s="6">
        <v>44827.579525451176</v>
      </c>
      <c r="G484" s="6">
        <v>44853</v>
      </c>
      <c r="H484" s="1">
        <v>36802</v>
      </c>
      <c r="I484" s="1">
        <v>36802</v>
      </c>
      <c r="J484" s="5" t="s">
        <v>20</v>
      </c>
      <c r="K484" s="4" t="s">
        <v>18</v>
      </c>
      <c r="L484" s="5" t="s">
        <v>21</v>
      </c>
      <c r="M484" s="1"/>
    </row>
    <row r="485" spans="1:13" x14ac:dyDescent="0.35">
      <c r="A485" s="1">
        <v>805027338</v>
      </c>
      <c r="B485" s="1" t="s">
        <v>13</v>
      </c>
      <c r="C485" s="1" t="s">
        <v>16</v>
      </c>
      <c r="D485" s="1">
        <v>28145</v>
      </c>
      <c r="E485" s="1">
        <v>841</v>
      </c>
      <c r="F485" s="6">
        <v>44518.333333333489</v>
      </c>
      <c r="G485" s="6">
        <v>44835</v>
      </c>
      <c r="H485" s="1">
        <v>36945</v>
      </c>
      <c r="I485" s="1">
        <v>36945</v>
      </c>
      <c r="J485" s="5" t="s">
        <v>20</v>
      </c>
      <c r="K485" s="4" t="s">
        <v>18</v>
      </c>
      <c r="L485" s="5" t="s">
        <v>19</v>
      </c>
      <c r="M485" s="1"/>
    </row>
    <row r="486" spans="1:13" x14ac:dyDescent="0.35">
      <c r="A486" s="1">
        <v>805027338</v>
      </c>
      <c r="B486" s="1" t="s">
        <v>13</v>
      </c>
      <c r="C486" s="1" t="s">
        <v>16</v>
      </c>
      <c r="D486" s="1">
        <v>28346</v>
      </c>
      <c r="E486" s="1">
        <v>841</v>
      </c>
      <c r="F486" s="6">
        <v>44520.375</v>
      </c>
      <c r="G486" s="6">
        <v>44835</v>
      </c>
      <c r="H486" s="1">
        <v>36945</v>
      </c>
      <c r="I486" s="1">
        <v>36945</v>
      </c>
      <c r="J486" s="5" t="s">
        <v>20</v>
      </c>
      <c r="K486" s="4" t="s">
        <v>18</v>
      </c>
      <c r="L486" s="5" t="s">
        <v>19</v>
      </c>
      <c r="M486" s="1"/>
    </row>
    <row r="487" spans="1:13" x14ac:dyDescent="0.35">
      <c r="A487" s="1">
        <v>805027338</v>
      </c>
      <c r="B487" s="1" t="s">
        <v>13</v>
      </c>
      <c r="C487" s="1" t="s">
        <v>16</v>
      </c>
      <c r="D487" s="1">
        <v>56640</v>
      </c>
      <c r="E487" s="1">
        <v>646</v>
      </c>
      <c r="F487" s="6">
        <v>44944.395277766045</v>
      </c>
      <c r="G487" s="6">
        <v>45007</v>
      </c>
      <c r="H487" s="1">
        <v>37740</v>
      </c>
      <c r="I487" s="1">
        <v>37740</v>
      </c>
      <c r="J487" s="5" t="s">
        <v>20</v>
      </c>
      <c r="K487" s="4" t="s">
        <v>18</v>
      </c>
      <c r="L487" s="5" t="s">
        <v>19</v>
      </c>
      <c r="M487" s="1"/>
    </row>
    <row r="488" spans="1:13" x14ac:dyDescent="0.35">
      <c r="A488" s="1">
        <v>805027338</v>
      </c>
      <c r="B488" s="1" t="s">
        <v>13</v>
      </c>
      <c r="C488" s="1" t="s">
        <v>16</v>
      </c>
      <c r="D488" s="1">
        <v>57403</v>
      </c>
      <c r="E488" s="1">
        <v>646</v>
      </c>
      <c r="F488" s="6">
        <v>44951.631064814981</v>
      </c>
      <c r="G488" s="6">
        <v>45007</v>
      </c>
      <c r="H488" s="1">
        <v>37740</v>
      </c>
      <c r="I488" s="1">
        <v>37740</v>
      </c>
      <c r="J488" s="5" t="s">
        <v>20</v>
      </c>
      <c r="K488" s="4" t="s">
        <v>18</v>
      </c>
      <c r="L488" s="5" t="s">
        <v>19</v>
      </c>
      <c r="M488" s="1"/>
    </row>
    <row r="489" spans="1:13" x14ac:dyDescent="0.35">
      <c r="A489" s="1">
        <v>805027338</v>
      </c>
      <c r="B489" s="1" t="s">
        <v>13</v>
      </c>
      <c r="C489" s="1" t="s">
        <v>16</v>
      </c>
      <c r="D489" s="1">
        <v>72059</v>
      </c>
      <c r="E489" s="1">
        <v>338</v>
      </c>
      <c r="F489" s="6">
        <v>45198.596388889011</v>
      </c>
      <c r="G489" s="6">
        <v>45323</v>
      </c>
      <c r="H489" s="1">
        <v>37740</v>
      </c>
      <c r="I489" s="1">
        <v>37740</v>
      </c>
      <c r="J489" s="5" t="s">
        <v>20</v>
      </c>
      <c r="K489" s="4" t="s">
        <v>18</v>
      </c>
      <c r="L489" s="5" t="s">
        <v>19</v>
      </c>
      <c r="M489" s="1"/>
    </row>
    <row r="490" spans="1:13" x14ac:dyDescent="0.35">
      <c r="A490" s="1">
        <v>805027338</v>
      </c>
      <c r="B490" s="1" t="s">
        <v>13</v>
      </c>
      <c r="C490" s="1" t="s">
        <v>16</v>
      </c>
      <c r="D490" s="1">
        <v>51463</v>
      </c>
      <c r="E490" s="1">
        <v>806</v>
      </c>
      <c r="F490" s="6">
        <v>44830.273611099459</v>
      </c>
      <c r="G490" s="6">
        <v>44853</v>
      </c>
      <c r="H490" s="1">
        <v>40665</v>
      </c>
      <c r="I490" s="1">
        <v>40665</v>
      </c>
      <c r="J490" s="5" t="s">
        <v>20</v>
      </c>
      <c r="K490" s="4" t="s">
        <v>18</v>
      </c>
      <c r="L490" s="5" t="s">
        <v>19</v>
      </c>
      <c r="M490" s="1"/>
    </row>
    <row r="491" spans="1:13" x14ac:dyDescent="0.35">
      <c r="A491" s="1">
        <v>805027338</v>
      </c>
      <c r="B491" s="1" t="s">
        <v>13</v>
      </c>
      <c r="C491" s="1" t="s">
        <v>16</v>
      </c>
      <c r="D491" s="1">
        <v>52086</v>
      </c>
      <c r="E491" s="1">
        <v>806</v>
      </c>
      <c r="F491" s="6">
        <v>44844.324131933041</v>
      </c>
      <c r="G491" s="6">
        <v>44853</v>
      </c>
      <c r="H491" s="1">
        <v>40665</v>
      </c>
      <c r="I491" s="1">
        <v>40665</v>
      </c>
      <c r="J491" s="5" t="s">
        <v>20</v>
      </c>
      <c r="K491" s="4" t="s">
        <v>18</v>
      </c>
      <c r="L491" s="5" t="s">
        <v>19</v>
      </c>
      <c r="M491" s="1"/>
    </row>
    <row r="492" spans="1:13" x14ac:dyDescent="0.35">
      <c r="A492" s="1">
        <v>805027338</v>
      </c>
      <c r="B492" s="1" t="s">
        <v>13</v>
      </c>
      <c r="C492" s="1" t="s">
        <v>16</v>
      </c>
      <c r="D492" s="1">
        <v>52087</v>
      </c>
      <c r="E492" s="1">
        <v>806</v>
      </c>
      <c r="F492" s="6">
        <v>44844.329328692053</v>
      </c>
      <c r="G492" s="6">
        <v>44853</v>
      </c>
      <c r="H492" s="1">
        <v>40665</v>
      </c>
      <c r="I492" s="1">
        <v>40665</v>
      </c>
      <c r="J492" s="5" t="s">
        <v>20</v>
      </c>
      <c r="K492" s="4" t="s">
        <v>18</v>
      </c>
      <c r="L492" s="5" t="s">
        <v>19</v>
      </c>
      <c r="M492" s="1"/>
    </row>
    <row r="493" spans="1:13" x14ac:dyDescent="0.35">
      <c r="A493" s="1">
        <v>805027338</v>
      </c>
      <c r="B493" s="1" t="s">
        <v>13</v>
      </c>
      <c r="C493" s="1" t="s">
        <v>16</v>
      </c>
      <c r="D493" s="1">
        <v>53039</v>
      </c>
      <c r="E493" s="1">
        <v>791</v>
      </c>
      <c r="F493" s="6">
        <v>44861.594942129683</v>
      </c>
      <c r="G493" s="6">
        <v>44882</v>
      </c>
      <c r="H493" s="1">
        <v>40665</v>
      </c>
      <c r="I493" s="1">
        <v>40665</v>
      </c>
      <c r="J493" s="5" t="s">
        <v>20</v>
      </c>
      <c r="K493" s="4" t="s">
        <v>18</v>
      </c>
      <c r="L493" s="5" t="s">
        <v>19</v>
      </c>
      <c r="M493" s="1"/>
    </row>
    <row r="494" spans="1:13" x14ac:dyDescent="0.35">
      <c r="A494" s="1">
        <v>805027338</v>
      </c>
      <c r="B494" s="1" t="s">
        <v>13</v>
      </c>
      <c r="C494" s="1" t="s">
        <v>16</v>
      </c>
      <c r="D494" s="1">
        <v>53850</v>
      </c>
      <c r="E494" s="1">
        <v>757</v>
      </c>
      <c r="F494" s="6">
        <v>44876.622199062724</v>
      </c>
      <c r="G494" s="6">
        <v>44904</v>
      </c>
      <c r="H494" s="1">
        <v>40665</v>
      </c>
      <c r="I494" s="1">
        <v>40665</v>
      </c>
      <c r="J494" s="5" t="s">
        <v>20</v>
      </c>
      <c r="K494" s="4" t="s">
        <v>18</v>
      </c>
      <c r="L494" s="5" t="s">
        <v>19</v>
      </c>
      <c r="M494" s="1"/>
    </row>
    <row r="495" spans="1:13" x14ac:dyDescent="0.35">
      <c r="A495" s="1">
        <v>805027338</v>
      </c>
      <c r="B495" s="1" t="s">
        <v>13</v>
      </c>
      <c r="C495" s="1" t="s">
        <v>16</v>
      </c>
      <c r="D495" s="1">
        <v>54168</v>
      </c>
      <c r="E495" s="1">
        <v>757</v>
      </c>
      <c r="F495" s="6">
        <v>44883.429456006736</v>
      </c>
      <c r="G495" s="6">
        <v>44904</v>
      </c>
      <c r="H495" s="1">
        <v>40665</v>
      </c>
      <c r="I495" s="1">
        <v>40665</v>
      </c>
      <c r="J495" s="5" t="s">
        <v>20</v>
      </c>
      <c r="K495" s="4" t="s">
        <v>18</v>
      </c>
      <c r="L495" s="5" t="s">
        <v>19</v>
      </c>
      <c r="M495" s="1"/>
    </row>
    <row r="496" spans="1:13" x14ac:dyDescent="0.35">
      <c r="A496" s="1">
        <v>805027338</v>
      </c>
      <c r="B496" s="1" t="s">
        <v>13</v>
      </c>
      <c r="C496" s="1" t="s">
        <v>16</v>
      </c>
      <c r="D496" s="1">
        <v>46913</v>
      </c>
      <c r="E496" s="1">
        <v>916</v>
      </c>
      <c r="F496" s="6">
        <v>44741.78873841418</v>
      </c>
      <c r="G496" s="6">
        <v>44743</v>
      </c>
      <c r="H496" s="1">
        <v>247344</v>
      </c>
      <c r="I496" s="1">
        <v>40783</v>
      </c>
      <c r="J496" s="5" t="s">
        <v>20</v>
      </c>
      <c r="K496" s="4" t="s">
        <v>18</v>
      </c>
      <c r="L496" s="5" t="s">
        <v>19</v>
      </c>
      <c r="M496" s="1"/>
    </row>
    <row r="497" spans="1:13" x14ac:dyDescent="0.35">
      <c r="A497" s="1">
        <v>805027338</v>
      </c>
      <c r="B497" s="1" t="s">
        <v>13</v>
      </c>
      <c r="C497" s="1" t="s">
        <v>16</v>
      </c>
      <c r="D497" s="1">
        <v>70987</v>
      </c>
      <c r="E497" s="1">
        <v>362</v>
      </c>
      <c r="F497" s="6">
        <v>45187.652592581231</v>
      </c>
      <c r="G497" s="6">
        <v>45323</v>
      </c>
      <c r="H497" s="1">
        <v>42420</v>
      </c>
      <c r="I497" s="1">
        <v>42420</v>
      </c>
      <c r="J497" s="5" t="s">
        <v>20</v>
      </c>
      <c r="K497" s="4" t="s">
        <v>18</v>
      </c>
      <c r="L497" s="5" t="s">
        <v>19</v>
      </c>
      <c r="M497" s="1"/>
    </row>
    <row r="498" spans="1:13" x14ac:dyDescent="0.35">
      <c r="A498" s="1">
        <v>805027338</v>
      </c>
      <c r="B498" s="1" t="s">
        <v>13</v>
      </c>
      <c r="C498" s="1" t="s">
        <v>16</v>
      </c>
      <c r="D498" s="1">
        <v>64584</v>
      </c>
      <c r="E498" s="1">
        <v>362</v>
      </c>
      <c r="F498" s="6">
        <v>45093.730081018526</v>
      </c>
      <c r="G498" s="6">
        <v>45323</v>
      </c>
      <c r="H498" s="1">
        <v>42690</v>
      </c>
      <c r="I498" s="1">
        <v>42690</v>
      </c>
      <c r="J498" s="5" t="s">
        <v>20</v>
      </c>
      <c r="K498" s="4" t="s">
        <v>18</v>
      </c>
      <c r="L498" s="5" t="s">
        <v>19</v>
      </c>
      <c r="M498" s="1"/>
    </row>
    <row r="499" spans="1:13" x14ac:dyDescent="0.35">
      <c r="A499" s="1">
        <v>805027338</v>
      </c>
      <c r="B499" s="1" t="s">
        <v>13</v>
      </c>
      <c r="C499" s="1" t="s">
        <v>16</v>
      </c>
      <c r="D499" s="1">
        <v>65156</v>
      </c>
      <c r="E499" s="1">
        <v>362</v>
      </c>
      <c r="F499" s="6">
        <v>45104.485324062407</v>
      </c>
      <c r="G499" s="6">
        <v>45323</v>
      </c>
      <c r="H499" s="1">
        <v>42690</v>
      </c>
      <c r="I499" s="1">
        <v>42690</v>
      </c>
      <c r="J499" s="5" t="s">
        <v>20</v>
      </c>
      <c r="K499" s="4" t="s">
        <v>18</v>
      </c>
      <c r="L499" s="5" t="s">
        <v>19</v>
      </c>
      <c r="M499" s="1"/>
    </row>
    <row r="500" spans="1:13" x14ac:dyDescent="0.35">
      <c r="A500" s="1">
        <v>805027338</v>
      </c>
      <c r="B500" s="1" t="s">
        <v>13</v>
      </c>
      <c r="C500" s="1" t="s">
        <v>16</v>
      </c>
      <c r="D500" s="1">
        <v>73006</v>
      </c>
      <c r="E500" s="1">
        <v>362</v>
      </c>
      <c r="F500" s="6">
        <v>45223.573206018656</v>
      </c>
      <c r="G500" s="6">
        <v>45323</v>
      </c>
      <c r="H500" s="1">
        <v>42690</v>
      </c>
      <c r="I500" s="1">
        <v>42690</v>
      </c>
      <c r="J500" s="5" t="s">
        <v>20</v>
      </c>
      <c r="K500" s="4" t="s">
        <v>18</v>
      </c>
      <c r="L500" s="5" t="s">
        <v>19</v>
      </c>
      <c r="M500" s="1"/>
    </row>
    <row r="501" spans="1:13" x14ac:dyDescent="0.35">
      <c r="A501" s="1">
        <v>805027338</v>
      </c>
      <c r="B501" s="1" t="s">
        <v>13</v>
      </c>
      <c r="C501" s="1" t="s">
        <v>16</v>
      </c>
      <c r="D501" s="1">
        <v>68656</v>
      </c>
      <c r="E501" s="1">
        <v>338</v>
      </c>
      <c r="F501" s="6">
        <v>45152.318460636772</v>
      </c>
      <c r="G501" s="6">
        <v>45323</v>
      </c>
      <c r="H501" s="1">
        <v>47175</v>
      </c>
      <c r="I501" s="1">
        <v>47175</v>
      </c>
      <c r="J501" s="5" t="s">
        <v>20</v>
      </c>
      <c r="K501" s="4" t="s">
        <v>18</v>
      </c>
      <c r="L501" s="5" t="s">
        <v>19</v>
      </c>
      <c r="M501" s="1"/>
    </row>
    <row r="502" spans="1:13" x14ac:dyDescent="0.35">
      <c r="A502" s="1">
        <v>805027338</v>
      </c>
      <c r="B502" s="1" t="s">
        <v>13</v>
      </c>
      <c r="C502" s="1" t="s">
        <v>16</v>
      </c>
      <c r="D502" s="1">
        <v>69541</v>
      </c>
      <c r="E502" s="1">
        <v>338</v>
      </c>
      <c r="F502" s="6">
        <v>45167.695787037257</v>
      </c>
      <c r="G502" s="6">
        <v>45323</v>
      </c>
      <c r="H502" s="1">
        <v>47175</v>
      </c>
      <c r="I502" s="1">
        <v>47175</v>
      </c>
      <c r="J502" s="5" t="s">
        <v>20</v>
      </c>
      <c r="K502" s="4" t="s">
        <v>18</v>
      </c>
      <c r="L502" s="5" t="s">
        <v>19</v>
      </c>
      <c r="M502" s="1"/>
    </row>
    <row r="503" spans="1:13" x14ac:dyDescent="0.35">
      <c r="A503" s="1">
        <v>805027338</v>
      </c>
      <c r="B503" s="1" t="s">
        <v>13</v>
      </c>
      <c r="C503" s="1" t="s">
        <v>16</v>
      </c>
      <c r="D503" s="1">
        <v>74223</v>
      </c>
      <c r="E503" s="1">
        <v>338</v>
      </c>
      <c r="F503" s="6">
        <v>45257.626319433097</v>
      </c>
      <c r="G503" s="6">
        <v>45323</v>
      </c>
      <c r="H503" s="1">
        <v>47175</v>
      </c>
      <c r="I503" s="1">
        <v>47175</v>
      </c>
      <c r="J503" s="5" t="s">
        <v>20</v>
      </c>
      <c r="K503" s="4" t="s">
        <v>18</v>
      </c>
      <c r="L503" s="5" t="s">
        <v>19</v>
      </c>
      <c r="M503" s="1"/>
    </row>
    <row r="504" spans="1:13" x14ac:dyDescent="0.35">
      <c r="A504" s="1">
        <v>805027338</v>
      </c>
      <c r="B504" s="1" t="s">
        <v>13</v>
      </c>
      <c r="C504" s="1" t="s">
        <v>16</v>
      </c>
      <c r="D504" s="1">
        <v>41263</v>
      </c>
      <c r="E504" s="1">
        <v>957</v>
      </c>
      <c r="F504" s="6">
        <v>44652.3125</v>
      </c>
      <c r="G504" s="6">
        <v>44701</v>
      </c>
      <c r="H504" s="1">
        <v>48992</v>
      </c>
      <c r="I504" s="1">
        <v>48992</v>
      </c>
      <c r="J504" s="5" t="s">
        <v>20</v>
      </c>
      <c r="K504" s="4" t="s">
        <v>18</v>
      </c>
      <c r="L504" s="5" t="s">
        <v>19</v>
      </c>
      <c r="M504" s="1"/>
    </row>
    <row r="505" spans="1:13" x14ac:dyDescent="0.35">
      <c r="A505" s="1">
        <v>805027338</v>
      </c>
      <c r="B505" s="1" t="s">
        <v>13</v>
      </c>
      <c r="C505" s="1" t="s">
        <v>16</v>
      </c>
      <c r="D505" s="1">
        <v>51250</v>
      </c>
      <c r="E505" s="1">
        <v>806</v>
      </c>
      <c r="F505" s="6">
        <v>44819.484745358583</v>
      </c>
      <c r="G505" s="6">
        <v>44853</v>
      </c>
      <c r="H505" s="1">
        <v>48992</v>
      </c>
      <c r="I505" s="1">
        <v>48992</v>
      </c>
      <c r="J505" s="5" t="s">
        <v>20</v>
      </c>
      <c r="K505" s="4" t="s">
        <v>18</v>
      </c>
      <c r="L505" s="5" t="s">
        <v>19</v>
      </c>
      <c r="M505" s="1"/>
    </row>
    <row r="506" spans="1:13" x14ac:dyDescent="0.35">
      <c r="A506" s="1">
        <v>805027338</v>
      </c>
      <c r="B506" s="1" t="s">
        <v>13</v>
      </c>
      <c r="C506" s="1" t="s">
        <v>16</v>
      </c>
      <c r="D506" s="1">
        <v>30202</v>
      </c>
      <c r="E506" s="1">
        <v>841</v>
      </c>
      <c r="F506" s="6">
        <v>44531.333333333489</v>
      </c>
      <c r="G506" s="6">
        <v>44835</v>
      </c>
      <c r="H506" s="1">
        <v>111651</v>
      </c>
      <c r="I506" s="1">
        <v>51195</v>
      </c>
      <c r="J506" s="5" t="s">
        <v>20</v>
      </c>
      <c r="K506" s="4" t="s">
        <v>18</v>
      </c>
      <c r="L506" s="5" t="s">
        <v>19</v>
      </c>
      <c r="M506" s="1"/>
    </row>
    <row r="507" spans="1:13" x14ac:dyDescent="0.35">
      <c r="A507" s="1">
        <v>805027338</v>
      </c>
      <c r="B507" s="1" t="s">
        <v>13</v>
      </c>
      <c r="C507" s="1" t="s">
        <v>16</v>
      </c>
      <c r="D507" s="1">
        <v>68991</v>
      </c>
      <c r="E507" s="1">
        <v>362</v>
      </c>
      <c r="F507" s="6">
        <v>45156.424861111213</v>
      </c>
      <c r="G507" s="6">
        <v>45323</v>
      </c>
      <c r="H507" s="1">
        <v>56661</v>
      </c>
      <c r="I507" s="1">
        <v>56661</v>
      </c>
      <c r="J507" s="5" t="s">
        <v>20</v>
      </c>
      <c r="K507" s="4" t="s">
        <v>18</v>
      </c>
      <c r="L507" s="5" t="s">
        <v>19</v>
      </c>
      <c r="M507" s="1"/>
    </row>
    <row r="508" spans="1:13" x14ac:dyDescent="0.35">
      <c r="A508" s="1">
        <v>805027338</v>
      </c>
      <c r="B508" s="1" t="s">
        <v>13</v>
      </c>
      <c r="C508" s="1" t="s">
        <v>16</v>
      </c>
      <c r="D508" s="1">
        <v>70986</v>
      </c>
      <c r="E508" s="1">
        <v>362</v>
      </c>
      <c r="F508" s="6">
        <v>45187.650185173843</v>
      </c>
      <c r="G508" s="6">
        <v>45323</v>
      </c>
      <c r="H508" s="1">
        <v>56661</v>
      </c>
      <c r="I508" s="1">
        <v>56661</v>
      </c>
      <c r="J508" s="5" t="s">
        <v>20</v>
      </c>
      <c r="K508" s="4" t="s">
        <v>18</v>
      </c>
      <c r="L508" s="5" t="s">
        <v>19</v>
      </c>
      <c r="M508" s="1"/>
    </row>
    <row r="509" spans="1:13" x14ac:dyDescent="0.35">
      <c r="A509" s="1">
        <v>805027338</v>
      </c>
      <c r="B509" s="1" t="s">
        <v>13</v>
      </c>
      <c r="C509" s="1" t="s">
        <v>16</v>
      </c>
      <c r="D509" s="1">
        <v>71386</v>
      </c>
      <c r="E509" s="1">
        <v>362</v>
      </c>
      <c r="F509" s="6">
        <v>45195.592048599385</v>
      </c>
      <c r="G509" s="6">
        <v>45323</v>
      </c>
      <c r="H509" s="1">
        <v>56661</v>
      </c>
      <c r="I509" s="1">
        <v>56661</v>
      </c>
      <c r="J509" s="5" t="s">
        <v>20</v>
      </c>
      <c r="K509" s="4" t="s">
        <v>18</v>
      </c>
      <c r="L509" s="5" t="s">
        <v>19</v>
      </c>
      <c r="M509" s="1"/>
    </row>
    <row r="510" spans="1:13" x14ac:dyDescent="0.35">
      <c r="A510" s="1">
        <v>805027338</v>
      </c>
      <c r="B510" s="1" t="s">
        <v>13</v>
      </c>
      <c r="C510" s="1" t="s">
        <v>16</v>
      </c>
      <c r="D510" s="1">
        <v>59362</v>
      </c>
      <c r="E510" s="1">
        <v>646</v>
      </c>
      <c r="F510" s="6">
        <v>44985.480717581231</v>
      </c>
      <c r="G510" s="6">
        <v>45007</v>
      </c>
      <c r="H510" s="1">
        <v>56830</v>
      </c>
      <c r="I510" s="1">
        <v>56830</v>
      </c>
      <c r="J510" s="5" t="s">
        <v>20</v>
      </c>
      <c r="K510" s="4" t="s">
        <v>18</v>
      </c>
      <c r="L510" s="5" t="s">
        <v>19</v>
      </c>
      <c r="M510" s="1"/>
    </row>
    <row r="511" spans="1:13" x14ac:dyDescent="0.35">
      <c r="A511" s="1">
        <v>805027338</v>
      </c>
      <c r="B511" s="1" t="s">
        <v>13</v>
      </c>
      <c r="C511" s="1" t="s">
        <v>16</v>
      </c>
      <c r="D511" s="1">
        <v>70014</v>
      </c>
      <c r="E511" s="1">
        <v>362</v>
      </c>
      <c r="F511" s="6">
        <v>45169.5599074075</v>
      </c>
      <c r="G511" s="6">
        <v>45323</v>
      </c>
      <c r="H511" s="1">
        <v>56830</v>
      </c>
      <c r="I511" s="1">
        <v>56830</v>
      </c>
      <c r="J511" s="5" t="s">
        <v>20</v>
      </c>
      <c r="K511" s="4" t="s">
        <v>18</v>
      </c>
      <c r="L511" s="5" t="s">
        <v>19</v>
      </c>
      <c r="M511" s="1"/>
    </row>
    <row r="512" spans="1:13" x14ac:dyDescent="0.35">
      <c r="A512" s="1">
        <v>805027338</v>
      </c>
      <c r="B512" s="1" t="s">
        <v>13</v>
      </c>
      <c r="C512" s="1" t="s">
        <v>16</v>
      </c>
      <c r="D512" s="1">
        <v>72122</v>
      </c>
      <c r="E512" s="1">
        <v>362</v>
      </c>
      <c r="F512" s="6">
        <v>45198.703055543825</v>
      </c>
      <c r="G512" s="6">
        <v>45323</v>
      </c>
      <c r="H512" s="1">
        <v>56830</v>
      </c>
      <c r="I512" s="1">
        <v>56830</v>
      </c>
      <c r="J512" s="5" t="s">
        <v>20</v>
      </c>
      <c r="K512" s="4" t="s">
        <v>18</v>
      </c>
      <c r="L512" s="5" t="s">
        <v>19</v>
      </c>
      <c r="M512" s="1"/>
    </row>
    <row r="513" spans="1:13" x14ac:dyDescent="0.35">
      <c r="A513" s="1">
        <v>805027338</v>
      </c>
      <c r="B513" s="1" t="s">
        <v>13</v>
      </c>
      <c r="C513" s="1" t="s">
        <v>16</v>
      </c>
      <c r="D513" s="1">
        <v>64028</v>
      </c>
      <c r="E513" s="1">
        <v>574</v>
      </c>
      <c r="F513" s="6">
        <v>45085.580208321568</v>
      </c>
      <c r="G513" s="6">
        <v>45085</v>
      </c>
      <c r="H513" s="1">
        <v>56931</v>
      </c>
      <c r="I513" s="1">
        <v>56931</v>
      </c>
      <c r="J513" s="5" t="s">
        <v>20</v>
      </c>
      <c r="K513" s="4" t="s">
        <v>18</v>
      </c>
      <c r="L513" s="5" t="s">
        <v>19</v>
      </c>
      <c r="M513" s="1"/>
    </row>
    <row r="514" spans="1:13" x14ac:dyDescent="0.35">
      <c r="A514" s="1">
        <v>805027338</v>
      </c>
      <c r="B514" s="1" t="s">
        <v>13</v>
      </c>
      <c r="C514" s="1" t="s">
        <v>16</v>
      </c>
      <c r="D514" s="1">
        <v>64164</v>
      </c>
      <c r="E514" s="1">
        <v>362</v>
      </c>
      <c r="F514" s="6">
        <v>45087.31777776638</v>
      </c>
      <c r="G514" s="6">
        <v>45323</v>
      </c>
      <c r="H514" s="1">
        <v>56931</v>
      </c>
      <c r="I514" s="1">
        <v>56931</v>
      </c>
      <c r="J514" s="5" t="s">
        <v>20</v>
      </c>
      <c r="K514" s="4" t="s">
        <v>18</v>
      </c>
      <c r="L514" s="5" t="s">
        <v>19</v>
      </c>
      <c r="M514" s="1"/>
    </row>
    <row r="515" spans="1:13" x14ac:dyDescent="0.35">
      <c r="A515" s="1">
        <v>805027338</v>
      </c>
      <c r="B515" s="1" t="s">
        <v>13</v>
      </c>
      <c r="C515" s="1" t="s">
        <v>16</v>
      </c>
      <c r="D515" s="1">
        <v>68491</v>
      </c>
      <c r="E515" s="1">
        <v>362</v>
      </c>
      <c r="F515" s="6">
        <v>45149.433576377109</v>
      </c>
      <c r="G515" s="6">
        <v>45323</v>
      </c>
      <c r="H515" s="1">
        <v>56931</v>
      </c>
      <c r="I515" s="1">
        <v>56931</v>
      </c>
      <c r="J515" s="5" t="s">
        <v>20</v>
      </c>
      <c r="K515" s="4" t="s">
        <v>18</v>
      </c>
      <c r="L515" s="5" t="s">
        <v>19</v>
      </c>
      <c r="M515" s="1"/>
    </row>
    <row r="516" spans="1:13" x14ac:dyDescent="0.35">
      <c r="A516" s="1">
        <v>805027338</v>
      </c>
      <c r="B516" s="1" t="s">
        <v>13</v>
      </c>
      <c r="C516" s="1" t="s">
        <v>16</v>
      </c>
      <c r="D516" s="1">
        <v>54063</v>
      </c>
      <c r="E516" s="1">
        <v>757</v>
      </c>
      <c r="F516" s="6">
        <v>44881.655833321624</v>
      </c>
      <c r="G516" s="6">
        <v>44904</v>
      </c>
      <c r="H516" s="1">
        <v>61037</v>
      </c>
      <c r="I516" s="1">
        <v>61037</v>
      </c>
      <c r="J516" s="5" t="s">
        <v>20</v>
      </c>
      <c r="K516" s="4" t="s">
        <v>18</v>
      </c>
      <c r="L516" s="5" t="s">
        <v>19</v>
      </c>
      <c r="M516" s="1"/>
    </row>
    <row r="517" spans="1:13" x14ac:dyDescent="0.35">
      <c r="A517" s="1">
        <v>805027338</v>
      </c>
      <c r="B517" s="1" t="s">
        <v>13</v>
      </c>
      <c r="C517" s="1" t="s">
        <v>16</v>
      </c>
      <c r="D517" s="1">
        <v>19625</v>
      </c>
      <c r="E517" s="1">
        <v>726</v>
      </c>
      <c r="F517" s="6">
        <v>44435.3125</v>
      </c>
      <c r="G517" s="6">
        <v>44936</v>
      </c>
      <c r="H517" s="1">
        <v>80800</v>
      </c>
      <c r="I517" s="1">
        <v>61175</v>
      </c>
      <c r="J517" s="5" t="s">
        <v>20</v>
      </c>
      <c r="K517" s="4" t="s">
        <v>18</v>
      </c>
      <c r="L517" s="5" t="s">
        <v>21</v>
      </c>
      <c r="M517" s="1"/>
    </row>
    <row r="518" spans="1:13" x14ac:dyDescent="0.35">
      <c r="A518" s="1">
        <v>805027338</v>
      </c>
      <c r="B518" s="1" t="s">
        <v>13</v>
      </c>
      <c r="C518" s="1" t="s">
        <v>16</v>
      </c>
      <c r="D518" s="1">
        <v>51723</v>
      </c>
      <c r="E518" s="1">
        <v>806</v>
      </c>
      <c r="F518" s="6">
        <v>44833.560173611157</v>
      </c>
      <c r="G518" s="6">
        <v>44853</v>
      </c>
      <c r="H518" s="1">
        <v>61182</v>
      </c>
      <c r="I518" s="1">
        <v>61182</v>
      </c>
      <c r="J518" s="5" t="s">
        <v>20</v>
      </c>
      <c r="K518" s="4" t="s">
        <v>18</v>
      </c>
      <c r="L518" s="5" t="s">
        <v>19</v>
      </c>
      <c r="M518" s="1"/>
    </row>
    <row r="519" spans="1:13" x14ac:dyDescent="0.35">
      <c r="A519" s="1">
        <v>805027338</v>
      </c>
      <c r="B519" s="1" t="s">
        <v>13</v>
      </c>
      <c r="C519" s="1" t="s">
        <v>16</v>
      </c>
      <c r="D519" s="1">
        <v>1582</v>
      </c>
      <c r="E519" s="1">
        <v>848</v>
      </c>
      <c r="F519" s="6">
        <v>44215.29166665487</v>
      </c>
      <c r="G519" s="6">
        <v>44811</v>
      </c>
      <c r="H519" s="1">
        <v>244800</v>
      </c>
      <c r="I519" s="1">
        <v>70300</v>
      </c>
      <c r="J519" s="5" t="s">
        <v>20</v>
      </c>
      <c r="K519" s="4" t="s">
        <v>18</v>
      </c>
      <c r="L519" s="5" t="s">
        <v>19</v>
      </c>
      <c r="M519" s="1"/>
    </row>
    <row r="520" spans="1:13" x14ac:dyDescent="0.35">
      <c r="A520" s="1">
        <v>805027338</v>
      </c>
      <c r="B520" s="1" t="s">
        <v>13</v>
      </c>
      <c r="C520" s="1" t="s">
        <v>16</v>
      </c>
      <c r="D520" s="1">
        <v>75129</v>
      </c>
      <c r="E520" s="1">
        <v>362</v>
      </c>
      <c r="F520" s="6">
        <v>45275.484282407444</v>
      </c>
      <c r="G520" s="6">
        <v>45323</v>
      </c>
      <c r="H520" s="1">
        <v>70970</v>
      </c>
      <c r="I520" s="1">
        <v>70970</v>
      </c>
      <c r="J520" s="5" t="s">
        <v>20</v>
      </c>
      <c r="K520" s="4" t="s">
        <v>18</v>
      </c>
      <c r="L520" s="5" t="s">
        <v>19</v>
      </c>
      <c r="M520" s="1"/>
    </row>
    <row r="521" spans="1:13" x14ac:dyDescent="0.35">
      <c r="A521" s="1">
        <v>805027338</v>
      </c>
      <c r="B521" s="1" t="s">
        <v>13</v>
      </c>
      <c r="C521" s="1" t="s">
        <v>16</v>
      </c>
      <c r="D521" s="1">
        <v>11685</v>
      </c>
      <c r="E521" s="1">
        <v>806</v>
      </c>
      <c r="F521" s="6">
        <v>44351.29166665487</v>
      </c>
      <c r="G521" s="6">
        <v>44853</v>
      </c>
      <c r="H521" s="1">
        <v>75257</v>
      </c>
      <c r="I521" s="1">
        <v>75257</v>
      </c>
      <c r="J521" s="5" t="s">
        <v>20</v>
      </c>
      <c r="K521" s="4" t="s">
        <v>18</v>
      </c>
      <c r="L521" s="5" t="s">
        <v>19</v>
      </c>
      <c r="M521" s="1"/>
    </row>
    <row r="522" spans="1:13" x14ac:dyDescent="0.35">
      <c r="A522" s="1">
        <v>805027338</v>
      </c>
      <c r="B522" s="1" t="s">
        <v>13</v>
      </c>
      <c r="C522" s="1" t="s">
        <v>16</v>
      </c>
      <c r="D522" s="1">
        <v>73935</v>
      </c>
      <c r="E522" s="1">
        <v>338</v>
      </c>
      <c r="F522" s="6">
        <v>45247.226215277798</v>
      </c>
      <c r="G522" s="6">
        <v>45323</v>
      </c>
      <c r="H522" s="1">
        <v>75589</v>
      </c>
      <c r="I522" s="1">
        <v>75589</v>
      </c>
      <c r="J522" s="5" t="s">
        <v>20</v>
      </c>
      <c r="K522" s="4" t="s">
        <v>18</v>
      </c>
      <c r="L522" s="5" t="s">
        <v>19</v>
      </c>
      <c r="M522" s="1"/>
    </row>
    <row r="523" spans="1:13" x14ac:dyDescent="0.35">
      <c r="A523" s="1">
        <v>805027338</v>
      </c>
      <c r="B523" s="1" t="s">
        <v>13</v>
      </c>
      <c r="C523" s="1" t="s">
        <v>16</v>
      </c>
      <c r="D523" s="1">
        <v>67428</v>
      </c>
      <c r="E523" s="1">
        <v>338</v>
      </c>
      <c r="F523" s="6">
        <v>45135.29576387722</v>
      </c>
      <c r="G523" s="6">
        <v>45323</v>
      </c>
      <c r="H523" s="1">
        <v>75783</v>
      </c>
      <c r="I523" s="1">
        <v>75783</v>
      </c>
      <c r="J523" s="5" t="s">
        <v>20</v>
      </c>
      <c r="K523" s="4" t="s">
        <v>18</v>
      </c>
      <c r="L523" s="5" t="s">
        <v>19</v>
      </c>
      <c r="M523" s="1"/>
    </row>
    <row r="524" spans="1:13" x14ac:dyDescent="0.35">
      <c r="A524" s="1">
        <v>805027338</v>
      </c>
      <c r="B524" s="1" t="s">
        <v>13</v>
      </c>
      <c r="C524" s="1" t="s">
        <v>16</v>
      </c>
      <c r="D524" s="1">
        <v>65560</v>
      </c>
      <c r="E524" s="1">
        <v>362</v>
      </c>
      <c r="F524" s="6">
        <v>45105.811284722295</v>
      </c>
      <c r="G524" s="6">
        <v>45323</v>
      </c>
      <c r="H524" s="1">
        <v>79495</v>
      </c>
      <c r="I524" s="1">
        <v>79495</v>
      </c>
      <c r="J524" s="5" t="s">
        <v>20</v>
      </c>
      <c r="K524" s="4" t="s">
        <v>18</v>
      </c>
      <c r="L524" s="5" t="s">
        <v>19</v>
      </c>
      <c r="M524" s="1"/>
    </row>
    <row r="525" spans="1:13" x14ac:dyDescent="0.35">
      <c r="A525" s="1">
        <v>805027338</v>
      </c>
      <c r="B525" s="1" t="s">
        <v>13</v>
      </c>
      <c r="C525" s="1" t="s">
        <v>16</v>
      </c>
      <c r="D525" s="1">
        <v>38484</v>
      </c>
      <c r="E525" s="1">
        <v>980</v>
      </c>
      <c r="F525" s="6">
        <v>44629.333333333489</v>
      </c>
      <c r="G525" s="6">
        <v>44680</v>
      </c>
      <c r="H525" s="1">
        <v>80800</v>
      </c>
      <c r="I525" s="1">
        <v>80744</v>
      </c>
      <c r="J525" s="5" t="s">
        <v>20</v>
      </c>
      <c r="K525" s="4" t="s">
        <v>18</v>
      </c>
      <c r="L525" s="5" t="s">
        <v>21</v>
      </c>
      <c r="M525" s="1"/>
    </row>
    <row r="526" spans="1:13" x14ac:dyDescent="0.35">
      <c r="A526" s="1">
        <v>805027338</v>
      </c>
      <c r="B526" s="1" t="s">
        <v>13</v>
      </c>
      <c r="C526" s="1" t="s">
        <v>16</v>
      </c>
      <c r="D526" s="1">
        <v>10087</v>
      </c>
      <c r="E526" s="1">
        <v>806</v>
      </c>
      <c r="F526" s="6">
        <v>44340.3125</v>
      </c>
      <c r="G526" s="6">
        <v>44853</v>
      </c>
      <c r="H526" s="1">
        <v>80800</v>
      </c>
      <c r="I526" s="1">
        <v>80800</v>
      </c>
      <c r="J526" s="5" t="s">
        <v>20</v>
      </c>
      <c r="K526" s="4" t="s">
        <v>18</v>
      </c>
      <c r="L526" s="5" t="s">
        <v>21</v>
      </c>
      <c r="M526" s="1"/>
    </row>
    <row r="527" spans="1:13" x14ac:dyDescent="0.35">
      <c r="A527" s="1">
        <v>805027338</v>
      </c>
      <c r="B527" s="1" t="s">
        <v>13</v>
      </c>
      <c r="C527" s="1" t="s">
        <v>16</v>
      </c>
      <c r="D527" s="1">
        <v>10089</v>
      </c>
      <c r="E527" s="1">
        <v>806</v>
      </c>
      <c r="F527" s="6">
        <v>44340.3125</v>
      </c>
      <c r="G527" s="6">
        <v>44853</v>
      </c>
      <c r="H527" s="1">
        <v>80800</v>
      </c>
      <c r="I527" s="1">
        <v>80800</v>
      </c>
      <c r="J527" s="5" t="s">
        <v>20</v>
      </c>
      <c r="K527" s="4" t="s">
        <v>18</v>
      </c>
      <c r="L527" s="5" t="s">
        <v>21</v>
      </c>
      <c r="M527" s="1"/>
    </row>
    <row r="528" spans="1:13" x14ac:dyDescent="0.35">
      <c r="A528" s="1">
        <v>805027338</v>
      </c>
      <c r="B528" s="1" t="s">
        <v>13</v>
      </c>
      <c r="C528" s="1" t="s">
        <v>16</v>
      </c>
      <c r="D528" s="1">
        <v>10090</v>
      </c>
      <c r="E528" s="1">
        <v>806</v>
      </c>
      <c r="F528" s="6">
        <v>44340.3125</v>
      </c>
      <c r="G528" s="6">
        <v>44853</v>
      </c>
      <c r="H528" s="1">
        <v>80800</v>
      </c>
      <c r="I528" s="1">
        <v>80800</v>
      </c>
      <c r="J528" s="5" t="s">
        <v>20</v>
      </c>
      <c r="K528" s="4" t="s">
        <v>18</v>
      </c>
      <c r="L528" s="5" t="s">
        <v>21</v>
      </c>
      <c r="M528" s="1"/>
    </row>
    <row r="529" spans="1:13" x14ac:dyDescent="0.35">
      <c r="A529" s="1">
        <v>805027338</v>
      </c>
      <c r="B529" s="1" t="s">
        <v>13</v>
      </c>
      <c r="C529" s="1" t="s">
        <v>16</v>
      </c>
      <c r="D529" s="1">
        <v>10095</v>
      </c>
      <c r="E529" s="1">
        <v>806</v>
      </c>
      <c r="F529" s="6">
        <v>44340.3125</v>
      </c>
      <c r="G529" s="6">
        <v>44853</v>
      </c>
      <c r="H529" s="1">
        <v>80800</v>
      </c>
      <c r="I529" s="1">
        <v>80800</v>
      </c>
      <c r="J529" s="5" t="s">
        <v>20</v>
      </c>
      <c r="K529" s="4" t="s">
        <v>18</v>
      </c>
      <c r="L529" s="5" t="s">
        <v>21</v>
      </c>
      <c r="M529" s="1"/>
    </row>
    <row r="530" spans="1:13" x14ac:dyDescent="0.35">
      <c r="A530" s="1">
        <v>805027338</v>
      </c>
      <c r="B530" s="1" t="s">
        <v>13</v>
      </c>
      <c r="C530" s="1" t="s">
        <v>16</v>
      </c>
      <c r="D530" s="1">
        <v>10336</v>
      </c>
      <c r="E530" s="1">
        <v>806</v>
      </c>
      <c r="F530" s="6">
        <v>44340.3125</v>
      </c>
      <c r="G530" s="6">
        <v>44853</v>
      </c>
      <c r="H530" s="1">
        <v>80800</v>
      </c>
      <c r="I530" s="1">
        <v>80800</v>
      </c>
      <c r="J530" s="5" t="s">
        <v>20</v>
      </c>
      <c r="K530" s="4" t="s">
        <v>18</v>
      </c>
      <c r="L530" s="5" t="s">
        <v>21</v>
      </c>
      <c r="M530" s="1"/>
    </row>
    <row r="531" spans="1:13" x14ac:dyDescent="0.35">
      <c r="A531" s="1">
        <v>805027338</v>
      </c>
      <c r="B531" s="1" t="s">
        <v>13</v>
      </c>
      <c r="C531" s="1" t="s">
        <v>16</v>
      </c>
      <c r="D531" s="1">
        <v>10337</v>
      </c>
      <c r="E531" s="1">
        <v>806</v>
      </c>
      <c r="F531" s="6">
        <v>44340.3125</v>
      </c>
      <c r="G531" s="6">
        <v>44853</v>
      </c>
      <c r="H531" s="1">
        <v>80800</v>
      </c>
      <c r="I531" s="1">
        <v>80800</v>
      </c>
      <c r="J531" s="5" t="s">
        <v>20</v>
      </c>
      <c r="K531" s="4" t="s">
        <v>18</v>
      </c>
      <c r="L531" s="5" t="s">
        <v>21</v>
      </c>
      <c r="M531" s="1"/>
    </row>
    <row r="532" spans="1:13" x14ac:dyDescent="0.35">
      <c r="A532" s="1">
        <v>805027338</v>
      </c>
      <c r="B532" s="1" t="s">
        <v>13</v>
      </c>
      <c r="C532" s="1" t="s">
        <v>16</v>
      </c>
      <c r="D532" s="1">
        <v>10341</v>
      </c>
      <c r="E532" s="1">
        <v>806</v>
      </c>
      <c r="F532" s="6">
        <v>44340.3125</v>
      </c>
      <c r="G532" s="6">
        <v>44853</v>
      </c>
      <c r="H532" s="1">
        <v>80800</v>
      </c>
      <c r="I532" s="1">
        <v>80800</v>
      </c>
      <c r="J532" s="5" t="s">
        <v>20</v>
      </c>
      <c r="K532" s="4" t="s">
        <v>18</v>
      </c>
      <c r="L532" s="5" t="s">
        <v>21</v>
      </c>
      <c r="M532" s="1"/>
    </row>
    <row r="533" spans="1:13" x14ac:dyDescent="0.35">
      <c r="A533" s="1">
        <v>805027338</v>
      </c>
      <c r="B533" s="1" t="s">
        <v>13</v>
      </c>
      <c r="C533" s="1" t="s">
        <v>16</v>
      </c>
      <c r="D533" s="1">
        <v>10360</v>
      </c>
      <c r="E533" s="1">
        <v>806</v>
      </c>
      <c r="F533" s="6">
        <v>44340.3125</v>
      </c>
      <c r="G533" s="6">
        <v>44853</v>
      </c>
      <c r="H533" s="1">
        <v>80800</v>
      </c>
      <c r="I533" s="1">
        <v>80800</v>
      </c>
      <c r="J533" s="5" t="s">
        <v>20</v>
      </c>
      <c r="K533" s="4" t="s">
        <v>18</v>
      </c>
      <c r="L533" s="5" t="s">
        <v>21</v>
      </c>
      <c r="M533" s="1"/>
    </row>
    <row r="534" spans="1:13" x14ac:dyDescent="0.35">
      <c r="A534" s="1">
        <v>805027338</v>
      </c>
      <c r="B534" s="1" t="s">
        <v>13</v>
      </c>
      <c r="C534" s="1" t="s">
        <v>16</v>
      </c>
      <c r="D534" s="1">
        <v>10611</v>
      </c>
      <c r="E534" s="1">
        <v>806</v>
      </c>
      <c r="F534" s="6">
        <v>44341.29166665487</v>
      </c>
      <c r="G534" s="6">
        <v>44853</v>
      </c>
      <c r="H534" s="1">
        <v>80800</v>
      </c>
      <c r="I534" s="1">
        <v>80800</v>
      </c>
      <c r="J534" s="5" t="s">
        <v>20</v>
      </c>
      <c r="K534" s="4" t="s">
        <v>18</v>
      </c>
      <c r="L534" s="5" t="s">
        <v>21</v>
      </c>
      <c r="M534" s="1"/>
    </row>
    <row r="535" spans="1:13" x14ac:dyDescent="0.35">
      <c r="A535" s="1">
        <v>805027338</v>
      </c>
      <c r="B535" s="1" t="s">
        <v>13</v>
      </c>
      <c r="C535" s="1" t="s">
        <v>16</v>
      </c>
      <c r="D535" s="1">
        <v>10612</v>
      </c>
      <c r="E535" s="1">
        <v>806</v>
      </c>
      <c r="F535" s="6">
        <v>44341.29166665487</v>
      </c>
      <c r="G535" s="6">
        <v>44853</v>
      </c>
      <c r="H535" s="1">
        <v>80800</v>
      </c>
      <c r="I535" s="1">
        <v>80800</v>
      </c>
      <c r="J535" s="5" t="s">
        <v>20</v>
      </c>
      <c r="K535" s="4" t="s">
        <v>18</v>
      </c>
      <c r="L535" s="5" t="s">
        <v>21</v>
      </c>
      <c r="M535" s="1"/>
    </row>
    <row r="536" spans="1:13" x14ac:dyDescent="0.35">
      <c r="A536" s="1">
        <v>805027338</v>
      </c>
      <c r="B536" s="1" t="s">
        <v>13</v>
      </c>
      <c r="C536" s="1" t="s">
        <v>16</v>
      </c>
      <c r="D536" s="1">
        <v>10615</v>
      </c>
      <c r="E536" s="1">
        <v>806</v>
      </c>
      <c r="F536" s="6">
        <v>44341.29166665487</v>
      </c>
      <c r="G536" s="6">
        <v>44853</v>
      </c>
      <c r="H536" s="1">
        <v>80800</v>
      </c>
      <c r="I536" s="1">
        <v>80800</v>
      </c>
      <c r="J536" s="5" t="s">
        <v>20</v>
      </c>
      <c r="K536" s="4" t="s">
        <v>18</v>
      </c>
      <c r="L536" s="5" t="s">
        <v>21</v>
      </c>
      <c r="M536" s="1"/>
    </row>
    <row r="537" spans="1:13" x14ac:dyDescent="0.35">
      <c r="A537" s="1">
        <v>805027338</v>
      </c>
      <c r="B537" s="1" t="s">
        <v>13</v>
      </c>
      <c r="C537" s="1" t="s">
        <v>16</v>
      </c>
      <c r="D537" s="1">
        <v>10616</v>
      </c>
      <c r="E537" s="1">
        <v>806</v>
      </c>
      <c r="F537" s="6">
        <v>44341.29166665487</v>
      </c>
      <c r="G537" s="6">
        <v>44853</v>
      </c>
      <c r="H537" s="1">
        <v>80800</v>
      </c>
      <c r="I537" s="1">
        <v>80800</v>
      </c>
      <c r="J537" s="5" t="s">
        <v>20</v>
      </c>
      <c r="K537" s="4" t="s">
        <v>18</v>
      </c>
      <c r="L537" s="5" t="s">
        <v>21</v>
      </c>
      <c r="M537" s="1"/>
    </row>
    <row r="538" spans="1:13" x14ac:dyDescent="0.35">
      <c r="A538" s="1">
        <v>805027338</v>
      </c>
      <c r="B538" s="1" t="s">
        <v>13</v>
      </c>
      <c r="C538" s="1" t="s">
        <v>16</v>
      </c>
      <c r="D538" s="1">
        <v>10748</v>
      </c>
      <c r="E538" s="1">
        <v>806</v>
      </c>
      <c r="F538" s="6">
        <v>44342.29166665487</v>
      </c>
      <c r="G538" s="6">
        <v>44853</v>
      </c>
      <c r="H538" s="1">
        <v>80800</v>
      </c>
      <c r="I538" s="1">
        <v>80800</v>
      </c>
      <c r="J538" s="5" t="s">
        <v>20</v>
      </c>
      <c r="K538" s="4" t="s">
        <v>18</v>
      </c>
      <c r="L538" s="5" t="s">
        <v>21</v>
      </c>
      <c r="M538" s="1"/>
    </row>
    <row r="539" spans="1:13" x14ac:dyDescent="0.35">
      <c r="A539" s="1">
        <v>805027338</v>
      </c>
      <c r="B539" s="1" t="s">
        <v>13</v>
      </c>
      <c r="C539" s="1" t="s">
        <v>16</v>
      </c>
      <c r="D539" s="1">
        <v>10762</v>
      </c>
      <c r="E539" s="1">
        <v>806</v>
      </c>
      <c r="F539" s="6">
        <v>44342.29166665487</v>
      </c>
      <c r="G539" s="6">
        <v>44853</v>
      </c>
      <c r="H539" s="1">
        <v>80800</v>
      </c>
      <c r="I539" s="1">
        <v>80800</v>
      </c>
      <c r="J539" s="5" t="s">
        <v>20</v>
      </c>
      <c r="K539" s="4" t="s">
        <v>18</v>
      </c>
      <c r="L539" s="5" t="s">
        <v>21</v>
      </c>
      <c r="M539" s="1"/>
    </row>
    <row r="540" spans="1:13" x14ac:dyDescent="0.35">
      <c r="A540" s="1">
        <v>805027338</v>
      </c>
      <c r="B540" s="1" t="s">
        <v>13</v>
      </c>
      <c r="C540" s="1" t="s">
        <v>16</v>
      </c>
      <c r="D540" s="1">
        <v>10772</v>
      </c>
      <c r="E540" s="1">
        <v>806</v>
      </c>
      <c r="F540" s="6">
        <v>44342.29166665487</v>
      </c>
      <c r="G540" s="6">
        <v>44853</v>
      </c>
      <c r="H540" s="1">
        <v>80800</v>
      </c>
      <c r="I540" s="1">
        <v>80800</v>
      </c>
      <c r="J540" s="5" t="s">
        <v>20</v>
      </c>
      <c r="K540" s="4" t="s">
        <v>18</v>
      </c>
      <c r="L540" s="5" t="s">
        <v>21</v>
      </c>
      <c r="M540" s="1"/>
    </row>
    <row r="541" spans="1:13" x14ac:dyDescent="0.35">
      <c r="A541" s="1">
        <v>805027338</v>
      </c>
      <c r="B541" s="1" t="s">
        <v>13</v>
      </c>
      <c r="C541" s="1" t="s">
        <v>16</v>
      </c>
      <c r="D541" s="1">
        <v>11870</v>
      </c>
      <c r="E541" s="1">
        <v>1303</v>
      </c>
      <c r="F541" s="6">
        <v>44356.29166665487</v>
      </c>
      <c r="G541" s="6">
        <v>44394</v>
      </c>
      <c r="H541" s="1">
        <v>80800</v>
      </c>
      <c r="I541" s="1">
        <v>80800</v>
      </c>
      <c r="J541" s="5" t="s">
        <v>20</v>
      </c>
      <c r="K541" s="4" t="s">
        <v>18</v>
      </c>
      <c r="L541" s="5" t="s">
        <v>21</v>
      </c>
      <c r="M541" s="1"/>
    </row>
    <row r="542" spans="1:13" x14ac:dyDescent="0.35">
      <c r="A542" s="1">
        <v>805027338</v>
      </c>
      <c r="B542" s="1" t="s">
        <v>13</v>
      </c>
      <c r="C542" s="1" t="s">
        <v>16</v>
      </c>
      <c r="D542" s="1">
        <v>12268</v>
      </c>
      <c r="E542" s="1">
        <v>1302</v>
      </c>
      <c r="F542" s="6">
        <v>44357.3125</v>
      </c>
      <c r="G542" s="6">
        <v>44394</v>
      </c>
      <c r="H542" s="1">
        <v>80800</v>
      </c>
      <c r="I542" s="1">
        <v>80800</v>
      </c>
      <c r="J542" s="5" t="s">
        <v>20</v>
      </c>
      <c r="K542" s="4" t="s">
        <v>18</v>
      </c>
      <c r="L542" s="5" t="s">
        <v>21</v>
      </c>
      <c r="M542" s="1"/>
    </row>
    <row r="543" spans="1:13" x14ac:dyDescent="0.35">
      <c r="A543" s="1">
        <v>805027338</v>
      </c>
      <c r="B543" s="1" t="s">
        <v>13</v>
      </c>
      <c r="C543" s="1" t="s">
        <v>16</v>
      </c>
      <c r="D543" s="1">
        <v>14705</v>
      </c>
      <c r="E543" s="1">
        <v>1274</v>
      </c>
      <c r="F543" s="6">
        <v>44385.3125</v>
      </c>
      <c r="G543" s="6">
        <v>44652</v>
      </c>
      <c r="H543" s="1">
        <v>80800</v>
      </c>
      <c r="I543" s="1">
        <v>80800</v>
      </c>
      <c r="J543" s="5" t="s">
        <v>20</v>
      </c>
      <c r="K543" s="4" t="s">
        <v>18</v>
      </c>
      <c r="L543" s="5" t="s">
        <v>21</v>
      </c>
      <c r="M543" s="1"/>
    </row>
    <row r="544" spans="1:13" x14ac:dyDescent="0.35">
      <c r="A544" s="1">
        <v>805027338</v>
      </c>
      <c r="B544" s="1" t="s">
        <v>13</v>
      </c>
      <c r="C544" s="1" t="s">
        <v>16</v>
      </c>
      <c r="D544" s="1">
        <v>14707</v>
      </c>
      <c r="E544" s="1">
        <v>1274</v>
      </c>
      <c r="F544" s="6">
        <v>44385.3125</v>
      </c>
      <c r="G544" s="6">
        <v>44652</v>
      </c>
      <c r="H544" s="1">
        <v>80800</v>
      </c>
      <c r="I544" s="1">
        <v>80800</v>
      </c>
      <c r="J544" s="5" t="s">
        <v>20</v>
      </c>
      <c r="K544" s="4" t="s">
        <v>18</v>
      </c>
      <c r="L544" s="5" t="s">
        <v>21</v>
      </c>
      <c r="M544" s="1"/>
    </row>
    <row r="545" spans="1:13" x14ac:dyDescent="0.35">
      <c r="A545" s="1">
        <v>805027338</v>
      </c>
      <c r="B545" s="1" t="s">
        <v>13</v>
      </c>
      <c r="C545" s="1" t="s">
        <v>16</v>
      </c>
      <c r="D545" s="1">
        <v>14711</v>
      </c>
      <c r="E545" s="1">
        <v>1274</v>
      </c>
      <c r="F545" s="6">
        <v>44385.3125</v>
      </c>
      <c r="G545" s="6">
        <v>44652</v>
      </c>
      <c r="H545" s="1">
        <v>80800</v>
      </c>
      <c r="I545" s="1">
        <v>80800</v>
      </c>
      <c r="J545" s="5" t="s">
        <v>20</v>
      </c>
      <c r="K545" s="4" t="s">
        <v>18</v>
      </c>
      <c r="L545" s="5" t="s">
        <v>21</v>
      </c>
      <c r="M545" s="1"/>
    </row>
    <row r="546" spans="1:13" x14ac:dyDescent="0.35">
      <c r="A546" s="1">
        <v>805027338</v>
      </c>
      <c r="B546" s="1" t="s">
        <v>13</v>
      </c>
      <c r="C546" s="1" t="s">
        <v>16</v>
      </c>
      <c r="D546" s="1">
        <v>14933</v>
      </c>
      <c r="E546" s="1">
        <v>1270</v>
      </c>
      <c r="F546" s="6">
        <v>44389.29166665487</v>
      </c>
      <c r="G546" s="6">
        <v>44652</v>
      </c>
      <c r="H546" s="1">
        <v>80800</v>
      </c>
      <c r="I546" s="1">
        <v>80800</v>
      </c>
      <c r="J546" s="5" t="s">
        <v>20</v>
      </c>
      <c r="K546" s="4" t="s">
        <v>18</v>
      </c>
      <c r="L546" s="5" t="s">
        <v>21</v>
      </c>
      <c r="M546" s="1"/>
    </row>
    <row r="547" spans="1:13" x14ac:dyDescent="0.35">
      <c r="A547" s="1">
        <v>805027338</v>
      </c>
      <c r="B547" s="1" t="s">
        <v>13</v>
      </c>
      <c r="C547" s="1" t="s">
        <v>16</v>
      </c>
      <c r="D547" s="1">
        <v>14934</v>
      </c>
      <c r="E547" s="1">
        <v>1270</v>
      </c>
      <c r="F547" s="6">
        <v>44389.29166665487</v>
      </c>
      <c r="G547" s="6">
        <v>44652</v>
      </c>
      <c r="H547" s="1">
        <v>80800</v>
      </c>
      <c r="I547" s="1">
        <v>80800</v>
      </c>
      <c r="J547" s="5" t="s">
        <v>20</v>
      </c>
      <c r="K547" s="4" t="s">
        <v>18</v>
      </c>
      <c r="L547" s="5" t="s">
        <v>21</v>
      </c>
      <c r="M547" s="1"/>
    </row>
    <row r="548" spans="1:13" x14ac:dyDescent="0.35">
      <c r="A548" s="1">
        <v>805027338</v>
      </c>
      <c r="B548" s="1" t="s">
        <v>13</v>
      </c>
      <c r="C548" s="1" t="s">
        <v>16</v>
      </c>
      <c r="D548" s="1">
        <v>14935</v>
      </c>
      <c r="E548" s="1">
        <v>1270</v>
      </c>
      <c r="F548" s="6">
        <v>44389.29166665487</v>
      </c>
      <c r="G548" s="6">
        <v>44652</v>
      </c>
      <c r="H548" s="1">
        <v>80800</v>
      </c>
      <c r="I548" s="1">
        <v>80800</v>
      </c>
      <c r="J548" s="5" t="s">
        <v>20</v>
      </c>
      <c r="K548" s="4" t="s">
        <v>18</v>
      </c>
      <c r="L548" s="5" t="s">
        <v>21</v>
      </c>
      <c r="M548" s="1"/>
    </row>
    <row r="549" spans="1:13" x14ac:dyDescent="0.35">
      <c r="A549" s="1">
        <v>805027338</v>
      </c>
      <c r="B549" s="1" t="s">
        <v>13</v>
      </c>
      <c r="C549" s="1" t="s">
        <v>16</v>
      </c>
      <c r="D549" s="1">
        <v>14936</v>
      </c>
      <c r="E549" s="1">
        <v>1270</v>
      </c>
      <c r="F549" s="6">
        <v>44389.29166665487</v>
      </c>
      <c r="G549" s="6">
        <v>44652</v>
      </c>
      <c r="H549" s="1">
        <v>80800</v>
      </c>
      <c r="I549" s="1">
        <v>80800</v>
      </c>
      <c r="J549" s="5" t="s">
        <v>20</v>
      </c>
      <c r="K549" s="4" t="s">
        <v>18</v>
      </c>
      <c r="L549" s="5" t="s">
        <v>21</v>
      </c>
      <c r="M549" s="1"/>
    </row>
    <row r="550" spans="1:13" x14ac:dyDescent="0.35">
      <c r="A550" s="1">
        <v>805027338</v>
      </c>
      <c r="B550" s="1" t="s">
        <v>13</v>
      </c>
      <c r="C550" s="1" t="s">
        <v>16</v>
      </c>
      <c r="D550" s="1">
        <v>14938</v>
      </c>
      <c r="E550" s="1">
        <v>1270</v>
      </c>
      <c r="F550" s="6">
        <v>44389.29166665487</v>
      </c>
      <c r="G550" s="6">
        <v>44652</v>
      </c>
      <c r="H550" s="1">
        <v>80800</v>
      </c>
      <c r="I550" s="1">
        <v>80800</v>
      </c>
      <c r="J550" s="5" t="s">
        <v>20</v>
      </c>
      <c r="K550" s="4" t="s">
        <v>18</v>
      </c>
      <c r="L550" s="5" t="s">
        <v>21</v>
      </c>
      <c r="M550" s="1"/>
    </row>
    <row r="551" spans="1:13" x14ac:dyDescent="0.35">
      <c r="A551" s="1">
        <v>805027338</v>
      </c>
      <c r="B551" s="1" t="s">
        <v>13</v>
      </c>
      <c r="C551" s="1" t="s">
        <v>16</v>
      </c>
      <c r="D551" s="1">
        <v>14939</v>
      </c>
      <c r="E551" s="1">
        <v>1270</v>
      </c>
      <c r="F551" s="6">
        <v>44389.29166665487</v>
      </c>
      <c r="G551" s="6">
        <v>44652</v>
      </c>
      <c r="H551" s="1">
        <v>80800</v>
      </c>
      <c r="I551" s="1">
        <v>80800</v>
      </c>
      <c r="J551" s="5" t="s">
        <v>20</v>
      </c>
      <c r="K551" s="4" t="s">
        <v>18</v>
      </c>
      <c r="L551" s="5" t="s">
        <v>21</v>
      </c>
      <c r="M551" s="1"/>
    </row>
    <row r="552" spans="1:13" x14ac:dyDescent="0.35">
      <c r="A552" s="1">
        <v>805027338</v>
      </c>
      <c r="B552" s="1" t="s">
        <v>13</v>
      </c>
      <c r="C552" s="1" t="s">
        <v>16</v>
      </c>
      <c r="D552" s="1">
        <v>14940</v>
      </c>
      <c r="E552" s="1">
        <v>1270</v>
      </c>
      <c r="F552" s="6">
        <v>44389.29166665487</v>
      </c>
      <c r="G552" s="6">
        <v>44652</v>
      </c>
      <c r="H552" s="1">
        <v>80800</v>
      </c>
      <c r="I552" s="1">
        <v>80800</v>
      </c>
      <c r="J552" s="5" t="s">
        <v>20</v>
      </c>
      <c r="K552" s="4" t="s">
        <v>18</v>
      </c>
      <c r="L552" s="5" t="s">
        <v>21</v>
      </c>
      <c r="M552" s="1"/>
    </row>
    <row r="553" spans="1:13" x14ac:dyDescent="0.35">
      <c r="A553" s="1">
        <v>805027338</v>
      </c>
      <c r="B553" s="1" t="s">
        <v>13</v>
      </c>
      <c r="C553" s="1" t="s">
        <v>16</v>
      </c>
      <c r="D553" s="1">
        <v>14944</v>
      </c>
      <c r="E553" s="1">
        <v>1270</v>
      </c>
      <c r="F553" s="6">
        <v>44389.29166665487</v>
      </c>
      <c r="G553" s="6">
        <v>44652</v>
      </c>
      <c r="H553" s="1">
        <v>80800</v>
      </c>
      <c r="I553" s="1">
        <v>80800</v>
      </c>
      <c r="J553" s="5" t="s">
        <v>20</v>
      </c>
      <c r="K553" s="4" t="s">
        <v>18</v>
      </c>
      <c r="L553" s="5" t="s">
        <v>21</v>
      </c>
      <c r="M553" s="1"/>
    </row>
    <row r="554" spans="1:13" x14ac:dyDescent="0.35">
      <c r="A554" s="1">
        <v>805027338</v>
      </c>
      <c r="B554" s="1" t="s">
        <v>13</v>
      </c>
      <c r="C554" s="1" t="s">
        <v>16</v>
      </c>
      <c r="D554" s="1">
        <v>14945</v>
      </c>
      <c r="E554" s="1">
        <v>1270</v>
      </c>
      <c r="F554" s="6">
        <v>44389.29166665487</v>
      </c>
      <c r="G554" s="6">
        <v>44652</v>
      </c>
      <c r="H554" s="1">
        <v>80800</v>
      </c>
      <c r="I554" s="1">
        <v>80800</v>
      </c>
      <c r="J554" s="5" t="s">
        <v>20</v>
      </c>
      <c r="K554" s="4" t="s">
        <v>18</v>
      </c>
      <c r="L554" s="5" t="s">
        <v>21</v>
      </c>
      <c r="M554" s="1"/>
    </row>
    <row r="555" spans="1:13" x14ac:dyDescent="0.35">
      <c r="A555" s="1">
        <v>805027338</v>
      </c>
      <c r="B555" s="1" t="s">
        <v>13</v>
      </c>
      <c r="C555" s="1" t="s">
        <v>16</v>
      </c>
      <c r="D555" s="1">
        <v>14948</v>
      </c>
      <c r="E555" s="1">
        <v>1270</v>
      </c>
      <c r="F555" s="6">
        <v>44389.29166665487</v>
      </c>
      <c r="G555" s="6">
        <v>44652</v>
      </c>
      <c r="H555" s="1">
        <v>80800</v>
      </c>
      <c r="I555" s="1">
        <v>80800</v>
      </c>
      <c r="J555" s="5" t="s">
        <v>20</v>
      </c>
      <c r="K555" s="4" t="s">
        <v>18</v>
      </c>
      <c r="L555" s="5" t="s">
        <v>21</v>
      </c>
      <c r="M555" s="1"/>
    </row>
    <row r="556" spans="1:13" x14ac:dyDescent="0.35">
      <c r="A556" s="1">
        <v>805027338</v>
      </c>
      <c r="B556" s="1" t="s">
        <v>13</v>
      </c>
      <c r="C556" s="1" t="s">
        <v>16</v>
      </c>
      <c r="D556" s="1">
        <v>14949</v>
      </c>
      <c r="E556" s="1">
        <v>1270</v>
      </c>
      <c r="F556" s="6">
        <v>44389.29166665487</v>
      </c>
      <c r="G556" s="6">
        <v>44652</v>
      </c>
      <c r="H556" s="1">
        <v>80800</v>
      </c>
      <c r="I556" s="1">
        <v>80800</v>
      </c>
      <c r="J556" s="5" t="s">
        <v>20</v>
      </c>
      <c r="K556" s="4" t="s">
        <v>18</v>
      </c>
      <c r="L556" s="5" t="s">
        <v>21</v>
      </c>
      <c r="M556" s="1"/>
    </row>
    <row r="557" spans="1:13" x14ac:dyDescent="0.35">
      <c r="A557" s="1">
        <v>805027338</v>
      </c>
      <c r="B557" s="1" t="s">
        <v>13</v>
      </c>
      <c r="C557" s="1" t="s">
        <v>16</v>
      </c>
      <c r="D557" s="1">
        <v>14950</v>
      </c>
      <c r="E557" s="1">
        <v>1270</v>
      </c>
      <c r="F557" s="6">
        <v>44389.29166665487</v>
      </c>
      <c r="G557" s="6">
        <v>44652</v>
      </c>
      <c r="H557" s="1">
        <v>80800</v>
      </c>
      <c r="I557" s="1">
        <v>80800</v>
      </c>
      <c r="J557" s="5" t="s">
        <v>20</v>
      </c>
      <c r="K557" s="4" t="s">
        <v>18</v>
      </c>
      <c r="L557" s="5" t="s">
        <v>21</v>
      </c>
      <c r="M557" s="1"/>
    </row>
    <row r="558" spans="1:13" x14ac:dyDescent="0.35">
      <c r="A558" s="1">
        <v>805027338</v>
      </c>
      <c r="B558" s="1" t="s">
        <v>13</v>
      </c>
      <c r="C558" s="1" t="s">
        <v>16</v>
      </c>
      <c r="D558" s="1">
        <v>14951</v>
      </c>
      <c r="E558" s="1">
        <v>1270</v>
      </c>
      <c r="F558" s="6">
        <v>44389.29166665487</v>
      </c>
      <c r="G558" s="6">
        <v>44652</v>
      </c>
      <c r="H558" s="1">
        <v>80800</v>
      </c>
      <c r="I558" s="1">
        <v>80800</v>
      </c>
      <c r="J558" s="5" t="s">
        <v>20</v>
      </c>
      <c r="K558" s="4" t="s">
        <v>18</v>
      </c>
      <c r="L558" s="5" t="s">
        <v>21</v>
      </c>
      <c r="M558" s="1"/>
    </row>
    <row r="559" spans="1:13" x14ac:dyDescent="0.35">
      <c r="A559" s="1">
        <v>805027338</v>
      </c>
      <c r="B559" s="1" t="s">
        <v>13</v>
      </c>
      <c r="C559" s="1" t="s">
        <v>16</v>
      </c>
      <c r="D559" s="1">
        <v>14952</v>
      </c>
      <c r="E559" s="1">
        <v>1270</v>
      </c>
      <c r="F559" s="6">
        <v>44389.29166665487</v>
      </c>
      <c r="G559" s="6">
        <v>44652</v>
      </c>
      <c r="H559" s="1">
        <v>80800</v>
      </c>
      <c r="I559" s="1">
        <v>80800</v>
      </c>
      <c r="J559" s="5" t="s">
        <v>20</v>
      </c>
      <c r="K559" s="4" t="s">
        <v>18</v>
      </c>
      <c r="L559" s="5" t="s">
        <v>21</v>
      </c>
      <c r="M559" s="1"/>
    </row>
    <row r="560" spans="1:13" x14ac:dyDescent="0.35">
      <c r="A560" s="1">
        <v>805027338</v>
      </c>
      <c r="B560" s="1" t="s">
        <v>13</v>
      </c>
      <c r="C560" s="1" t="s">
        <v>16</v>
      </c>
      <c r="D560" s="1">
        <v>14953</v>
      </c>
      <c r="E560" s="1">
        <v>1270</v>
      </c>
      <c r="F560" s="6">
        <v>44389.29166665487</v>
      </c>
      <c r="G560" s="6">
        <v>44652</v>
      </c>
      <c r="H560" s="1">
        <v>80800</v>
      </c>
      <c r="I560" s="1">
        <v>80800</v>
      </c>
      <c r="J560" s="5" t="s">
        <v>20</v>
      </c>
      <c r="K560" s="4" t="s">
        <v>18</v>
      </c>
      <c r="L560" s="5" t="s">
        <v>21</v>
      </c>
      <c r="M560" s="1"/>
    </row>
    <row r="561" spans="1:13" x14ac:dyDescent="0.35">
      <c r="A561" s="1">
        <v>805027338</v>
      </c>
      <c r="B561" s="1" t="s">
        <v>13</v>
      </c>
      <c r="C561" s="1" t="s">
        <v>16</v>
      </c>
      <c r="D561" s="1">
        <v>14954</v>
      </c>
      <c r="E561" s="1">
        <v>1270</v>
      </c>
      <c r="F561" s="6">
        <v>44389.29166665487</v>
      </c>
      <c r="G561" s="6">
        <v>44652</v>
      </c>
      <c r="H561" s="1">
        <v>80800</v>
      </c>
      <c r="I561" s="1">
        <v>80800</v>
      </c>
      <c r="J561" s="5" t="s">
        <v>20</v>
      </c>
      <c r="K561" s="4" t="s">
        <v>18</v>
      </c>
      <c r="L561" s="5" t="s">
        <v>21</v>
      </c>
      <c r="M561" s="1"/>
    </row>
    <row r="562" spans="1:13" x14ac:dyDescent="0.35">
      <c r="A562" s="1">
        <v>805027338</v>
      </c>
      <c r="B562" s="1" t="s">
        <v>13</v>
      </c>
      <c r="C562" s="1" t="s">
        <v>16</v>
      </c>
      <c r="D562" s="1">
        <v>14955</v>
      </c>
      <c r="E562" s="1">
        <v>1270</v>
      </c>
      <c r="F562" s="6">
        <v>44389.29166665487</v>
      </c>
      <c r="G562" s="6">
        <v>44652</v>
      </c>
      <c r="H562" s="1">
        <v>80800</v>
      </c>
      <c r="I562" s="1">
        <v>80800</v>
      </c>
      <c r="J562" s="5" t="s">
        <v>20</v>
      </c>
      <c r="K562" s="4" t="s">
        <v>18</v>
      </c>
      <c r="L562" s="5" t="s">
        <v>21</v>
      </c>
      <c r="M562" s="1"/>
    </row>
    <row r="563" spans="1:13" x14ac:dyDescent="0.35">
      <c r="A563" s="1">
        <v>805027338</v>
      </c>
      <c r="B563" s="1" t="s">
        <v>13</v>
      </c>
      <c r="C563" s="1" t="s">
        <v>16</v>
      </c>
      <c r="D563" s="1">
        <v>14956</v>
      </c>
      <c r="E563" s="1">
        <v>1270</v>
      </c>
      <c r="F563" s="6">
        <v>44389.29166665487</v>
      </c>
      <c r="G563" s="6">
        <v>44652</v>
      </c>
      <c r="H563" s="1">
        <v>80800</v>
      </c>
      <c r="I563" s="1">
        <v>80800</v>
      </c>
      <c r="J563" s="5" t="s">
        <v>20</v>
      </c>
      <c r="K563" s="4" t="s">
        <v>18</v>
      </c>
      <c r="L563" s="5" t="s">
        <v>21</v>
      </c>
      <c r="M563" s="1"/>
    </row>
    <row r="564" spans="1:13" x14ac:dyDescent="0.35">
      <c r="A564" s="1">
        <v>805027338</v>
      </c>
      <c r="B564" s="1" t="s">
        <v>13</v>
      </c>
      <c r="C564" s="1" t="s">
        <v>16</v>
      </c>
      <c r="D564" s="1">
        <v>14957</v>
      </c>
      <c r="E564" s="1">
        <v>1270</v>
      </c>
      <c r="F564" s="6">
        <v>44389.29166665487</v>
      </c>
      <c r="G564" s="6">
        <v>44652</v>
      </c>
      <c r="H564" s="1">
        <v>80800</v>
      </c>
      <c r="I564" s="1">
        <v>80800</v>
      </c>
      <c r="J564" s="5" t="s">
        <v>20</v>
      </c>
      <c r="K564" s="4" t="s">
        <v>18</v>
      </c>
      <c r="L564" s="5" t="s">
        <v>21</v>
      </c>
      <c r="M564" s="1"/>
    </row>
    <row r="565" spans="1:13" x14ac:dyDescent="0.35">
      <c r="A565" s="1">
        <v>805027338</v>
      </c>
      <c r="B565" s="1" t="s">
        <v>13</v>
      </c>
      <c r="C565" s="1" t="s">
        <v>16</v>
      </c>
      <c r="D565" s="1">
        <v>14958</v>
      </c>
      <c r="E565" s="1">
        <v>1270</v>
      </c>
      <c r="F565" s="6">
        <v>44389.29166665487</v>
      </c>
      <c r="G565" s="6">
        <v>44652</v>
      </c>
      <c r="H565" s="1">
        <v>80800</v>
      </c>
      <c r="I565" s="1">
        <v>80800</v>
      </c>
      <c r="J565" s="5" t="s">
        <v>20</v>
      </c>
      <c r="K565" s="4" t="s">
        <v>18</v>
      </c>
      <c r="L565" s="5" t="s">
        <v>21</v>
      </c>
      <c r="M565" s="1"/>
    </row>
    <row r="566" spans="1:13" x14ac:dyDescent="0.35">
      <c r="A566" s="1">
        <v>805027338</v>
      </c>
      <c r="B566" s="1" t="s">
        <v>13</v>
      </c>
      <c r="C566" s="1" t="s">
        <v>16</v>
      </c>
      <c r="D566" s="1">
        <v>14959</v>
      </c>
      <c r="E566" s="1">
        <v>1270</v>
      </c>
      <c r="F566" s="6">
        <v>44389.29166665487</v>
      </c>
      <c r="G566" s="6">
        <v>44652</v>
      </c>
      <c r="H566" s="1">
        <v>80800</v>
      </c>
      <c r="I566" s="1">
        <v>80800</v>
      </c>
      <c r="J566" s="5" t="s">
        <v>20</v>
      </c>
      <c r="K566" s="4" t="s">
        <v>18</v>
      </c>
      <c r="L566" s="5" t="s">
        <v>21</v>
      </c>
      <c r="M566" s="1"/>
    </row>
    <row r="567" spans="1:13" x14ac:dyDescent="0.35">
      <c r="A567" s="1">
        <v>805027338</v>
      </c>
      <c r="B567" s="1" t="s">
        <v>13</v>
      </c>
      <c r="C567" s="1" t="s">
        <v>16</v>
      </c>
      <c r="D567" s="1">
        <v>14960</v>
      </c>
      <c r="E567" s="1">
        <v>1270</v>
      </c>
      <c r="F567" s="6">
        <v>44389.29166665487</v>
      </c>
      <c r="G567" s="6">
        <v>44652</v>
      </c>
      <c r="H567" s="1">
        <v>80800</v>
      </c>
      <c r="I567" s="1">
        <v>80800</v>
      </c>
      <c r="J567" s="5" t="s">
        <v>20</v>
      </c>
      <c r="K567" s="4" t="s">
        <v>18</v>
      </c>
      <c r="L567" s="5" t="s">
        <v>21</v>
      </c>
      <c r="M567" s="1"/>
    </row>
    <row r="568" spans="1:13" x14ac:dyDescent="0.35">
      <c r="A568" s="1">
        <v>805027338</v>
      </c>
      <c r="B568" s="1" t="s">
        <v>13</v>
      </c>
      <c r="C568" s="1" t="s">
        <v>16</v>
      </c>
      <c r="D568" s="1">
        <v>18474</v>
      </c>
      <c r="E568" s="1">
        <v>1234</v>
      </c>
      <c r="F568" s="6">
        <v>44425.3125</v>
      </c>
      <c r="G568" s="6">
        <v>44652</v>
      </c>
      <c r="H568" s="1">
        <v>80800</v>
      </c>
      <c r="I568" s="1">
        <v>80800</v>
      </c>
      <c r="J568" s="5" t="s">
        <v>20</v>
      </c>
      <c r="K568" s="4" t="s">
        <v>18</v>
      </c>
      <c r="L568" s="5" t="s">
        <v>21</v>
      </c>
      <c r="M568" s="1"/>
    </row>
    <row r="569" spans="1:13" x14ac:dyDescent="0.35">
      <c r="A569" s="1">
        <v>805027338</v>
      </c>
      <c r="B569" s="1" t="s">
        <v>13</v>
      </c>
      <c r="C569" s="1" t="s">
        <v>16</v>
      </c>
      <c r="D569" s="1">
        <v>18475</v>
      </c>
      <c r="E569" s="1">
        <v>1234</v>
      </c>
      <c r="F569" s="6">
        <v>44425.3125</v>
      </c>
      <c r="G569" s="6">
        <v>44652</v>
      </c>
      <c r="H569" s="1">
        <v>80800</v>
      </c>
      <c r="I569" s="1">
        <v>80800</v>
      </c>
      <c r="J569" s="5" t="s">
        <v>20</v>
      </c>
      <c r="K569" s="4" t="s">
        <v>18</v>
      </c>
      <c r="L569" s="5" t="s">
        <v>21</v>
      </c>
      <c r="M569" s="1"/>
    </row>
    <row r="570" spans="1:13" x14ac:dyDescent="0.35">
      <c r="A570" s="1">
        <v>805027338</v>
      </c>
      <c r="B570" s="1" t="s">
        <v>13</v>
      </c>
      <c r="C570" s="1" t="s">
        <v>16</v>
      </c>
      <c r="D570" s="1">
        <v>18476</v>
      </c>
      <c r="E570" s="1">
        <v>1234</v>
      </c>
      <c r="F570" s="6">
        <v>44425.3125</v>
      </c>
      <c r="G570" s="6">
        <v>44652</v>
      </c>
      <c r="H570" s="1">
        <v>80800</v>
      </c>
      <c r="I570" s="1">
        <v>80800</v>
      </c>
      <c r="J570" s="5" t="s">
        <v>20</v>
      </c>
      <c r="K570" s="4" t="s">
        <v>18</v>
      </c>
      <c r="L570" s="5" t="s">
        <v>21</v>
      </c>
      <c r="M570" s="1"/>
    </row>
    <row r="571" spans="1:13" x14ac:dyDescent="0.35">
      <c r="A571" s="1">
        <v>805027338</v>
      </c>
      <c r="B571" s="1" t="s">
        <v>13</v>
      </c>
      <c r="C571" s="1" t="s">
        <v>16</v>
      </c>
      <c r="D571" s="1">
        <v>18477</v>
      </c>
      <c r="E571" s="1">
        <v>1234</v>
      </c>
      <c r="F571" s="6">
        <v>44425.3125</v>
      </c>
      <c r="G571" s="6">
        <v>44652</v>
      </c>
      <c r="H571" s="1">
        <v>80800</v>
      </c>
      <c r="I571" s="1">
        <v>80800</v>
      </c>
      <c r="J571" s="5" t="s">
        <v>20</v>
      </c>
      <c r="K571" s="4" t="s">
        <v>18</v>
      </c>
      <c r="L571" s="5" t="s">
        <v>21</v>
      </c>
      <c r="M571" s="1"/>
    </row>
    <row r="572" spans="1:13" x14ac:dyDescent="0.35">
      <c r="A572" s="1">
        <v>805027338</v>
      </c>
      <c r="B572" s="1" t="s">
        <v>13</v>
      </c>
      <c r="C572" s="1" t="s">
        <v>16</v>
      </c>
      <c r="D572" s="1">
        <v>18478</v>
      </c>
      <c r="E572" s="1">
        <v>1234</v>
      </c>
      <c r="F572" s="6">
        <v>44425.3125</v>
      </c>
      <c r="G572" s="6">
        <v>44652</v>
      </c>
      <c r="H572" s="1">
        <v>80800</v>
      </c>
      <c r="I572" s="1">
        <v>80800</v>
      </c>
      <c r="J572" s="5" t="s">
        <v>20</v>
      </c>
      <c r="K572" s="4" t="s">
        <v>18</v>
      </c>
      <c r="L572" s="5" t="s">
        <v>21</v>
      </c>
      <c r="M572" s="1"/>
    </row>
    <row r="573" spans="1:13" x14ac:dyDescent="0.35">
      <c r="A573" s="1">
        <v>805027338</v>
      </c>
      <c r="B573" s="1" t="s">
        <v>13</v>
      </c>
      <c r="C573" s="1" t="s">
        <v>16</v>
      </c>
      <c r="D573" s="1">
        <v>18479</v>
      </c>
      <c r="E573" s="1">
        <v>1234</v>
      </c>
      <c r="F573" s="6">
        <v>44425.3125</v>
      </c>
      <c r="G573" s="6">
        <v>44652</v>
      </c>
      <c r="H573" s="1">
        <v>80800</v>
      </c>
      <c r="I573" s="1">
        <v>80800</v>
      </c>
      <c r="J573" s="5" t="s">
        <v>20</v>
      </c>
      <c r="K573" s="4" t="s">
        <v>18</v>
      </c>
      <c r="L573" s="5" t="s">
        <v>21</v>
      </c>
      <c r="M573" s="1"/>
    </row>
    <row r="574" spans="1:13" x14ac:dyDescent="0.35">
      <c r="A574" s="1">
        <v>805027338</v>
      </c>
      <c r="B574" s="1" t="s">
        <v>13</v>
      </c>
      <c r="C574" s="1" t="s">
        <v>16</v>
      </c>
      <c r="D574" s="1">
        <v>18480</v>
      </c>
      <c r="E574" s="1">
        <v>1234</v>
      </c>
      <c r="F574" s="6">
        <v>44425.3125</v>
      </c>
      <c r="G574" s="6">
        <v>44652</v>
      </c>
      <c r="H574" s="1">
        <v>80800</v>
      </c>
      <c r="I574" s="1">
        <v>80800</v>
      </c>
      <c r="J574" s="5" t="s">
        <v>20</v>
      </c>
      <c r="K574" s="4" t="s">
        <v>18</v>
      </c>
      <c r="L574" s="5" t="s">
        <v>21</v>
      </c>
      <c r="M574" s="1"/>
    </row>
    <row r="575" spans="1:13" x14ac:dyDescent="0.35">
      <c r="A575" s="1">
        <v>805027338</v>
      </c>
      <c r="B575" s="1" t="s">
        <v>13</v>
      </c>
      <c r="C575" s="1" t="s">
        <v>16</v>
      </c>
      <c r="D575" s="1">
        <v>18481</v>
      </c>
      <c r="E575" s="1">
        <v>1234</v>
      </c>
      <c r="F575" s="6">
        <v>44425.3125</v>
      </c>
      <c r="G575" s="6">
        <v>44652</v>
      </c>
      <c r="H575" s="1">
        <v>80800</v>
      </c>
      <c r="I575" s="1">
        <v>80800</v>
      </c>
      <c r="J575" s="5" t="s">
        <v>20</v>
      </c>
      <c r="K575" s="4" t="s">
        <v>18</v>
      </c>
      <c r="L575" s="5" t="s">
        <v>21</v>
      </c>
      <c r="M575" s="1"/>
    </row>
    <row r="576" spans="1:13" x14ac:dyDescent="0.35">
      <c r="A576" s="1">
        <v>805027338</v>
      </c>
      <c r="B576" s="1" t="s">
        <v>13</v>
      </c>
      <c r="C576" s="1" t="s">
        <v>16</v>
      </c>
      <c r="D576" s="1">
        <v>18482</v>
      </c>
      <c r="E576" s="1">
        <v>1234</v>
      </c>
      <c r="F576" s="6">
        <v>44425.3125</v>
      </c>
      <c r="G576" s="6">
        <v>44652</v>
      </c>
      <c r="H576" s="1">
        <v>80800</v>
      </c>
      <c r="I576" s="1">
        <v>80800</v>
      </c>
      <c r="J576" s="5" t="s">
        <v>20</v>
      </c>
      <c r="K576" s="4" t="s">
        <v>18</v>
      </c>
      <c r="L576" s="5" t="s">
        <v>21</v>
      </c>
      <c r="M576" s="1"/>
    </row>
    <row r="577" spans="1:13" x14ac:dyDescent="0.35">
      <c r="A577" s="1">
        <v>805027338</v>
      </c>
      <c r="B577" s="1" t="s">
        <v>13</v>
      </c>
      <c r="C577" s="1" t="s">
        <v>16</v>
      </c>
      <c r="D577" s="1">
        <v>18483</v>
      </c>
      <c r="E577" s="1">
        <v>1234</v>
      </c>
      <c r="F577" s="6">
        <v>44425.3125</v>
      </c>
      <c r="G577" s="6">
        <v>44652</v>
      </c>
      <c r="H577" s="1">
        <v>80800</v>
      </c>
      <c r="I577" s="1">
        <v>80800</v>
      </c>
      <c r="J577" s="5" t="s">
        <v>20</v>
      </c>
      <c r="K577" s="4" t="s">
        <v>18</v>
      </c>
      <c r="L577" s="5" t="s">
        <v>21</v>
      </c>
      <c r="M577" s="1"/>
    </row>
    <row r="578" spans="1:13" x14ac:dyDescent="0.35">
      <c r="A578" s="1">
        <v>805027338</v>
      </c>
      <c r="B578" s="1" t="s">
        <v>13</v>
      </c>
      <c r="C578" s="1" t="s">
        <v>16</v>
      </c>
      <c r="D578" s="1">
        <v>18484</v>
      </c>
      <c r="E578" s="1">
        <v>1234</v>
      </c>
      <c r="F578" s="6">
        <v>44425.3125</v>
      </c>
      <c r="G578" s="6">
        <v>44652</v>
      </c>
      <c r="H578" s="1">
        <v>80800</v>
      </c>
      <c r="I578" s="1">
        <v>80800</v>
      </c>
      <c r="J578" s="5" t="s">
        <v>20</v>
      </c>
      <c r="K578" s="4" t="s">
        <v>18</v>
      </c>
      <c r="L578" s="5" t="s">
        <v>21</v>
      </c>
      <c r="M578" s="1"/>
    </row>
    <row r="579" spans="1:13" x14ac:dyDescent="0.35">
      <c r="A579" s="1">
        <v>805027338</v>
      </c>
      <c r="B579" s="1" t="s">
        <v>13</v>
      </c>
      <c r="C579" s="1" t="s">
        <v>16</v>
      </c>
      <c r="D579" s="1">
        <v>18485</v>
      </c>
      <c r="E579" s="1">
        <v>1234</v>
      </c>
      <c r="F579" s="6">
        <v>44425.3125</v>
      </c>
      <c r="G579" s="6">
        <v>44652</v>
      </c>
      <c r="H579" s="1">
        <v>80800</v>
      </c>
      <c r="I579" s="1">
        <v>80800</v>
      </c>
      <c r="J579" s="5" t="s">
        <v>20</v>
      </c>
      <c r="K579" s="4" t="s">
        <v>18</v>
      </c>
      <c r="L579" s="5" t="s">
        <v>21</v>
      </c>
      <c r="M579" s="1"/>
    </row>
    <row r="580" spans="1:13" x14ac:dyDescent="0.35">
      <c r="A580" s="1">
        <v>805027338</v>
      </c>
      <c r="B580" s="1" t="s">
        <v>13</v>
      </c>
      <c r="C580" s="1" t="s">
        <v>16</v>
      </c>
      <c r="D580" s="1">
        <v>18486</v>
      </c>
      <c r="E580" s="1">
        <v>1234</v>
      </c>
      <c r="F580" s="6">
        <v>44425.3125</v>
      </c>
      <c r="G580" s="6">
        <v>44652</v>
      </c>
      <c r="H580" s="1">
        <v>80800</v>
      </c>
      <c r="I580" s="1">
        <v>80800</v>
      </c>
      <c r="J580" s="5" t="s">
        <v>20</v>
      </c>
      <c r="K580" s="4" t="s">
        <v>18</v>
      </c>
      <c r="L580" s="5" t="s">
        <v>21</v>
      </c>
      <c r="M580" s="1"/>
    </row>
    <row r="581" spans="1:13" x14ac:dyDescent="0.35">
      <c r="A581" s="1">
        <v>805027338</v>
      </c>
      <c r="B581" s="1" t="s">
        <v>13</v>
      </c>
      <c r="C581" s="1" t="s">
        <v>16</v>
      </c>
      <c r="D581" s="1">
        <v>18487</v>
      </c>
      <c r="E581" s="1">
        <v>1234</v>
      </c>
      <c r="F581" s="6">
        <v>44425.3125</v>
      </c>
      <c r="G581" s="6">
        <v>44652</v>
      </c>
      <c r="H581" s="1">
        <v>80800</v>
      </c>
      <c r="I581" s="1">
        <v>80800</v>
      </c>
      <c r="J581" s="5" t="s">
        <v>20</v>
      </c>
      <c r="K581" s="4" t="s">
        <v>18</v>
      </c>
      <c r="L581" s="5" t="s">
        <v>21</v>
      </c>
      <c r="M581" s="1"/>
    </row>
    <row r="582" spans="1:13" x14ac:dyDescent="0.35">
      <c r="A582" s="1">
        <v>805027338</v>
      </c>
      <c r="B582" s="1" t="s">
        <v>13</v>
      </c>
      <c r="C582" s="1" t="s">
        <v>16</v>
      </c>
      <c r="D582" s="1">
        <v>18488</v>
      </c>
      <c r="E582" s="1">
        <v>1234</v>
      </c>
      <c r="F582" s="6">
        <v>44425.3125</v>
      </c>
      <c r="G582" s="6">
        <v>44652</v>
      </c>
      <c r="H582" s="1">
        <v>80800</v>
      </c>
      <c r="I582" s="1">
        <v>80800</v>
      </c>
      <c r="J582" s="5" t="s">
        <v>20</v>
      </c>
      <c r="K582" s="4" t="s">
        <v>18</v>
      </c>
      <c r="L582" s="5" t="s">
        <v>21</v>
      </c>
      <c r="M582" s="1"/>
    </row>
    <row r="583" spans="1:13" x14ac:dyDescent="0.35">
      <c r="A583" s="1">
        <v>805027338</v>
      </c>
      <c r="B583" s="1" t="s">
        <v>13</v>
      </c>
      <c r="C583" s="1" t="s">
        <v>16</v>
      </c>
      <c r="D583" s="1">
        <v>18489</v>
      </c>
      <c r="E583" s="1">
        <v>1234</v>
      </c>
      <c r="F583" s="6">
        <v>44425.3125</v>
      </c>
      <c r="G583" s="6">
        <v>44652</v>
      </c>
      <c r="H583" s="1">
        <v>80800</v>
      </c>
      <c r="I583" s="1">
        <v>80800</v>
      </c>
      <c r="J583" s="5" t="s">
        <v>20</v>
      </c>
      <c r="K583" s="4" t="s">
        <v>18</v>
      </c>
      <c r="L583" s="5" t="s">
        <v>21</v>
      </c>
      <c r="M583" s="1"/>
    </row>
    <row r="584" spans="1:13" x14ac:dyDescent="0.35">
      <c r="A584" s="1">
        <v>805027338</v>
      </c>
      <c r="B584" s="1" t="s">
        <v>13</v>
      </c>
      <c r="C584" s="1" t="s">
        <v>16</v>
      </c>
      <c r="D584" s="1">
        <v>18490</v>
      </c>
      <c r="E584" s="1">
        <v>1234</v>
      </c>
      <c r="F584" s="6">
        <v>44425.3125</v>
      </c>
      <c r="G584" s="6">
        <v>44652</v>
      </c>
      <c r="H584" s="1">
        <v>80800</v>
      </c>
      <c r="I584" s="1">
        <v>80800</v>
      </c>
      <c r="J584" s="5" t="s">
        <v>20</v>
      </c>
      <c r="K584" s="4" t="s">
        <v>18</v>
      </c>
      <c r="L584" s="5" t="s">
        <v>21</v>
      </c>
      <c r="M584" s="1"/>
    </row>
    <row r="585" spans="1:13" x14ac:dyDescent="0.35">
      <c r="A585" s="1">
        <v>805027338</v>
      </c>
      <c r="B585" s="1" t="s">
        <v>13</v>
      </c>
      <c r="C585" s="1" t="s">
        <v>16</v>
      </c>
      <c r="D585" s="1">
        <v>18493</v>
      </c>
      <c r="E585" s="1">
        <v>1234</v>
      </c>
      <c r="F585" s="6">
        <v>44425.3125</v>
      </c>
      <c r="G585" s="6">
        <v>44652</v>
      </c>
      <c r="H585" s="1">
        <v>80800</v>
      </c>
      <c r="I585" s="1">
        <v>80800</v>
      </c>
      <c r="J585" s="5" t="s">
        <v>20</v>
      </c>
      <c r="K585" s="4" t="s">
        <v>18</v>
      </c>
      <c r="L585" s="5" t="s">
        <v>21</v>
      </c>
      <c r="M585" s="1"/>
    </row>
    <row r="586" spans="1:13" x14ac:dyDescent="0.35">
      <c r="A586" s="1">
        <v>805027338</v>
      </c>
      <c r="B586" s="1" t="s">
        <v>13</v>
      </c>
      <c r="C586" s="1" t="s">
        <v>16</v>
      </c>
      <c r="D586" s="1">
        <v>18494</v>
      </c>
      <c r="E586" s="1">
        <v>1234</v>
      </c>
      <c r="F586" s="6">
        <v>44425.3125</v>
      </c>
      <c r="G586" s="6">
        <v>44652</v>
      </c>
      <c r="H586" s="1">
        <v>80800</v>
      </c>
      <c r="I586" s="1">
        <v>80800</v>
      </c>
      <c r="J586" s="5" t="s">
        <v>20</v>
      </c>
      <c r="K586" s="4" t="s">
        <v>18</v>
      </c>
      <c r="L586" s="5" t="s">
        <v>21</v>
      </c>
      <c r="M586" s="1"/>
    </row>
    <row r="587" spans="1:13" x14ac:dyDescent="0.35">
      <c r="A587" s="1">
        <v>805027338</v>
      </c>
      <c r="B587" s="1" t="s">
        <v>13</v>
      </c>
      <c r="C587" s="1" t="s">
        <v>16</v>
      </c>
      <c r="D587" s="1">
        <v>18495</v>
      </c>
      <c r="E587" s="1">
        <v>1234</v>
      </c>
      <c r="F587" s="6">
        <v>44425.3125</v>
      </c>
      <c r="G587" s="6">
        <v>44652</v>
      </c>
      <c r="H587" s="1">
        <v>80800</v>
      </c>
      <c r="I587" s="1">
        <v>80800</v>
      </c>
      <c r="J587" s="5" t="s">
        <v>20</v>
      </c>
      <c r="K587" s="4" t="s">
        <v>18</v>
      </c>
      <c r="L587" s="5" t="s">
        <v>21</v>
      </c>
      <c r="M587" s="1"/>
    </row>
    <row r="588" spans="1:13" x14ac:dyDescent="0.35">
      <c r="A588" s="1">
        <v>805027338</v>
      </c>
      <c r="B588" s="1" t="s">
        <v>13</v>
      </c>
      <c r="C588" s="1" t="s">
        <v>16</v>
      </c>
      <c r="D588" s="1">
        <v>18496</v>
      </c>
      <c r="E588" s="1">
        <v>1234</v>
      </c>
      <c r="F588" s="6">
        <v>44425.3125</v>
      </c>
      <c r="G588" s="6">
        <v>44652</v>
      </c>
      <c r="H588" s="1">
        <v>80800</v>
      </c>
      <c r="I588" s="1">
        <v>80800</v>
      </c>
      <c r="J588" s="5" t="s">
        <v>20</v>
      </c>
      <c r="K588" s="4" t="s">
        <v>18</v>
      </c>
      <c r="L588" s="5" t="s">
        <v>21</v>
      </c>
      <c r="M588" s="1"/>
    </row>
    <row r="589" spans="1:13" x14ac:dyDescent="0.35">
      <c r="A589" s="1">
        <v>805027338</v>
      </c>
      <c r="B589" s="1" t="s">
        <v>13</v>
      </c>
      <c r="C589" s="1" t="s">
        <v>16</v>
      </c>
      <c r="D589" s="1">
        <v>18497</v>
      </c>
      <c r="E589" s="1">
        <v>1234</v>
      </c>
      <c r="F589" s="6">
        <v>44425.3125</v>
      </c>
      <c r="G589" s="6">
        <v>44652</v>
      </c>
      <c r="H589" s="1">
        <v>80800</v>
      </c>
      <c r="I589" s="1">
        <v>80800</v>
      </c>
      <c r="J589" s="5" t="s">
        <v>20</v>
      </c>
      <c r="K589" s="4" t="s">
        <v>18</v>
      </c>
      <c r="L589" s="5" t="s">
        <v>21</v>
      </c>
      <c r="M589" s="1"/>
    </row>
    <row r="590" spans="1:13" x14ac:dyDescent="0.35">
      <c r="A590" s="1">
        <v>805027338</v>
      </c>
      <c r="B590" s="1" t="s">
        <v>13</v>
      </c>
      <c r="C590" s="1" t="s">
        <v>16</v>
      </c>
      <c r="D590" s="1">
        <v>18499</v>
      </c>
      <c r="E590" s="1">
        <v>1234</v>
      </c>
      <c r="F590" s="6">
        <v>44425.3125</v>
      </c>
      <c r="G590" s="6">
        <v>44652</v>
      </c>
      <c r="H590" s="1">
        <v>80800</v>
      </c>
      <c r="I590" s="1">
        <v>80800</v>
      </c>
      <c r="J590" s="5" t="s">
        <v>20</v>
      </c>
      <c r="K590" s="4" t="s">
        <v>18</v>
      </c>
      <c r="L590" s="5" t="s">
        <v>21</v>
      </c>
      <c r="M590" s="1"/>
    </row>
    <row r="591" spans="1:13" x14ac:dyDescent="0.35">
      <c r="A591" s="1">
        <v>805027338</v>
      </c>
      <c r="B591" s="1" t="s">
        <v>13</v>
      </c>
      <c r="C591" s="1" t="s">
        <v>16</v>
      </c>
      <c r="D591" s="1">
        <v>18500</v>
      </c>
      <c r="E591" s="1">
        <v>1234</v>
      </c>
      <c r="F591" s="6">
        <v>44425.3125</v>
      </c>
      <c r="G591" s="6">
        <v>44652</v>
      </c>
      <c r="H591" s="1">
        <v>80800</v>
      </c>
      <c r="I591" s="1">
        <v>80800</v>
      </c>
      <c r="J591" s="5" t="s">
        <v>20</v>
      </c>
      <c r="K591" s="4" t="s">
        <v>18</v>
      </c>
      <c r="L591" s="5" t="s">
        <v>21</v>
      </c>
      <c r="M591" s="1"/>
    </row>
    <row r="592" spans="1:13" x14ac:dyDescent="0.35">
      <c r="A592" s="1">
        <v>805027338</v>
      </c>
      <c r="B592" s="1" t="s">
        <v>13</v>
      </c>
      <c r="C592" s="1" t="s">
        <v>16</v>
      </c>
      <c r="D592" s="1">
        <v>18504</v>
      </c>
      <c r="E592" s="1">
        <v>1234</v>
      </c>
      <c r="F592" s="6">
        <v>44425.3125</v>
      </c>
      <c r="G592" s="6">
        <v>44652</v>
      </c>
      <c r="H592" s="1">
        <v>80800</v>
      </c>
      <c r="I592" s="1">
        <v>80800</v>
      </c>
      <c r="J592" s="5" t="s">
        <v>20</v>
      </c>
      <c r="K592" s="4" t="s">
        <v>18</v>
      </c>
      <c r="L592" s="5" t="s">
        <v>21</v>
      </c>
      <c r="M592" s="1"/>
    </row>
    <row r="593" spans="1:13" x14ac:dyDescent="0.35">
      <c r="A593" s="1">
        <v>805027338</v>
      </c>
      <c r="B593" s="1" t="s">
        <v>13</v>
      </c>
      <c r="C593" s="1" t="s">
        <v>16</v>
      </c>
      <c r="D593" s="1">
        <v>18508</v>
      </c>
      <c r="E593" s="1">
        <v>1234</v>
      </c>
      <c r="F593" s="6">
        <v>44425.3125</v>
      </c>
      <c r="G593" s="6">
        <v>44652</v>
      </c>
      <c r="H593" s="1">
        <v>80800</v>
      </c>
      <c r="I593" s="1">
        <v>80800</v>
      </c>
      <c r="J593" s="5" t="s">
        <v>20</v>
      </c>
      <c r="K593" s="4" t="s">
        <v>18</v>
      </c>
      <c r="L593" s="5" t="s">
        <v>21</v>
      </c>
      <c r="M593" s="1"/>
    </row>
    <row r="594" spans="1:13" x14ac:dyDescent="0.35">
      <c r="A594" s="1">
        <v>805027338</v>
      </c>
      <c r="B594" s="1" t="s">
        <v>13</v>
      </c>
      <c r="C594" s="1" t="s">
        <v>16</v>
      </c>
      <c r="D594" s="1">
        <v>18509</v>
      </c>
      <c r="E594" s="1">
        <v>1234</v>
      </c>
      <c r="F594" s="6">
        <v>44425.3125</v>
      </c>
      <c r="G594" s="6">
        <v>44652</v>
      </c>
      <c r="H594" s="1">
        <v>80800</v>
      </c>
      <c r="I594" s="1">
        <v>80800</v>
      </c>
      <c r="J594" s="5" t="s">
        <v>20</v>
      </c>
      <c r="K594" s="4" t="s">
        <v>18</v>
      </c>
      <c r="L594" s="5" t="s">
        <v>21</v>
      </c>
      <c r="M594" s="1"/>
    </row>
    <row r="595" spans="1:13" x14ac:dyDescent="0.35">
      <c r="A595" s="1">
        <v>805027338</v>
      </c>
      <c r="B595" s="1" t="s">
        <v>13</v>
      </c>
      <c r="C595" s="1" t="s">
        <v>16</v>
      </c>
      <c r="D595" s="1">
        <v>18510</v>
      </c>
      <c r="E595" s="1">
        <v>1234</v>
      </c>
      <c r="F595" s="6">
        <v>44425.3125</v>
      </c>
      <c r="G595" s="6">
        <v>44652</v>
      </c>
      <c r="H595" s="1">
        <v>80800</v>
      </c>
      <c r="I595" s="1">
        <v>80800</v>
      </c>
      <c r="J595" s="5" t="s">
        <v>20</v>
      </c>
      <c r="K595" s="4" t="s">
        <v>18</v>
      </c>
      <c r="L595" s="5" t="s">
        <v>21</v>
      </c>
      <c r="M595" s="1"/>
    </row>
    <row r="596" spans="1:13" x14ac:dyDescent="0.35">
      <c r="A596" s="1">
        <v>805027338</v>
      </c>
      <c r="B596" s="1" t="s">
        <v>13</v>
      </c>
      <c r="C596" s="1" t="s">
        <v>16</v>
      </c>
      <c r="D596" s="1">
        <v>18511</v>
      </c>
      <c r="E596" s="1">
        <v>1234</v>
      </c>
      <c r="F596" s="6">
        <v>44425.3125</v>
      </c>
      <c r="G596" s="6">
        <v>44652</v>
      </c>
      <c r="H596" s="1">
        <v>80800</v>
      </c>
      <c r="I596" s="1">
        <v>80800</v>
      </c>
      <c r="J596" s="5" t="s">
        <v>20</v>
      </c>
      <c r="K596" s="4" t="s">
        <v>18</v>
      </c>
      <c r="L596" s="5" t="s">
        <v>21</v>
      </c>
      <c r="M596" s="1"/>
    </row>
    <row r="597" spans="1:13" x14ac:dyDescent="0.35">
      <c r="A597" s="1">
        <v>805027338</v>
      </c>
      <c r="B597" s="1" t="s">
        <v>13</v>
      </c>
      <c r="C597" s="1" t="s">
        <v>16</v>
      </c>
      <c r="D597" s="1">
        <v>18512</v>
      </c>
      <c r="E597" s="1">
        <v>1234</v>
      </c>
      <c r="F597" s="6">
        <v>44425.3125</v>
      </c>
      <c r="G597" s="6">
        <v>44652</v>
      </c>
      <c r="H597" s="1">
        <v>80800</v>
      </c>
      <c r="I597" s="1">
        <v>80800</v>
      </c>
      <c r="J597" s="5" t="s">
        <v>20</v>
      </c>
      <c r="K597" s="4" t="s">
        <v>18</v>
      </c>
      <c r="L597" s="5" t="s">
        <v>21</v>
      </c>
      <c r="M597" s="1"/>
    </row>
    <row r="598" spans="1:13" x14ac:dyDescent="0.35">
      <c r="A598" s="1">
        <v>805027338</v>
      </c>
      <c r="B598" s="1" t="s">
        <v>13</v>
      </c>
      <c r="C598" s="1" t="s">
        <v>16</v>
      </c>
      <c r="D598" s="1">
        <v>18514</v>
      </c>
      <c r="E598" s="1">
        <v>1234</v>
      </c>
      <c r="F598" s="6">
        <v>44425.3125</v>
      </c>
      <c r="G598" s="6">
        <v>44652</v>
      </c>
      <c r="H598" s="1">
        <v>80800</v>
      </c>
      <c r="I598" s="1">
        <v>80800</v>
      </c>
      <c r="J598" s="5" t="s">
        <v>20</v>
      </c>
      <c r="K598" s="4" t="s">
        <v>18</v>
      </c>
      <c r="L598" s="5" t="s">
        <v>21</v>
      </c>
      <c r="M598" s="1"/>
    </row>
    <row r="599" spans="1:13" x14ac:dyDescent="0.35">
      <c r="A599" s="1">
        <v>805027338</v>
      </c>
      <c r="B599" s="1" t="s">
        <v>13</v>
      </c>
      <c r="C599" s="1" t="s">
        <v>16</v>
      </c>
      <c r="D599" s="1">
        <v>18515</v>
      </c>
      <c r="E599" s="1">
        <v>1234</v>
      </c>
      <c r="F599" s="6">
        <v>44425.3125</v>
      </c>
      <c r="G599" s="6">
        <v>44652</v>
      </c>
      <c r="H599" s="1">
        <v>80800</v>
      </c>
      <c r="I599" s="1">
        <v>80800</v>
      </c>
      <c r="J599" s="5" t="s">
        <v>20</v>
      </c>
      <c r="K599" s="4" t="s">
        <v>18</v>
      </c>
      <c r="L599" s="5" t="s">
        <v>21</v>
      </c>
      <c r="M599" s="1"/>
    </row>
    <row r="600" spans="1:13" x14ac:dyDescent="0.35">
      <c r="A600" s="1">
        <v>805027338</v>
      </c>
      <c r="B600" s="1" t="s">
        <v>13</v>
      </c>
      <c r="C600" s="1" t="s">
        <v>16</v>
      </c>
      <c r="D600" s="1">
        <v>18525</v>
      </c>
      <c r="E600" s="1">
        <v>1233</v>
      </c>
      <c r="F600" s="6">
        <v>44426.333333333489</v>
      </c>
      <c r="G600" s="6">
        <v>44652</v>
      </c>
      <c r="H600" s="1">
        <v>80800</v>
      </c>
      <c r="I600" s="1">
        <v>80800</v>
      </c>
      <c r="J600" s="5" t="s">
        <v>20</v>
      </c>
      <c r="K600" s="4" t="s">
        <v>18</v>
      </c>
      <c r="L600" s="5" t="s">
        <v>21</v>
      </c>
      <c r="M600" s="1"/>
    </row>
    <row r="601" spans="1:13" x14ac:dyDescent="0.35">
      <c r="A601" s="1">
        <v>805027338</v>
      </c>
      <c r="B601" s="1" t="s">
        <v>13</v>
      </c>
      <c r="C601" s="1" t="s">
        <v>16</v>
      </c>
      <c r="D601" s="1">
        <v>18526</v>
      </c>
      <c r="E601" s="1">
        <v>1233</v>
      </c>
      <c r="F601" s="6">
        <v>44426.333333333489</v>
      </c>
      <c r="G601" s="6">
        <v>44652</v>
      </c>
      <c r="H601" s="1">
        <v>80800</v>
      </c>
      <c r="I601" s="1">
        <v>80800</v>
      </c>
      <c r="J601" s="5" t="s">
        <v>20</v>
      </c>
      <c r="K601" s="4" t="s">
        <v>18</v>
      </c>
      <c r="L601" s="5" t="s">
        <v>21</v>
      </c>
      <c r="M601" s="1"/>
    </row>
    <row r="602" spans="1:13" x14ac:dyDescent="0.35">
      <c r="A602" s="1">
        <v>805027338</v>
      </c>
      <c r="B602" s="1" t="s">
        <v>13</v>
      </c>
      <c r="C602" s="1" t="s">
        <v>16</v>
      </c>
      <c r="D602" s="1">
        <v>18646</v>
      </c>
      <c r="E602" s="1">
        <v>1229</v>
      </c>
      <c r="F602" s="6">
        <v>44430.29166665487</v>
      </c>
      <c r="G602" s="6">
        <v>44652</v>
      </c>
      <c r="H602" s="1">
        <v>80800</v>
      </c>
      <c r="I602" s="1">
        <v>80800</v>
      </c>
      <c r="J602" s="5" t="s">
        <v>20</v>
      </c>
      <c r="K602" s="4" t="s">
        <v>18</v>
      </c>
      <c r="L602" s="5" t="s">
        <v>21</v>
      </c>
      <c r="M602" s="1"/>
    </row>
    <row r="603" spans="1:13" x14ac:dyDescent="0.35">
      <c r="A603" s="1">
        <v>805027338</v>
      </c>
      <c r="B603" s="1" t="s">
        <v>13</v>
      </c>
      <c r="C603" s="1" t="s">
        <v>16</v>
      </c>
      <c r="D603" s="1">
        <v>18647</v>
      </c>
      <c r="E603" s="1">
        <v>1229</v>
      </c>
      <c r="F603" s="6">
        <v>44430.29166665487</v>
      </c>
      <c r="G603" s="6">
        <v>44652</v>
      </c>
      <c r="H603" s="1">
        <v>80800</v>
      </c>
      <c r="I603" s="1">
        <v>80800</v>
      </c>
      <c r="J603" s="5" t="s">
        <v>20</v>
      </c>
      <c r="K603" s="4" t="s">
        <v>18</v>
      </c>
      <c r="L603" s="5" t="s">
        <v>21</v>
      </c>
      <c r="M603" s="1"/>
    </row>
    <row r="604" spans="1:13" x14ac:dyDescent="0.35">
      <c r="A604" s="1">
        <v>805027338</v>
      </c>
      <c r="B604" s="1" t="s">
        <v>13</v>
      </c>
      <c r="C604" s="1" t="s">
        <v>16</v>
      </c>
      <c r="D604" s="1">
        <v>18652</v>
      </c>
      <c r="E604" s="1">
        <v>1229</v>
      </c>
      <c r="F604" s="6">
        <v>44430.29166665487</v>
      </c>
      <c r="G604" s="6">
        <v>44652</v>
      </c>
      <c r="H604" s="1">
        <v>80800</v>
      </c>
      <c r="I604" s="1">
        <v>80800</v>
      </c>
      <c r="J604" s="5" t="s">
        <v>20</v>
      </c>
      <c r="K604" s="4" t="s">
        <v>18</v>
      </c>
      <c r="L604" s="5" t="s">
        <v>21</v>
      </c>
      <c r="M604" s="1"/>
    </row>
    <row r="605" spans="1:13" x14ac:dyDescent="0.35">
      <c r="A605" s="1">
        <v>805027338</v>
      </c>
      <c r="B605" s="1" t="s">
        <v>13</v>
      </c>
      <c r="C605" s="1" t="s">
        <v>16</v>
      </c>
      <c r="D605" s="1">
        <v>18656</v>
      </c>
      <c r="E605" s="1">
        <v>1229</v>
      </c>
      <c r="F605" s="6">
        <v>44430.29166665487</v>
      </c>
      <c r="G605" s="6">
        <v>44652</v>
      </c>
      <c r="H605" s="1">
        <v>80800</v>
      </c>
      <c r="I605" s="1">
        <v>80800</v>
      </c>
      <c r="J605" s="5" t="s">
        <v>20</v>
      </c>
      <c r="K605" s="4" t="s">
        <v>18</v>
      </c>
      <c r="L605" s="5" t="s">
        <v>21</v>
      </c>
      <c r="M605" s="1"/>
    </row>
    <row r="606" spans="1:13" x14ac:dyDescent="0.35">
      <c r="A606" s="1">
        <v>805027338</v>
      </c>
      <c r="B606" s="1" t="s">
        <v>13</v>
      </c>
      <c r="C606" s="1" t="s">
        <v>16</v>
      </c>
      <c r="D606" s="1">
        <v>18670</v>
      </c>
      <c r="E606" s="1">
        <v>1229</v>
      </c>
      <c r="F606" s="6">
        <v>44430.29166665487</v>
      </c>
      <c r="G606" s="6">
        <v>44652</v>
      </c>
      <c r="H606" s="1">
        <v>80800</v>
      </c>
      <c r="I606" s="1">
        <v>80800</v>
      </c>
      <c r="J606" s="5" t="s">
        <v>20</v>
      </c>
      <c r="K606" s="4" t="s">
        <v>18</v>
      </c>
      <c r="L606" s="5" t="s">
        <v>21</v>
      </c>
      <c r="M606" s="1"/>
    </row>
    <row r="607" spans="1:13" x14ac:dyDescent="0.35">
      <c r="A607" s="1">
        <v>805027338</v>
      </c>
      <c r="B607" s="1" t="s">
        <v>13</v>
      </c>
      <c r="C607" s="1" t="s">
        <v>16</v>
      </c>
      <c r="D607" s="1">
        <v>18672</v>
      </c>
      <c r="E607" s="1">
        <v>1229</v>
      </c>
      <c r="F607" s="6">
        <v>44430.29166665487</v>
      </c>
      <c r="G607" s="6">
        <v>44652</v>
      </c>
      <c r="H607" s="1">
        <v>80800</v>
      </c>
      <c r="I607" s="1">
        <v>80800</v>
      </c>
      <c r="J607" s="5" t="s">
        <v>20</v>
      </c>
      <c r="K607" s="4" t="s">
        <v>18</v>
      </c>
      <c r="L607" s="5" t="s">
        <v>21</v>
      </c>
      <c r="M607" s="1"/>
    </row>
    <row r="608" spans="1:13" x14ac:dyDescent="0.35">
      <c r="A608" s="1">
        <v>805027338</v>
      </c>
      <c r="B608" s="1" t="s">
        <v>13</v>
      </c>
      <c r="C608" s="1" t="s">
        <v>16</v>
      </c>
      <c r="D608" s="1">
        <v>18673</v>
      </c>
      <c r="E608" s="1">
        <v>1229</v>
      </c>
      <c r="F608" s="6">
        <v>44430.29166665487</v>
      </c>
      <c r="G608" s="6">
        <v>44652</v>
      </c>
      <c r="H608" s="1">
        <v>80800</v>
      </c>
      <c r="I608" s="1">
        <v>80800</v>
      </c>
      <c r="J608" s="5" t="s">
        <v>20</v>
      </c>
      <c r="K608" s="4" t="s">
        <v>18</v>
      </c>
      <c r="L608" s="5" t="s">
        <v>21</v>
      </c>
      <c r="M608" s="1"/>
    </row>
    <row r="609" spans="1:13" x14ac:dyDescent="0.35">
      <c r="A609" s="1">
        <v>805027338</v>
      </c>
      <c r="B609" s="1" t="s">
        <v>13</v>
      </c>
      <c r="C609" s="1" t="s">
        <v>16</v>
      </c>
      <c r="D609" s="1">
        <v>18676</v>
      </c>
      <c r="E609" s="1">
        <v>1229</v>
      </c>
      <c r="F609" s="6">
        <v>44430.29166665487</v>
      </c>
      <c r="G609" s="6">
        <v>44652</v>
      </c>
      <c r="H609" s="1">
        <v>80800</v>
      </c>
      <c r="I609" s="1">
        <v>80800</v>
      </c>
      <c r="J609" s="5" t="s">
        <v>20</v>
      </c>
      <c r="K609" s="4" t="s">
        <v>18</v>
      </c>
      <c r="L609" s="5" t="s">
        <v>21</v>
      </c>
      <c r="M609" s="1"/>
    </row>
    <row r="610" spans="1:13" x14ac:dyDescent="0.35">
      <c r="A610" s="1">
        <v>805027338</v>
      </c>
      <c r="B610" s="1" t="s">
        <v>13</v>
      </c>
      <c r="C610" s="1" t="s">
        <v>16</v>
      </c>
      <c r="D610" s="1">
        <v>18678</v>
      </c>
      <c r="E610" s="1">
        <v>1229</v>
      </c>
      <c r="F610" s="6">
        <v>44430.29166665487</v>
      </c>
      <c r="G610" s="6">
        <v>44652</v>
      </c>
      <c r="H610" s="1">
        <v>80800</v>
      </c>
      <c r="I610" s="1">
        <v>80800</v>
      </c>
      <c r="J610" s="5" t="s">
        <v>20</v>
      </c>
      <c r="K610" s="4" t="s">
        <v>18</v>
      </c>
      <c r="L610" s="5" t="s">
        <v>21</v>
      </c>
      <c r="M610" s="1"/>
    </row>
    <row r="611" spans="1:13" x14ac:dyDescent="0.35">
      <c r="A611" s="1">
        <v>805027338</v>
      </c>
      <c r="B611" s="1" t="s">
        <v>13</v>
      </c>
      <c r="C611" s="1" t="s">
        <v>16</v>
      </c>
      <c r="D611" s="1">
        <v>18680</v>
      </c>
      <c r="E611" s="1">
        <v>1229</v>
      </c>
      <c r="F611" s="6">
        <v>44430.29166665487</v>
      </c>
      <c r="G611" s="6">
        <v>44652</v>
      </c>
      <c r="H611" s="1">
        <v>80800</v>
      </c>
      <c r="I611" s="1">
        <v>80800</v>
      </c>
      <c r="J611" s="5" t="s">
        <v>20</v>
      </c>
      <c r="K611" s="4" t="s">
        <v>18</v>
      </c>
      <c r="L611" s="5" t="s">
        <v>21</v>
      </c>
      <c r="M611" s="1"/>
    </row>
    <row r="612" spans="1:13" x14ac:dyDescent="0.35">
      <c r="A612" s="1">
        <v>805027338</v>
      </c>
      <c r="B612" s="1" t="s">
        <v>13</v>
      </c>
      <c r="C612" s="1" t="s">
        <v>16</v>
      </c>
      <c r="D612" s="1">
        <v>18693</v>
      </c>
      <c r="E612" s="1">
        <v>1228</v>
      </c>
      <c r="F612" s="6">
        <v>44431.29166665487</v>
      </c>
      <c r="G612" s="6">
        <v>44652</v>
      </c>
      <c r="H612" s="1">
        <v>80800</v>
      </c>
      <c r="I612" s="1">
        <v>80800</v>
      </c>
      <c r="J612" s="5" t="s">
        <v>20</v>
      </c>
      <c r="K612" s="4" t="s">
        <v>18</v>
      </c>
      <c r="L612" s="5" t="s">
        <v>21</v>
      </c>
      <c r="M612" s="1"/>
    </row>
    <row r="613" spans="1:13" x14ac:dyDescent="0.35">
      <c r="A613" s="1">
        <v>805027338</v>
      </c>
      <c r="B613" s="1" t="s">
        <v>13</v>
      </c>
      <c r="C613" s="1" t="s">
        <v>16</v>
      </c>
      <c r="D613" s="1">
        <v>18713</v>
      </c>
      <c r="E613" s="1">
        <v>1228</v>
      </c>
      <c r="F613" s="6">
        <v>44431.29166665487</v>
      </c>
      <c r="G613" s="6">
        <v>44652</v>
      </c>
      <c r="H613" s="1">
        <v>80800</v>
      </c>
      <c r="I613" s="1">
        <v>80800</v>
      </c>
      <c r="J613" s="5" t="s">
        <v>20</v>
      </c>
      <c r="K613" s="4" t="s">
        <v>18</v>
      </c>
      <c r="L613" s="5" t="s">
        <v>21</v>
      </c>
      <c r="M613" s="1"/>
    </row>
    <row r="614" spans="1:13" x14ac:dyDescent="0.35">
      <c r="A614" s="1">
        <v>805027338</v>
      </c>
      <c r="B614" s="1" t="s">
        <v>13</v>
      </c>
      <c r="C614" s="1" t="s">
        <v>16</v>
      </c>
      <c r="D614" s="1">
        <v>18715</v>
      </c>
      <c r="E614" s="1">
        <v>1228</v>
      </c>
      <c r="F614" s="6">
        <v>44431.29166665487</v>
      </c>
      <c r="G614" s="6">
        <v>44652</v>
      </c>
      <c r="H614" s="1">
        <v>80800</v>
      </c>
      <c r="I614" s="1">
        <v>80800</v>
      </c>
      <c r="J614" s="5" t="s">
        <v>20</v>
      </c>
      <c r="K614" s="4" t="s">
        <v>18</v>
      </c>
      <c r="L614" s="5" t="s">
        <v>21</v>
      </c>
      <c r="M614" s="1"/>
    </row>
    <row r="615" spans="1:13" x14ac:dyDescent="0.35">
      <c r="A615" s="1">
        <v>805027338</v>
      </c>
      <c r="B615" s="1" t="s">
        <v>13</v>
      </c>
      <c r="C615" s="1" t="s">
        <v>16</v>
      </c>
      <c r="D615" s="1">
        <v>18716</v>
      </c>
      <c r="E615" s="1">
        <v>1228</v>
      </c>
      <c r="F615" s="6">
        <v>44431.29166665487</v>
      </c>
      <c r="G615" s="6">
        <v>44652</v>
      </c>
      <c r="H615" s="1">
        <v>80800</v>
      </c>
      <c r="I615" s="1">
        <v>80800</v>
      </c>
      <c r="J615" s="5" t="s">
        <v>20</v>
      </c>
      <c r="K615" s="4" t="s">
        <v>18</v>
      </c>
      <c r="L615" s="5" t="s">
        <v>21</v>
      </c>
      <c r="M615" s="1"/>
    </row>
    <row r="616" spans="1:13" x14ac:dyDescent="0.35">
      <c r="A616" s="1">
        <v>805027338</v>
      </c>
      <c r="B616" s="1" t="s">
        <v>13</v>
      </c>
      <c r="C616" s="1" t="s">
        <v>16</v>
      </c>
      <c r="D616" s="1">
        <v>18717</v>
      </c>
      <c r="E616" s="1">
        <v>1228</v>
      </c>
      <c r="F616" s="6">
        <v>44431.29166665487</v>
      </c>
      <c r="G616" s="6">
        <v>44652</v>
      </c>
      <c r="H616" s="1">
        <v>80800</v>
      </c>
      <c r="I616" s="1">
        <v>80800</v>
      </c>
      <c r="J616" s="5" t="s">
        <v>20</v>
      </c>
      <c r="K616" s="4" t="s">
        <v>18</v>
      </c>
      <c r="L616" s="5" t="s">
        <v>21</v>
      </c>
      <c r="M616" s="1"/>
    </row>
    <row r="617" spans="1:13" x14ac:dyDescent="0.35">
      <c r="A617" s="1">
        <v>805027338</v>
      </c>
      <c r="B617" s="1" t="s">
        <v>13</v>
      </c>
      <c r="C617" s="1" t="s">
        <v>16</v>
      </c>
      <c r="D617" s="1">
        <v>18718</v>
      </c>
      <c r="E617" s="1">
        <v>1228</v>
      </c>
      <c r="F617" s="6">
        <v>44431.29166665487</v>
      </c>
      <c r="G617" s="6">
        <v>44652</v>
      </c>
      <c r="H617" s="1">
        <v>80800</v>
      </c>
      <c r="I617" s="1">
        <v>80800</v>
      </c>
      <c r="J617" s="5" t="s">
        <v>20</v>
      </c>
      <c r="K617" s="4" t="s">
        <v>18</v>
      </c>
      <c r="L617" s="5" t="s">
        <v>21</v>
      </c>
      <c r="M617" s="1"/>
    </row>
    <row r="618" spans="1:13" x14ac:dyDescent="0.35">
      <c r="A618" s="1">
        <v>805027338</v>
      </c>
      <c r="B618" s="1" t="s">
        <v>13</v>
      </c>
      <c r="C618" s="1" t="s">
        <v>16</v>
      </c>
      <c r="D618" s="1">
        <v>18770</v>
      </c>
      <c r="E618" s="1">
        <v>986</v>
      </c>
      <c r="F618" s="6">
        <v>44431.29166665487</v>
      </c>
      <c r="G618" s="6">
        <v>44677</v>
      </c>
      <c r="H618" s="1">
        <v>80800</v>
      </c>
      <c r="I618" s="1">
        <v>80800</v>
      </c>
      <c r="J618" s="5" t="s">
        <v>20</v>
      </c>
      <c r="K618" s="4" t="s">
        <v>18</v>
      </c>
      <c r="L618" s="5" t="s">
        <v>21</v>
      </c>
      <c r="M618" s="1"/>
    </row>
    <row r="619" spans="1:13" x14ac:dyDescent="0.35">
      <c r="A619" s="1">
        <v>805027338</v>
      </c>
      <c r="B619" s="1" t="s">
        <v>13</v>
      </c>
      <c r="C619" s="1" t="s">
        <v>16</v>
      </c>
      <c r="D619" s="1">
        <v>18779</v>
      </c>
      <c r="E619" s="1">
        <v>1084</v>
      </c>
      <c r="F619" s="6">
        <v>44431.29166665487</v>
      </c>
      <c r="G619" s="6">
        <v>44629</v>
      </c>
      <c r="H619" s="1">
        <v>80800</v>
      </c>
      <c r="I619" s="1">
        <v>80800</v>
      </c>
      <c r="J619" s="5" t="s">
        <v>20</v>
      </c>
      <c r="K619" s="4" t="s">
        <v>18</v>
      </c>
      <c r="L619" s="5" t="s">
        <v>21</v>
      </c>
      <c r="M619" s="1"/>
    </row>
    <row r="620" spans="1:13" x14ac:dyDescent="0.35">
      <c r="A620" s="1">
        <v>805027338</v>
      </c>
      <c r="B620" s="1" t="s">
        <v>13</v>
      </c>
      <c r="C620" s="1" t="s">
        <v>16</v>
      </c>
      <c r="D620" s="1">
        <v>18951</v>
      </c>
      <c r="E620" s="1">
        <v>726</v>
      </c>
      <c r="F620" s="6">
        <v>44431.29166665487</v>
      </c>
      <c r="G620" s="6">
        <v>44936</v>
      </c>
      <c r="H620" s="1">
        <v>80800</v>
      </c>
      <c r="I620" s="1">
        <v>80800</v>
      </c>
      <c r="J620" s="5" t="s">
        <v>20</v>
      </c>
      <c r="K620" s="4" t="s">
        <v>18</v>
      </c>
      <c r="L620" s="5" t="s">
        <v>21</v>
      </c>
      <c r="M620" s="1"/>
    </row>
    <row r="621" spans="1:13" x14ac:dyDescent="0.35">
      <c r="A621" s="1">
        <v>805027338</v>
      </c>
      <c r="B621" s="1" t="s">
        <v>13</v>
      </c>
      <c r="C621" s="1" t="s">
        <v>16</v>
      </c>
      <c r="D621" s="1">
        <v>18957</v>
      </c>
      <c r="E621" s="1">
        <v>986</v>
      </c>
      <c r="F621" s="6">
        <v>44431.29166665487</v>
      </c>
      <c r="G621" s="6">
        <v>44677</v>
      </c>
      <c r="H621" s="1">
        <v>80800</v>
      </c>
      <c r="I621" s="1">
        <v>80800</v>
      </c>
      <c r="J621" s="5" t="s">
        <v>20</v>
      </c>
      <c r="K621" s="4" t="s">
        <v>18</v>
      </c>
      <c r="L621" s="5" t="s">
        <v>21</v>
      </c>
      <c r="M621" s="1"/>
    </row>
    <row r="622" spans="1:13" x14ac:dyDescent="0.35">
      <c r="A622" s="1">
        <v>805027338</v>
      </c>
      <c r="B622" s="1" t="s">
        <v>13</v>
      </c>
      <c r="C622" s="1" t="s">
        <v>16</v>
      </c>
      <c r="D622" s="1">
        <v>18981</v>
      </c>
      <c r="E622" s="1">
        <v>726</v>
      </c>
      <c r="F622" s="6">
        <v>44431.29166665487</v>
      </c>
      <c r="G622" s="6">
        <v>44936</v>
      </c>
      <c r="H622" s="1">
        <v>80800</v>
      </c>
      <c r="I622" s="1">
        <v>80800</v>
      </c>
      <c r="J622" s="5" t="s">
        <v>20</v>
      </c>
      <c r="K622" s="4" t="s">
        <v>18</v>
      </c>
      <c r="L622" s="5" t="s">
        <v>21</v>
      </c>
      <c r="M622" s="1"/>
    </row>
    <row r="623" spans="1:13" x14ac:dyDescent="0.35">
      <c r="A623" s="1">
        <v>805027338</v>
      </c>
      <c r="B623" s="1" t="s">
        <v>13</v>
      </c>
      <c r="C623" s="1" t="s">
        <v>16</v>
      </c>
      <c r="D623" s="1">
        <v>18982</v>
      </c>
      <c r="E623" s="1">
        <v>726</v>
      </c>
      <c r="F623" s="6">
        <v>44431.29166665487</v>
      </c>
      <c r="G623" s="6">
        <v>44936</v>
      </c>
      <c r="H623" s="1">
        <v>80800</v>
      </c>
      <c r="I623" s="1">
        <v>80800</v>
      </c>
      <c r="J623" s="5" t="s">
        <v>20</v>
      </c>
      <c r="K623" s="4" t="s">
        <v>18</v>
      </c>
      <c r="L623" s="5" t="s">
        <v>21</v>
      </c>
      <c r="M623" s="1"/>
    </row>
    <row r="624" spans="1:13" x14ac:dyDescent="0.35">
      <c r="A624" s="1">
        <v>805027338</v>
      </c>
      <c r="B624" s="1" t="s">
        <v>13</v>
      </c>
      <c r="C624" s="1" t="s">
        <v>16</v>
      </c>
      <c r="D624" s="1">
        <v>19210</v>
      </c>
      <c r="E624" s="1">
        <v>726</v>
      </c>
      <c r="F624" s="6">
        <v>44433.29166665487</v>
      </c>
      <c r="G624" s="6">
        <v>44936</v>
      </c>
      <c r="H624" s="1">
        <v>80800</v>
      </c>
      <c r="I624" s="1">
        <v>80800</v>
      </c>
      <c r="J624" s="5" t="s">
        <v>20</v>
      </c>
      <c r="K624" s="4" t="s">
        <v>18</v>
      </c>
      <c r="L624" s="5" t="s">
        <v>21</v>
      </c>
      <c r="M624" s="1"/>
    </row>
    <row r="625" spans="1:13" x14ac:dyDescent="0.35">
      <c r="A625" s="1">
        <v>805027338</v>
      </c>
      <c r="B625" s="1" t="s">
        <v>13</v>
      </c>
      <c r="C625" s="1" t="s">
        <v>16</v>
      </c>
      <c r="D625" s="1">
        <v>19212</v>
      </c>
      <c r="E625" s="1">
        <v>1084</v>
      </c>
      <c r="F625" s="6">
        <v>44433.29166665487</v>
      </c>
      <c r="G625" s="6">
        <v>44629</v>
      </c>
      <c r="H625" s="1">
        <v>80800</v>
      </c>
      <c r="I625" s="1">
        <v>80800</v>
      </c>
      <c r="J625" s="5" t="s">
        <v>20</v>
      </c>
      <c r="K625" s="4" t="s">
        <v>18</v>
      </c>
      <c r="L625" s="5" t="s">
        <v>21</v>
      </c>
      <c r="M625" s="1"/>
    </row>
    <row r="626" spans="1:13" x14ac:dyDescent="0.35">
      <c r="A626" s="1">
        <v>805027338</v>
      </c>
      <c r="B626" s="1" t="s">
        <v>13</v>
      </c>
      <c r="C626" s="1" t="s">
        <v>16</v>
      </c>
      <c r="D626" s="1">
        <v>19560</v>
      </c>
      <c r="E626" s="1">
        <v>1084</v>
      </c>
      <c r="F626" s="6">
        <v>44435.3125</v>
      </c>
      <c r="G626" s="6">
        <v>44629</v>
      </c>
      <c r="H626" s="1">
        <v>80800</v>
      </c>
      <c r="I626" s="1">
        <v>80800</v>
      </c>
      <c r="J626" s="5" t="s">
        <v>20</v>
      </c>
      <c r="K626" s="4" t="s">
        <v>18</v>
      </c>
      <c r="L626" s="5" t="s">
        <v>21</v>
      </c>
      <c r="M626" s="1"/>
    </row>
    <row r="627" spans="1:13" x14ac:dyDescent="0.35">
      <c r="A627" s="1">
        <v>805027338</v>
      </c>
      <c r="B627" s="1" t="s">
        <v>13</v>
      </c>
      <c r="C627" s="1" t="s">
        <v>16</v>
      </c>
      <c r="D627" s="1">
        <v>19563</v>
      </c>
      <c r="E627" s="1">
        <v>1084</v>
      </c>
      <c r="F627" s="6">
        <v>44435.3125</v>
      </c>
      <c r="G627" s="6">
        <v>44629</v>
      </c>
      <c r="H627" s="1">
        <v>80800</v>
      </c>
      <c r="I627" s="1">
        <v>80800</v>
      </c>
      <c r="J627" s="5" t="s">
        <v>20</v>
      </c>
      <c r="K627" s="4" t="s">
        <v>18</v>
      </c>
      <c r="L627" s="5" t="s">
        <v>21</v>
      </c>
      <c r="M627" s="1"/>
    </row>
    <row r="628" spans="1:13" x14ac:dyDescent="0.35">
      <c r="A628" s="1">
        <v>805027338</v>
      </c>
      <c r="B628" s="1" t="s">
        <v>13</v>
      </c>
      <c r="C628" s="1" t="s">
        <v>16</v>
      </c>
      <c r="D628" s="1">
        <v>22219</v>
      </c>
      <c r="E628" s="1">
        <v>1071</v>
      </c>
      <c r="F628" s="6">
        <v>44460.29166665487</v>
      </c>
      <c r="G628" s="6">
        <v>44677</v>
      </c>
      <c r="H628" s="1">
        <v>80800</v>
      </c>
      <c r="I628" s="1">
        <v>80800</v>
      </c>
      <c r="J628" s="5" t="s">
        <v>20</v>
      </c>
      <c r="K628" s="4" t="s">
        <v>18</v>
      </c>
      <c r="L628" s="5" t="s">
        <v>21</v>
      </c>
      <c r="M628" s="1"/>
    </row>
    <row r="629" spans="1:13" x14ac:dyDescent="0.35">
      <c r="A629" s="1">
        <v>805027338</v>
      </c>
      <c r="B629" s="1" t="s">
        <v>13</v>
      </c>
      <c r="C629" s="1" t="s">
        <v>16</v>
      </c>
      <c r="D629" s="1">
        <v>22299</v>
      </c>
      <c r="E629" s="1">
        <v>986</v>
      </c>
      <c r="F629" s="6">
        <v>44460.3125</v>
      </c>
      <c r="G629" s="6">
        <v>44677</v>
      </c>
      <c r="H629" s="1">
        <v>80800</v>
      </c>
      <c r="I629" s="1">
        <v>80800</v>
      </c>
      <c r="J629" s="5" t="s">
        <v>20</v>
      </c>
      <c r="K629" s="4" t="s">
        <v>18</v>
      </c>
      <c r="L629" s="5" t="s">
        <v>21</v>
      </c>
      <c r="M629" s="1"/>
    </row>
    <row r="630" spans="1:13" x14ac:dyDescent="0.35">
      <c r="A630" s="1">
        <v>805027338</v>
      </c>
      <c r="B630" s="1" t="s">
        <v>13</v>
      </c>
      <c r="C630" s="1" t="s">
        <v>16</v>
      </c>
      <c r="D630" s="1">
        <v>30724</v>
      </c>
      <c r="E630" s="1">
        <v>1029</v>
      </c>
      <c r="F630" s="6">
        <v>44536.375</v>
      </c>
      <c r="G630" s="6">
        <v>44677</v>
      </c>
      <c r="H630" s="1">
        <v>80800</v>
      </c>
      <c r="I630" s="1">
        <v>80800</v>
      </c>
      <c r="J630" s="5" t="s">
        <v>20</v>
      </c>
      <c r="K630" s="4" t="s">
        <v>18</v>
      </c>
      <c r="L630" s="5" t="s">
        <v>21</v>
      </c>
      <c r="M630" s="1"/>
    </row>
    <row r="631" spans="1:13" x14ac:dyDescent="0.35">
      <c r="A631" s="1">
        <v>805027338</v>
      </c>
      <c r="B631" s="1" t="s">
        <v>13</v>
      </c>
      <c r="C631" s="1" t="s">
        <v>16</v>
      </c>
      <c r="D631" s="1">
        <v>30747</v>
      </c>
      <c r="E631" s="1">
        <v>1029</v>
      </c>
      <c r="F631" s="6">
        <v>44536.375</v>
      </c>
      <c r="G631" s="6">
        <v>44677</v>
      </c>
      <c r="H631" s="1">
        <v>80800</v>
      </c>
      <c r="I631" s="1">
        <v>80800</v>
      </c>
      <c r="J631" s="5" t="s">
        <v>20</v>
      </c>
      <c r="K631" s="4" t="s">
        <v>18</v>
      </c>
      <c r="L631" s="5" t="s">
        <v>21</v>
      </c>
      <c r="M631" s="1"/>
    </row>
    <row r="632" spans="1:13" x14ac:dyDescent="0.35">
      <c r="A632" s="1">
        <v>805027338</v>
      </c>
      <c r="B632" s="1" t="s">
        <v>13</v>
      </c>
      <c r="C632" s="1" t="s">
        <v>16</v>
      </c>
      <c r="D632" s="1">
        <v>30760</v>
      </c>
      <c r="E632" s="1">
        <v>1029</v>
      </c>
      <c r="F632" s="6">
        <v>44536.375</v>
      </c>
      <c r="G632" s="6">
        <v>44677</v>
      </c>
      <c r="H632" s="1">
        <v>80800</v>
      </c>
      <c r="I632" s="1">
        <v>80800</v>
      </c>
      <c r="J632" s="5" t="s">
        <v>20</v>
      </c>
      <c r="K632" s="4" t="s">
        <v>18</v>
      </c>
      <c r="L632" s="5" t="s">
        <v>21</v>
      </c>
      <c r="M632" s="1"/>
    </row>
    <row r="633" spans="1:13" x14ac:dyDescent="0.35">
      <c r="A633" s="1">
        <v>805027338</v>
      </c>
      <c r="B633" s="1" t="s">
        <v>13</v>
      </c>
      <c r="C633" s="1" t="s">
        <v>16</v>
      </c>
      <c r="D633" s="1">
        <v>32256</v>
      </c>
      <c r="E633" s="1">
        <v>1101</v>
      </c>
      <c r="F633" s="6">
        <v>44558.333333333489</v>
      </c>
      <c r="G633" s="6">
        <v>44652</v>
      </c>
      <c r="H633" s="1">
        <v>80800</v>
      </c>
      <c r="I633" s="1">
        <v>80800</v>
      </c>
      <c r="J633" s="5" t="s">
        <v>20</v>
      </c>
      <c r="K633" s="4" t="s">
        <v>18</v>
      </c>
      <c r="L633" s="5" t="s">
        <v>21</v>
      </c>
      <c r="M633" s="1"/>
    </row>
    <row r="634" spans="1:13" x14ac:dyDescent="0.35">
      <c r="A634" s="1">
        <v>805027338</v>
      </c>
      <c r="B634" s="1" t="s">
        <v>13</v>
      </c>
      <c r="C634" s="1" t="s">
        <v>16</v>
      </c>
      <c r="D634" s="1">
        <v>32266</v>
      </c>
      <c r="E634" s="1">
        <v>1101</v>
      </c>
      <c r="F634" s="6">
        <v>44558.333333333489</v>
      </c>
      <c r="G634" s="6">
        <v>44652</v>
      </c>
      <c r="H634" s="1">
        <v>80800</v>
      </c>
      <c r="I634" s="1">
        <v>80800</v>
      </c>
      <c r="J634" s="5" t="s">
        <v>20</v>
      </c>
      <c r="K634" s="4" t="s">
        <v>18</v>
      </c>
      <c r="L634" s="5" t="s">
        <v>21</v>
      </c>
      <c r="M634" s="1"/>
    </row>
    <row r="635" spans="1:13" x14ac:dyDescent="0.35">
      <c r="A635" s="1">
        <v>805027338</v>
      </c>
      <c r="B635" s="1" t="s">
        <v>13</v>
      </c>
      <c r="C635" s="1" t="s">
        <v>16</v>
      </c>
      <c r="D635" s="1">
        <v>32274</v>
      </c>
      <c r="E635" s="1">
        <v>1101</v>
      </c>
      <c r="F635" s="6">
        <v>44558.458333333489</v>
      </c>
      <c r="G635" s="6">
        <v>44652</v>
      </c>
      <c r="H635" s="1">
        <v>80800</v>
      </c>
      <c r="I635" s="1">
        <v>80800</v>
      </c>
      <c r="J635" s="5" t="s">
        <v>20</v>
      </c>
      <c r="K635" s="4" t="s">
        <v>18</v>
      </c>
      <c r="L635" s="5" t="s">
        <v>21</v>
      </c>
      <c r="M635" s="1"/>
    </row>
    <row r="636" spans="1:13" x14ac:dyDescent="0.35">
      <c r="A636" s="1">
        <v>805027338</v>
      </c>
      <c r="B636" s="1" t="s">
        <v>13</v>
      </c>
      <c r="C636" s="1" t="s">
        <v>16</v>
      </c>
      <c r="D636" s="1">
        <v>32277</v>
      </c>
      <c r="E636" s="1">
        <v>1101</v>
      </c>
      <c r="F636" s="6">
        <v>44558.458333333489</v>
      </c>
      <c r="G636" s="6">
        <v>44652</v>
      </c>
      <c r="H636" s="1">
        <v>80800</v>
      </c>
      <c r="I636" s="1">
        <v>80800</v>
      </c>
      <c r="J636" s="5" t="s">
        <v>20</v>
      </c>
      <c r="K636" s="4" t="s">
        <v>18</v>
      </c>
      <c r="L636" s="5" t="s">
        <v>21</v>
      </c>
      <c r="M636" s="1"/>
    </row>
    <row r="637" spans="1:13" x14ac:dyDescent="0.35">
      <c r="A637" s="1">
        <v>805027338</v>
      </c>
      <c r="B637" s="1" t="s">
        <v>13</v>
      </c>
      <c r="C637" s="1" t="s">
        <v>16</v>
      </c>
      <c r="D637" s="1">
        <v>32282</v>
      </c>
      <c r="E637" s="1">
        <v>1101</v>
      </c>
      <c r="F637" s="6">
        <v>44558.458333333489</v>
      </c>
      <c r="G637" s="6">
        <v>44652</v>
      </c>
      <c r="H637" s="1">
        <v>80800</v>
      </c>
      <c r="I637" s="1">
        <v>80800</v>
      </c>
      <c r="J637" s="5" t="s">
        <v>20</v>
      </c>
      <c r="K637" s="4" t="s">
        <v>18</v>
      </c>
      <c r="L637" s="5" t="s">
        <v>21</v>
      </c>
      <c r="M637" s="1"/>
    </row>
    <row r="638" spans="1:13" x14ac:dyDescent="0.35">
      <c r="A638" s="1">
        <v>805027338</v>
      </c>
      <c r="B638" s="1" t="s">
        <v>13</v>
      </c>
      <c r="C638" s="1" t="s">
        <v>16</v>
      </c>
      <c r="D638" s="1">
        <v>5248</v>
      </c>
      <c r="E638" s="1">
        <v>841</v>
      </c>
      <c r="F638" s="6">
        <v>44254.5625</v>
      </c>
      <c r="G638" s="6">
        <v>44835</v>
      </c>
      <c r="H638" s="1">
        <v>80800</v>
      </c>
      <c r="I638" s="1">
        <v>80800</v>
      </c>
      <c r="J638" s="5" t="s">
        <v>20</v>
      </c>
      <c r="K638" s="4" t="s">
        <v>18</v>
      </c>
      <c r="L638" s="5" t="s">
        <v>21</v>
      </c>
      <c r="M638" s="1"/>
    </row>
    <row r="639" spans="1:13" x14ac:dyDescent="0.35">
      <c r="A639" s="1">
        <v>805027338</v>
      </c>
      <c r="B639" s="1" t="s">
        <v>13</v>
      </c>
      <c r="C639" s="1" t="s">
        <v>16</v>
      </c>
      <c r="D639" s="1">
        <v>5255</v>
      </c>
      <c r="E639" s="1">
        <v>841</v>
      </c>
      <c r="F639" s="6">
        <v>44254.5625</v>
      </c>
      <c r="G639" s="6">
        <v>44835</v>
      </c>
      <c r="H639" s="1">
        <v>80800</v>
      </c>
      <c r="I639" s="1">
        <v>80800</v>
      </c>
      <c r="J639" s="5" t="s">
        <v>20</v>
      </c>
      <c r="K639" s="4" t="s">
        <v>18</v>
      </c>
      <c r="L639" s="5" t="s">
        <v>21</v>
      </c>
      <c r="M639" s="1"/>
    </row>
    <row r="640" spans="1:13" x14ac:dyDescent="0.35">
      <c r="A640" s="1">
        <v>805027338</v>
      </c>
      <c r="B640" s="1" t="s">
        <v>13</v>
      </c>
      <c r="C640" s="1" t="s">
        <v>16</v>
      </c>
      <c r="D640" s="1">
        <v>33430</v>
      </c>
      <c r="E640" s="1">
        <v>980</v>
      </c>
      <c r="F640" s="6">
        <v>44572.458333333489</v>
      </c>
      <c r="G640" s="6">
        <v>44680</v>
      </c>
      <c r="H640" s="1">
        <v>80800</v>
      </c>
      <c r="I640" s="1">
        <v>80800</v>
      </c>
      <c r="J640" s="5" t="s">
        <v>20</v>
      </c>
      <c r="K640" s="4" t="s">
        <v>18</v>
      </c>
      <c r="L640" s="5" t="s">
        <v>21</v>
      </c>
      <c r="M640" s="1"/>
    </row>
    <row r="641" spans="1:13" x14ac:dyDescent="0.35">
      <c r="A641" s="1">
        <v>805027338</v>
      </c>
      <c r="B641" s="1" t="s">
        <v>13</v>
      </c>
      <c r="C641" s="1" t="s">
        <v>16</v>
      </c>
      <c r="D641" s="1">
        <v>33478</v>
      </c>
      <c r="E641" s="1">
        <v>1072</v>
      </c>
      <c r="F641" s="6">
        <v>44572.458333333489</v>
      </c>
      <c r="G641" s="6">
        <v>44677</v>
      </c>
      <c r="H641" s="1">
        <v>80800</v>
      </c>
      <c r="I641" s="1">
        <v>80800</v>
      </c>
      <c r="J641" s="5" t="s">
        <v>20</v>
      </c>
      <c r="K641" s="4" t="s">
        <v>18</v>
      </c>
      <c r="L641" s="5" t="s">
        <v>21</v>
      </c>
      <c r="M641" s="1"/>
    </row>
    <row r="642" spans="1:13" x14ac:dyDescent="0.35">
      <c r="A642" s="1">
        <v>805027338</v>
      </c>
      <c r="B642" s="1" t="s">
        <v>13</v>
      </c>
      <c r="C642" s="1" t="s">
        <v>16</v>
      </c>
      <c r="D642" s="1">
        <v>33482</v>
      </c>
      <c r="E642" s="1">
        <v>1072</v>
      </c>
      <c r="F642" s="6">
        <v>44572.458333333489</v>
      </c>
      <c r="G642" s="6">
        <v>44677</v>
      </c>
      <c r="H642" s="1">
        <v>80800</v>
      </c>
      <c r="I642" s="1">
        <v>80800</v>
      </c>
      <c r="J642" s="5" t="s">
        <v>20</v>
      </c>
      <c r="K642" s="4" t="s">
        <v>18</v>
      </c>
      <c r="L642" s="5" t="s">
        <v>21</v>
      </c>
      <c r="M642" s="1"/>
    </row>
    <row r="643" spans="1:13" x14ac:dyDescent="0.35">
      <c r="A643" s="1">
        <v>805027338</v>
      </c>
      <c r="B643" s="1" t="s">
        <v>13</v>
      </c>
      <c r="C643" s="1" t="s">
        <v>16</v>
      </c>
      <c r="D643" s="1">
        <v>34835</v>
      </c>
      <c r="E643" s="1">
        <v>979</v>
      </c>
      <c r="F643" s="6">
        <v>44589.29166665487</v>
      </c>
      <c r="G643" s="6">
        <v>44680</v>
      </c>
      <c r="H643" s="1">
        <v>80800</v>
      </c>
      <c r="I643" s="1">
        <v>80800</v>
      </c>
      <c r="J643" s="5" t="s">
        <v>20</v>
      </c>
      <c r="K643" s="4" t="s">
        <v>18</v>
      </c>
      <c r="L643" s="5" t="s">
        <v>21</v>
      </c>
      <c r="M643" s="1"/>
    </row>
    <row r="644" spans="1:13" x14ac:dyDescent="0.35">
      <c r="A644" s="1">
        <v>805027338</v>
      </c>
      <c r="B644" s="1" t="s">
        <v>13</v>
      </c>
      <c r="C644" s="1" t="s">
        <v>16</v>
      </c>
      <c r="D644" s="1">
        <v>34858</v>
      </c>
      <c r="E644" s="1">
        <v>979</v>
      </c>
      <c r="F644" s="6">
        <v>44589.29166665487</v>
      </c>
      <c r="G644" s="6">
        <v>44680</v>
      </c>
      <c r="H644" s="1">
        <v>80800</v>
      </c>
      <c r="I644" s="1">
        <v>80800</v>
      </c>
      <c r="J644" s="5" t="s">
        <v>20</v>
      </c>
      <c r="K644" s="4" t="s">
        <v>18</v>
      </c>
      <c r="L644" s="5" t="s">
        <v>21</v>
      </c>
      <c r="M644" s="1"/>
    </row>
    <row r="645" spans="1:13" x14ac:dyDescent="0.35">
      <c r="A645" s="1">
        <v>805027338</v>
      </c>
      <c r="B645" s="1" t="s">
        <v>13</v>
      </c>
      <c r="C645" s="1" t="s">
        <v>16</v>
      </c>
      <c r="D645" s="1">
        <v>37733</v>
      </c>
      <c r="E645" s="1">
        <v>979</v>
      </c>
      <c r="F645" s="6">
        <v>44620.333333333489</v>
      </c>
      <c r="G645" s="6">
        <v>44680</v>
      </c>
      <c r="H645" s="1">
        <v>80800</v>
      </c>
      <c r="I645" s="1">
        <v>80800</v>
      </c>
      <c r="J645" s="5" t="s">
        <v>20</v>
      </c>
      <c r="K645" s="4" t="s">
        <v>18</v>
      </c>
      <c r="L645" s="5" t="s">
        <v>21</v>
      </c>
      <c r="M645" s="1"/>
    </row>
    <row r="646" spans="1:13" x14ac:dyDescent="0.35">
      <c r="A646" s="1">
        <v>805027338</v>
      </c>
      <c r="B646" s="1" t="s">
        <v>13</v>
      </c>
      <c r="C646" s="1" t="s">
        <v>16</v>
      </c>
      <c r="D646" s="1">
        <v>37737</v>
      </c>
      <c r="E646" s="1">
        <v>979</v>
      </c>
      <c r="F646" s="6">
        <v>44620.333333333489</v>
      </c>
      <c r="G646" s="6">
        <v>44680</v>
      </c>
      <c r="H646" s="1">
        <v>80800</v>
      </c>
      <c r="I646" s="1">
        <v>80800</v>
      </c>
      <c r="J646" s="5" t="s">
        <v>20</v>
      </c>
      <c r="K646" s="4" t="s">
        <v>18</v>
      </c>
      <c r="L646" s="5" t="s">
        <v>21</v>
      </c>
      <c r="M646" s="1"/>
    </row>
    <row r="647" spans="1:13" x14ac:dyDescent="0.35">
      <c r="A647" s="1">
        <v>805027338</v>
      </c>
      <c r="B647" s="1" t="s">
        <v>13</v>
      </c>
      <c r="C647" s="1" t="s">
        <v>16</v>
      </c>
      <c r="D647" s="1">
        <v>37745</v>
      </c>
      <c r="E647" s="1">
        <v>979</v>
      </c>
      <c r="F647" s="6">
        <v>44620.333333333489</v>
      </c>
      <c r="G647" s="6">
        <v>44680</v>
      </c>
      <c r="H647" s="1">
        <v>80800</v>
      </c>
      <c r="I647" s="1">
        <v>80800</v>
      </c>
      <c r="J647" s="5" t="s">
        <v>20</v>
      </c>
      <c r="K647" s="4" t="s">
        <v>18</v>
      </c>
      <c r="L647" s="5" t="s">
        <v>21</v>
      </c>
      <c r="M647" s="1"/>
    </row>
    <row r="648" spans="1:13" x14ac:dyDescent="0.35">
      <c r="A648" s="1">
        <v>805027338</v>
      </c>
      <c r="B648" s="1" t="s">
        <v>13</v>
      </c>
      <c r="C648" s="1" t="s">
        <v>16</v>
      </c>
      <c r="D648" s="1">
        <v>38196</v>
      </c>
      <c r="E648" s="1">
        <v>979</v>
      </c>
      <c r="F648" s="6">
        <v>44622.35416665487</v>
      </c>
      <c r="G648" s="6">
        <v>44680</v>
      </c>
      <c r="H648" s="1">
        <v>80800</v>
      </c>
      <c r="I648" s="1">
        <v>80800</v>
      </c>
      <c r="J648" s="5" t="s">
        <v>20</v>
      </c>
      <c r="K648" s="4" t="s">
        <v>18</v>
      </c>
      <c r="L648" s="5" t="s">
        <v>21</v>
      </c>
      <c r="M648" s="1"/>
    </row>
    <row r="649" spans="1:13" x14ac:dyDescent="0.35">
      <c r="A649" s="1">
        <v>805027338</v>
      </c>
      <c r="B649" s="1" t="s">
        <v>13</v>
      </c>
      <c r="C649" s="1" t="s">
        <v>16</v>
      </c>
      <c r="D649" s="1">
        <v>38198</v>
      </c>
      <c r="E649" s="1">
        <v>979</v>
      </c>
      <c r="F649" s="6">
        <v>44622.35416665487</v>
      </c>
      <c r="G649" s="6">
        <v>44680</v>
      </c>
      <c r="H649" s="1">
        <v>80800</v>
      </c>
      <c r="I649" s="1">
        <v>80800</v>
      </c>
      <c r="J649" s="5" t="s">
        <v>20</v>
      </c>
      <c r="K649" s="4" t="s">
        <v>18</v>
      </c>
      <c r="L649" s="5" t="s">
        <v>21</v>
      </c>
      <c r="M649" s="1"/>
    </row>
    <row r="650" spans="1:13" x14ac:dyDescent="0.35">
      <c r="A650" s="1">
        <v>805027338</v>
      </c>
      <c r="B650" s="1" t="s">
        <v>13</v>
      </c>
      <c r="C650" s="1" t="s">
        <v>16</v>
      </c>
      <c r="D650" s="1">
        <v>38199</v>
      </c>
      <c r="E650" s="1">
        <v>979</v>
      </c>
      <c r="F650" s="6">
        <v>44622.35416665487</v>
      </c>
      <c r="G650" s="6">
        <v>44680</v>
      </c>
      <c r="H650" s="1">
        <v>80800</v>
      </c>
      <c r="I650" s="1">
        <v>80800</v>
      </c>
      <c r="J650" s="5" t="s">
        <v>20</v>
      </c>
      <c r="K650" s="4" t="s">
        <v>18</v>
      </c>
      <c r="L650" s="5" t="s">
        <v>21</v>
      </c>
      <c r="M650" s="1"/>
    </row>
    <row r="651" spans="1:13" x14ac:dyDescent="0.35">
      <c r="A651" s="1">
        <v>805027338</v>
      </c>
      <c r="B651" s="1" t="s">
        <v>13</v>
      </c>
      <c r="C651" s="1" t="s">
        <v>16</v>
      </c>
      <c r="D651" s="1">
        <v>38200</v>
      </c>
      <c r="E651" s="1">
        <v>979</v>
      </c>
      <c r="F651" s="6">
        <v>44622.35416665487</v>
      </c>
      <c r="G651" s="6">
        <v>44680</v>
      </c>
      <c r="H651" s="1">
        <v>80800</v>
      </c>
      <c r="I651" s="1">
        <v>80800</v>
      </c>
      <c r="J651" s="5" t="s">
        <v>20</v>
      </c>
      <c r="K651" s="4" t="s">
        <v>18</v>
      </c>
      <c r="L651" s="5" t="s">
        <v>21</v>
      </c>
      <c r="M651" s="1"/>
    </row>
    <row r="652" spans="1:13" x14ac:dyDescent="0.35">
      <c r="A652" s="1">
        <v>805027338</v>
      </c>
      <c r="B652" s="1" t="s">
        <v>13</v>
      </c>
      <c r="C652" s="1" t="s">
        <v>16</v>
      </c>
      <c r="D652" s="1">
        <v>38428</v>
      </c>
      <c r="E652" s="1">
        <v>980</v>
      </c>
      <c r="F652" s="6">
        <v>44629.3125</v>
      </c>
      <c r="G652" s="6">
        <v>44680</v>
      </c>
      <c r="H652" s="1">
        <v>80800</v>
      </c>
      <c r="I652" s="1">
        <v>80800</v>
      </c>
      <c r="J652" s="5" t="s">
        <v>20</v>
      </c>
      <c r="K652" s="4" t="s">
        <v>18</v>
      </c>
      <c r="L652" s="5" t="s">
        <v>21</v>
      </c>
      <c r="M652" s="1"/>
    </row>
    <row r="653" spans="1:13" x14ac:dyDescent="0.35">
      <c r="A653" s="1">
        <v>805027338</v>
      </c>
      <c r="B653" s="1" t="s">
        <v>13</v>
      </c>
      <c r="C653" s="1" t="s">
        <v>16</v>
      </c>
      <c r="D653" s="1">
        <v>38470</v>
      </c>
      <c r="E653" s="1">
        <v>980</v>
      </c>
      <c r="F653" s="6">
        <v>44629.333333333489</v>
      </c>
      <c r="G653" s="6">
        <v>44680</v>
      </c>
      <c r="H653" s="1">
        <v>80800</v>
      </c>
      <c r="I653" s="1">
        <v>80800</v>
      </c>
      <c r="J653" s="5" t="s">
        <v>20</v>
      </c>
      <c r="K653" s="4" t="s">
        <v>18</v>
      </c>
      <c r="L653" s="5" t="s">
        <v>21</v>
      </c>
      <c r="M653" s="1"/>
    </row>
    <row r="654" spans="1:13" x14ac:dyDescent="0.35">
      <c r="A654" s="1">
        <v>805027338</v>
      </c>
      <c r="B654" s="1" t="s">
        <v>13</v>
      </c>
      <c r="C654" s="1" t="s">
        <v>16</v>
      </c>
      <c r="D654" s="1">
        <v>38486</v>
      </c>
      <c r="E654" s="1">
        <v>979</v>
      </c>
      <c r="F654" s="6">
        <v>44629.333333333489</v>
      </c>
      <c r="G654" s="6">
        <v>44680</v>
      </c>
      <c r="H654" s="1">
        <v>80800</v>
      </c>
      <c r="I654" s="1">
        <v>80800</v>
      </c>
      <c r="J654" s="5" t="s">
        <v>20</v>
      </c>
      <c r="K654" s="4" t="s">
        <v>18</v>
      </c>
      <c r="L654" s="5" t="s">
        <v>21</v>
      </c>
      <c r="M654" s="1"/>
    </row>
    <row r="655" spans="1:13" x14ac:dyDescent="0.35">
      <c r="A655" s="1">
        <v>805027338</v>
      </c>
      <c r="B655" s="1" t="s">
        <v>13</v>
      </c>
      <c r="C655" s="1" t="s">
        <v>16</v>
      </c>
      <c r="D655" s="1">
        <v>38500</v>
      </c>
      <c r="E655" s="1">
        <v>980</v>
      </c>
      <c r="F655" s="6">
        <v>44629.333333333489</v>
      </c>
      <c r="G655" s="6">
        <v>44680</v>
      </c>
      <c r="H655" s="1">
        <v>80800</v>
      </c>
      <c r="I655" s="1">
        <v>80800</v>
      </c>
      <c r="J655" s="5" t="s">
        <v>20</v>
      </c>
      <c r="K655" s="4" t="s">
        <v>18</v>
      </c>
      <c r="L655" s="5" t="s">
        <v>21</v>
      </c>
      <c r="M655" s="1"/>
    </row>
    <row r="656" spans="1:13" x14ac:dyDescent="0.35">
      <c r="A656" s="1">
        <v>805027338</v>
      </c>
      <c r="B656" s="1" t="s">
        <v>13</v>
      </c>
      <c r="C656" s="1" t="s">
        <v>16</v>
      </c>
      <c r="D656" s="1">
        <v>47878</v>
      </c>
      <c r="E656" s="1">
        <v>877</v>
      </c>
      <c r="F656" s="6">
        <v>44757.588692117948</v>
      </c>
      <c r="G656" s="6">
        <v>44781</v>
      </c>
      <c r="H656" s="1">
        <v>80800</v>
      </c>
      <c r="I656" s="1">
        <v>80800</v>
      </c>
      <c r="J656" s="5" t="s">
        <v>20</v>
      </c>
      <c r="K656" s="4" t="s">
        <v>18</v>
      </c>
      <c r="L656" s="5" t="s">
        <v>21</v>
      </c>
      <c r="M656" s="1"/>
    </row>
    <row r="657" spans="1:13" x14ac:dyDescent="0.35">
      <c r="A657" s="1">
        <v>805027338</v>
      </c>
      <c r="B657" s="1" t="s">
        <v>13</v>
      </c>
      <c r="C657" s="1" t="s">
        <v>16</v>
      </c>
      <c r="D657" s="1">
        <v>47879</v>
      </c>
      <c r="E657" s="1">
        <v>877</v>
      </c>
      <c r="F657" s="6">
        <v>44757.589803229086</v>
      </c>
      <c r="G657" s="6">
        <v>44781</v>
      </c>
      <c r="H657" s="1">
        <v>80800</v>
      </c>
      <c r="I657" s="1">
        <v>80800</v>
      </c>
      <c r="J657" s="5" t="s">
        <v>20</v>
      </c>
      <c r="K657" s="4" t="s">
        <v>18</v>
      </c>
      <c r="L657" s="5" t="s">
        <v>21</v>
      </c>
      <c r="M657" s="1"/>
    </row>
    <row r="658" spans="1:13" x14ac:dyDescent="0.35">
      <c r="A658" s="1">
        <v>805027338</v>
      </c>
      <c r="B658" s="1" t="s">
        <v>13</v>
      </c>
      <c r="C658" s="1" t="s">
        <v>16</v>
      </c>
      <c r="D658" s="1">
        <v>47880</v>
      </c>
      <c r="E658" s="1">
        <v>877</v>
      </c>
      <c r="F658" s="6">
        <v>44757.590798611287</v>
      </c>
      <c r="G658" s="6">
        <v>44781</v>
      </c>
      <c r="H658" s="1">
        <v>80800</v>
      </c>
      <c r="I658" s="1">
        <v>80800</v>
      </c>
      <c r="J658" s="5" t="s">
        <v>20</v>
      </c>
      <c r="K658" s="4" t="s">
        <v>18</v>
      </c>
      <c r="L658" s="5" t="s">
        <v>21</v>
      </c>
      <c r="M658" s="1"/>
    </row>
    <row r="659" spans="1:13" x14ac:dyDescent="0.35">
      <c r="A659" s="1">
        <v>805027338</v>
      </c>
      <c r="B659" s="1" t="s">
        <v>13</v>
      </c>
      <c r="C659" s="1" t="s">
        <v>16</v>
      </c>
      <c r="D659" s="1">
        <v>48156</v>
      </c>
      <c r="E659" s="1">
        <v>877</v>
      </c>
      <c r="F659" s="6">
        <v>44761.654942129739</v>
      </c>
      <c r="G659" s="6">
        <v>44781</v>
      </c>
      <c r="H659" s="1">
        <v>80800</v>
      </c>
      <c r="I659" s="1">
        <v>80800</v>
      </c>
      <c r="J659" s="5" t="s">
        <v>20</v>
      </c>
      <c r="K659" s="4" t="s">
        <v>18</v>
      </c>
      <c r="L659" s="5" t="s">
        <v>21</v>
      </c>
      <c r="M659" s="1"/>
    </row>
    <row r="660" spans="1:13" x14ac:dyDescent="0.35">
      <c r="A660" s="1">
        <v>805027338</v>
      </c>
      <c r="B660" s="1" t="s">
        <v>13</v>
      </c>
      <c r="C660" s="1" t="s">
        <v>16</v>
      </c>
      <c r="D660" s="1">
        <v>48157</v>
      </c>
      <c r="E660" s="1">
        <v>877</v>
      </c>
      <c r="F660" s="6">
        <v>44761.655833321624</v>
      </c>
      <c r="G660" s="6">
        <v>44781</v>
      </c>
      <c r="H660" s="1">
        <v>80800</v>
      </c>
      <c r="I660" s="1">
        <v>80800</v>
      </c>
      <c r="J660" s="5" t="s">
        <v>20</v>
      </c>
      <c r="K660" s="4" t="s">
        <v>18</v>
      </c>
      <c r="L660" s="5" t="s">
        <v>21</v>
      </c>
      <c r="M660" s="1"/>
    </row>
    <row r="661" spans="1:13" x14ac:dyDescent="0.35">
      <c r="A661" s="1">
        <v>805027338</v>
      </c>
      <c r="B661" s="1" t="s">
        <v>13</v>
      </c>
      <c r="C661" s="1" t="s">
        <v>16</v>
      </c>
      <c r="D661" s="1">
        <v>48934</v>
      </c>
      <c r="E661" s="1">
        <v>874</v>
      </c>
      <c r="F661" s="6">
        <v>44770.382962963078</v>
      </c>
      <c r="G661" s="6">
        <v>44786</v>
      </c>
      <c r="H661" s="1">
        <v>80800</v>
      </c>
      <c r="I661" s="1">
        <v>80800</v>
      </c>
      <c r="J661" s="5" t="s">
        <v>20</v>
      </c>
      <c r="K661" s="4" t="s">
        <v>18</v>
      </c>
      <c r="L661" s="5" t="s">
        <v>21</v>
      </c>
      <c r="M661" s="1"/>
    </row>
    <row r="662" spans="1:13" x14ac:dyDescent="0.35">
      <c r="A662" s="1">
        <v>805027338</v>
      </c>
      <c r="B662" s="1" t="s">
        <v>13</v>
      </c>
      <c r="C662" s="1" t="s">
        <v>16</v>
      </c>
      <c r="D662" s="1">
        <v>48992</v>
      </c>
      <c r="E662" s="1">
        <v>874</v>
      </c>
      <c r="F662" s="6">
        <v>44770.497430543881</v>
      </c>
      <c r="G662" s="6">
        <v>44786</v>
      </c>
      <c r="H662" s="1">
        <v>80800</v>
      </c>
      <c r="I662" s="1">
        <v>80800</v>
      </c>
      <c r="J662" s="5" t="s">
        <v>20</v>
      </c>
      <c r="K662" s="4" t="s">
        <v>18</v>
      </c>
      <c r="L662" s="5" t="s">
        <v>21</v>
      </c>
      <c r="M662" s="1"/>
    </row>
    <row r="663" spans="1:13" x14ac:dyDescent="0.35">
      <c r="A663" s="1">
        <v>805027338</v>
      </c>
      <c r="B663" s="1" t="s">
        <v>13</v>
      </c>
      <c r="C663" s="1" t="s">
        <v>16</v>
      </c>
      <c r="D663" s="1">
        <v>49088</v>
      </c>
      <c r="E663" s="1">
        <v>874</v>
      </c>
      <c r="F663" s="6">
        <v>44770.695057858713</v>
      </c>
      <c r="G663" s="6">
        <v>44786</v>
      </c>
      <c r="H663" s="1">
        <v>80800</v>
      </c>
      <c r="I663" s="1">
        <v>80800</v>
      </c>
      <c r="J663" s="5" t="s">
        <v>20</v>
      </c>
      <c r="K663" s="4" t="s">
        <v>18</v>
      </c>
      <c r="L663" s="5" t="s">
        <v>21</v>
      </c>
      <c r="M663" s="1"/>
    </row>
    <row r="664" spans="1:13" x14ac:dyDescent="0.35">
      <c r="A664" s="1">
        <v>805027338</v>
      </c>
      <c r="B664" s="1" t="s">
        <v>13</v>
      </c>
      <c r="C664" s="1" t="s">
        <v>16</v>
      </c>
      <c r="D664" s="1">
        <v>49651</v>
      </c>
      <c r="E664" s="1">
        <v>874</v>
      </c>
      <c r="F664" s="6">
        <v>44778.61768518528</v>
      </c>
      <c r="G664" s="6">
        <v>44786</v>
      </c>
      <c r="H664" s="1">
        <v>80800</v>
      </c>
      <c r="I664" s="1">
        <v>80800</v>
      </c>
      <c r="J664" s="5" t="s">
        <v>20</v>
      </c>
      <c r="K664" s="4" t="s">
        <v>18</v>
      </c>
      <c r="L664" s="5" t="s">
        <v>21</v>
      </c>
      <c r="M664" s="1"/>
    </row>
    <row r="665" spans="1:13" x14ac:dyDescent="0.35">
      <c r="A665" s="1">
        <v>805027338</v>
      </c>
      <c r="B665" s="1" t="s">
        <v>13</v>
      </c>
      <c r="C665" s="1" t="s">
        <v>16</v>
      </c>
      <c r="D665" s="1">
        <v>49652</v>
      </c>
      <c r="E665" s="1">
        <v>874</v>
      </c>
      <c r="F665" s="6">
        <v>44778.6189930439</v>
      </c>
      <c r="G665" s="6">
        <v>44786</v>
      </c>
      <c r="H665" s="1">
        <v>80800</v>
      </c>
      <c r="I665" s="1">
        <v>80800</v>
      </c>
      <c r="J665" s="5" t="s">
        <v>20</v>
      </c>
      <c r="K665" s="4" t="s">
        <v>18</v>
      </c>
      <c r="L665" s="5" t="s">
        <v>21</v>
      </c>
      <c r="M665" s="1"/>
    </row>
    <row r="666" spans="1:13" x14ac:dyDescent="0.35">
      <c r="A666" s="1">
        <v>805027338</v>
      </c>
      <c r="B666" s="1" t="s">
        <v>13</v>
      </c>
      <c r="C666" s="1" t="s">
        <v>16</v>
      </c>
      <c r="D666" s="1">
        <v>49653</v>
      </c>
      <c r="E666" s="1">
        <v>874</v>
      </c>
      <c r="F666" s="6">
        <v>44778.619884247892</v>
      </c>
      <c r="G666" s="6">
        <v>44786</v>
      </c>
      <c r="H666" s="1">
        <v>80800</v>
      </c>
      <c r="I666" s="1">
        <v>80800</v>
      </c>
      <c r="J666" s="5" t="s">
        <v>20</v>
      </c>
      <c r="K666" s="4" t="s">
        <v>18</v>
      </c>
      <c r="L666" s="5" t="s">
        <v>21</v>
      </c>
      <c r="M666" s="1"/>
    </row>
    <row r="667" spans="1:13" x14ac:dyDescent="0.35">
      <c r="A667" s="1">
        <v>805027338</v>
      </c>
      <c r="B667" s="1" t="s">
        <v>13</v>
      </c>
      <c r="C667" s="1" t="s">
        <v>16</v>
      </c>
      <c r="D667" s="1">
        <v>49655</v>
      </c>
      <c r="E667" s="1">
        <v>874</v>
      </c>
      <c r="F667" s="6">
        <v>44778.620787037071</v>
      </c>
      <c r="G667" s="6">
        <v>44786</v>
      </c>
      <c r="H667" s="1">
        <v>80800</v>
      </c>
      <c r="I667" s="1">
        <v>80800</v>
      </c>
      <c r="J667" s="5" t="s">
        <v>20</v>
      </c>
      <c r="K667" s="4" t="s">
        <v>18</v>
      </c>
      <c r="L667" s="5" t="s">
        <v>21</v>
      </c>
      <c r="M667" s="1"/>
    </row>
    <row r="668" spans="1:13" x14ac:dyDescent="0.35">
      <c r="A668" s="1">
        <v>805027338</v>
      </c>
      <c r="B668" s="1" t="s">
        <v>13</v>
      </c>
      <c r="C668" s="1" t="s">
        <v>16</v>
      </c>
      <c r="D668" s="1">
        <v>49661</v>
      </c>
      <c r="E668" s="1">
        <v>874</v>
      </c>
      <c r="F668" s="6">
        <v>44778.626180555671</v>
      </c>
      <c r="G668" s="6">
        <v>44786</v>
      </c>
      <c r="H668" s="1">
        <v>80800</v>
      </c>
      <c r="I668" s="1">
        <v>80800</v>
      </c>
      <c r="J668" s="5" t="s">
        <v>20</v>
      </c>
      <c r="K668" s="4" t="s">
        <v>18</v>
      </c>
      <c r="L668" s="5" t="s">
        <v>21</v>
      </c>
      <c r="M668" s="1"/>
    </row>
    <row r="669" spans="1:13" x14ac:dyDescent="0.35">
      <c r="A669" s="1">
        <v>805027338</v>
      </c>
      <c r="B669" s="1" t="s">
        <v>13</v>
      </c>
      <c r="C669" s="1" t="s">
        <v>16</v>
      </c>
      <c r="D669" s="1">
        <v>49662</v>
      </c>
      <c r="E669" s="1">
        <v>874</v>
      </c>
      <c r="F669" s="6">
        <v>44778.627106481697</v>
      </c>
      <c r="G669" s="6">
        <v>44786</v>
      </c>
      <c r="H669" s="1">
        <v>80800</v>
      </c>
      <c r="I669" s="1">
        <v>80800</v>
      </c>
      <c r="J669" s="5" t="s">
        <v>20</v>
      </c>
      <c r="K669" s="4" t="s">
        <v>18</v>
      </c>
      <c r="L669" s="5" t="s">
        <v>21</v>
      </c>
      <c r="M669" s="1"/>
    </row>
    <row r="670" spans="1:13" x14ac:dyDescent="0.35">
      <c r="A670" s="1">
        <v>805027338</v>
      </c>
      <c r="B670" s="1" t="s">
        <v>13</v>
      </c>
      <c r="C670" s="1" t="s">
        <v>16</v>
      </c>
      <c r="D670" s="1">
        <v>49664</v>
      </c>
      <c r="E670" s="1">
        <v>874</v>
      </c>
      <c r="F670" s="6">
        <v>44778.628113414161</v>
      </c>
      <c r="G670" s="6">
        <v>44786</v>
      </c>
      <c r="H670" s="1">
        <v>80800</v>
      </c>
      <c r="I670" s="1">
        <v>80800</v>
      </c>
      <c r="J670" s="5" t="s">
        <v>20</v>
      </c>
      <c r="K670" s="4" t="s">
        <v>18</v>
      </c>
      <c r="L670" s="5" t="s">
        <v>21</v>
      </c>
      <c r="M670" s="1"/>
    </row>
    <row r="671" spans="1:13" x14ac:dyDescent="0.35">
      <c r="A671" s="1">
        <v>805027338</v>
      </c>
      <c r="B671" s="1" t="s">
        <v>13</v>
      </c>
      <c r="C671" s="1" t="s">
        <v>16</v>
      </c>
      <c r="D671" s="1">
        <v>49665</v>
      </c>
      <c r="E671" s="1">
        <v>874</v>
      </c>
      <c r="F671" s="6">
        <v>44778.629062488209</v>
      </c>
      <c r="G671" s="6">
        <v>44786</v>
      </c>
      <c r="H671" s="1">
        <v>80800</v>
      </c>
      <c r="I671" s="1">
        <v>80800</v>
      </c>
      <c r="J671" s="5" t="s">
        <v>20</v>
      </c>
      <c r="K671" s="4" t="s">
        <v>18</v>
      </c>
      <c r="L671" s="5" t="s">
        <v>21</v>
      </c>
      <c r="M671" s="1"/>
    </row>
    <row r="672" spans="1:13" x14ac:dyDescent="0.35">
      <c r="A672" s="1">
        <v>805027338</v>
      </c>
      <c r="B672" s="1" t="s">
        <v>13</v>
      </c>
      <c r="C672" s="1" t="s">
        <v>16</v>
      </c>
      <c r="D672" s="1">
        <v>49667</v>
      </c>
      <c r="E672" s="1">
        <v>874</v>
      </c>
      <c r="F672" s="6">
        <v>44778.63071759278</v>
      </c>
      <c r="G672" s="6">
        <v>44786</v>
      </c>
      <c r="H672" s="1">
        <v>80800</v>
      </c>
      <c r="I672" s="1">
        <v>80800</v>
      </c>
      <c r="J672" s="5" t="s">
        <v>20</v>
      </c>
      <c r="K672" s="4" t="s">
        <v>18</v>
      </c>
      <c r="L672" s="5" t="s">
        <v>21</v>
      </c>
      <c r="M672" s="1"/>
    </row>
    <row r="673" spans="1:13" x14ac:dyDescent="0.35">
      <c r="A673" s="1">
        <v>805027338</v>
      </c>
      <c r="B673" s="1" t="s">
        <v>13</v>
      </c>
      <c r="C673" s="1" t="s">
        <v>16</v>
      </c>
      <c r="D673" s="1">
        <v>49668</v>
      </c>
      <c r="E673" s="1">
        <v>874</v>
      </c>
      <c r="F673" s="6">
        <v>44778.631724525243</v>
      </c>
      <c r="G673" s="6">
        <v>44786</v>
      </c>
      <c r="H673" s="1">
        <v>80800</v>
      </c>
      <c r="I673" s="1">
        <v>80800</v>
      </c>
      <c r="J673" s="5" t="s">
        <v>20</v>
      </c>
      <c r="K673" s="4" t="s">
        <v>18</v>
      </c>
      <c r="L673" s="5" t="s">
        <v>21</v>
      </c>
      <c r="M673" s="1"/>
    </row>
    <row r="674" spans="1:13" x14ac:dyDescent="0.35">
      <c r="A674" s="1">
        <v>805027338</v>
      </c>
      <c r="B674" s="1" t="s">
        <v>13</v>
      </c>
      <c r="C674" s="1" t="s">
        <v>16</v>
      </c>
      <c r="D674" s="1">
        <v>49669</v>
      </c>
      <c r="E674" s="1">
        <v>874</v>
      </c>
      <c r="F674" s="6">
        <v>44778.632638888899</v>
      </c>
      <c r="G674" s="6">
        <v>44786</v>
      </c>
      <c r="H674" s="1">
        <v>80800</v>
      </c>
      <c r="I674" s="1">
        <v>80800</v>
      </c>
      <c r="J674" s="5" t="s">
        <v>20</v>
      </c>
      <c r="K674" s="4" t="s">
        <v>18</v>
      </c>
      <c r="L674" s="5" t="s">
        <v>21</v>
      </c>
      <c r="M674" s="1"/>
    </row>
    <row r="675" spans="1:13" x14ac:dyDescent="0.35">
      <c r="A675" s="1">
        <v>805027338</v>
      </c>
      <c r="B675" s="1" t="s">
        <v>13</v>
      </c>
      <c r="C675" s="1" t="s">
        <v>16</v>
      </c>
      <c r="D675" s="1">
        <v>49670</v>
      </c>
      <c r="E675" s="1">
        <v>874</v>
      </c>
      <c r="F675" s="6">
        <v>44778.634189803153</v>
      </c>
      <c r="G675" s="6">
        <v>44786</v>
      </c>
      <c r="H675" s="1">
        <v>80800</v>
      </c>
      <c r="I675" s="1">
        <v>80800</v>
      </c>
      <c r="J675" s="5" t="s">
        <v>20</v>
      </c>
      <c r="K675" s="4" t="s">
        <v>18</v>
      </c>
      <c r="L675" s="5" t="s">
        <v>21</v>
      </c>
      <c r="M675" s="1"/>
    </row>
    <row r="676" spans="1:13" x14ac:dyDescent="0.35">
      <c r="A676" s="1">
        <v>805027338</v>
      </c>
      <c r="B676" s="1" t="s">
        <v>13</v>
      </c>
      <c r="C676" s="1" t="s">
        <v>16</v>
      </c>
      <c r="D676" s="1">
        <v>49762</v>
      </c>
      <c r="E676" s="1">
        <v>874</v>
      </c>
      <c r="F676" s="6">
        <v>44781.44598379638</v>
      </c>
      <c r="G676" s="6">
        <v>44786</v>
      </c>
      <c r="H676" s="1">
        <v>80800</v>
      </c>
      <c r="I676" s="1">
        <v>80800</v>
      </c>
      <c r="J676" s="5" t="s">
        <v>20</v>
      </c>
      <c r="K676" s="4" t="s">
        <v>18</v>
      </c>
      <c r="L676" s="5" t="s">
        <v>21</v>
      </c>
      <c r="M676" s="1"/>
    </row>
    <row r="677" spans="1:13" x14ac:dyDescent="0.35">
      <c r="A677" s="1">
        <v>805027338</v>
      </c>
      <c r="B677" s="1" t="s">
        <v>13</v>
      </c>
      <c r="C677" s="1" t="s">
        <v>16</v>
      </c>
      <c r="D677" s="1">
        <v>49763</v>
      </c>
      <c r="E677" s="1">
        <v>874</v>
      </c>
      <c r="F677" s="6">
        <v>44781.447268518619</v>
      </c>
      <c r="G677" s="6">
        <v>44786</v>
      </c>
      <c r="H677" s="1">
        <v>80800</v>
      </c>
      <c r="I677" s="1">
        <v>80800</v>
      </c>
      <c r="J677" s="5" t="s">
        <v>20</v>
      </c>
      <c r="K677" s="4" t="s">
        <v>18</v>
      </c>
      <c r="L677" s="5" t="s">
        <v>21</v>
      </c>
      <c r="M677" s="1"/>
    </row>
    <row r="678" spans="1:13" x14ac:dyDescent="0.35">
      <c r="A678" s="1">
        <v>805027338</v>
      </c>
      <c r="B678" s="1" t="s">
        <v>13</v>
      </c>
      <c r="C678" s="1" t="s">
        <v>16</v>
      </c>
      <c r="D678" s="1">
        <v>49764</v>
      </c>
      <c r="E678" s="1">
        <v>874</v>
      </c>
      <c r="F678" s="6">
        <v>44781.448182858992</v>
      </c>
      <c r="G678" s="6">
        <v>44786</v>
      </c>
      <c r="H678" s="1">
        <v>80800</v>
      </c>
      <c r="I678" s="1">
        <v>80800</v>
      </c>
      <c r="J678" s="5" t="s">
        <v>20</v>
      </c>
      <c r="K678" s="4" t="s">
        <v>18</v>
      </c>
      <c r="L678" s="5" t="s">
        <v>21</v>
      </c>
      <c r="M678" s="1"/>
    </row>
    <row r="679" spans="1:13" x14ac:dyDescent="0.35">
      <c r="A679" s="1">
        <v>805027338</v>
      </c>
      <c r="B679" s="1" t="s">
        <v>13</v>
      </c>
      <c r="C679" s="1" t="s">
        <v>16</v>
      </c>
      <c r="D679" s="1">
        <v>50067</v>
      </c>
      <c r="E679" s="1">
        <v>849</v>
      </c>
      <c r="F679" s="6">
        <v>44789.493298611138</v>
      </c>
      <c r="G679" s="6">
        <v>44835</v>
      </c>
      <c r="H679" s="1">
        <v>80800</v>
      </c>
      <c r="I679" s="1">
        <v>80800</v>
      </c>
      <c r="J679" s="5" t="s">
        <v>20</v>
      </c>
      <c r="K679" s="4" t="s">
        <v>18</v>
      </c>
      <c r="L679" s="5" t="s">
        <v>21</v>
      </c>
      <c r="M679" s="1"/>
    </row>
    <row r="680" spans="1:13" x14ac:dyDescent="0.35">
      <c r="A680" s="1">
        <v>805027338</v>
      </c>
      <c r="B680" s="1" t="s">
        <v>13</v>
      </c>
      <c r="C680" s="1" t="s">
        <v>16</v>
      </c>
      <c r="D680" s="1">
        <v>50398</v>
      </c>
      <c r="E680" s="1">
        <v>849</v>
      </c>
      <c r="F680" s="6">
        <v>44795.356435185298</v>
      </c>
      <c r="G680" s="6">
        <v>44835</v>
      </c>
      <c r="H680" s="1">
        <v>80800</v>
      </c>
      <c r="I680" s="1">
        <v>80800</v>
      </c>
      <c r="J680" s="5" t="s">
        <v>20</v>
      </c>
      <c r="K680" s="4" t="s">
        <v>18</v>
      </c>
      <c r="L680" s="5" t="s">
        <v>21</v>
      </c>
      <c r="M680" s="1"/>
    </row>
    <row r="681" spans="1:13" x14ac:dyDescent="0.35">
      <c r="A681" s="1">
        <v>805027338</v>
      </c>
      <c r="B681" s="1" t="s">
        <v>13</v>
      </c>
      <c r="C681" s="1" t="s">
        <v>16</v>
      </c>
      <c r="D681" s="1">
        <v>50414</v>
      </c>
      <c r="E681" s="1">
        <v>849</v>
      </c>
      <c r="F681" s="6">
        <v>44795.400694432668</v>
      </c>
      <c r="G681" s="6">
        <v>44835</v>
      </c>
      <c r="H681" s="1">
        <v>80800</v>
      </c>
      <c r="I681" s="1">
        <v>80800</v>
      </c>
      <c r="J681" s="5" t="s">
        <v>20</v>
      </c>
      <c r="K681" s="4" t="s">
        <v>18</v>
      </c>
      <c r="L681" s="5" t="s">
        <v>21</v>
      </c>
      <c r="M681" s="1"/>
    </row>
    <row r="682" spans="1:13" x14ac:dyDescent="0.35">
      <c r="A682" s="1">
        <v>805027338</v>
      </c>
      <c r="B682" s="1" t="s">
        <v>13</v>
      </c>
      <c r="C682" s="1" t="s">
        <v>16</v>
      </c>
      <c r="D682" s="1">
        <v>73936</v>
      </c>
      <c r="E682" s="1">
        <v>362</v>
      </c>
      <c r="F682" s="6">
        <v>45247.227719896007</v>
      </c>
      <c r="G682" s="6">
        <v>45323</v>
      </c>
      <c r="H682" s="1">
        <v>82438</v>
      </c>
      <c r="I682" s="1">
        <v>82438</v>
      </c>
      <c r="J682" s="5" t="s">
        <v>20</v>
      </c>
      <c r="K682" s="4" t="s">
        <v>18</v>
      </c>
      <c r="L682" s="5" t="s">
        <v>19</v>
      </c>
      <c r="M682" s="1"/>
    </row>
    <row r="683" spans="1:13" x14ac:dyDescent="0.35">
      <c r="A683" s="1">
        <v>805027338</v>
      </c>
      <c r="B683" s="1" t="s">
        <v>13</v>
      </c>
      <c r="C683" s="1" t="s">
        <v>16</v>
      </c>
      <c r="D683" s="1">
        <v>68488</v>
      </c>
      <c r="E683" s="1">
        <v>338</v>
      </c>
      <c r="F683" s="6">
        <v>45149.428645833395</v>
      </c>
      <c r="G683" s="6">
        <v>45323</v>
      </c>
      <c r="H683" s="1">
        <v>87702</v>
      </c>
      <c r="I683" s="1">
        <v>87702</v>
      </c>
      <c r="J683" s="5" t="s">
        <v>20</v>
      </c>
      <c r="K683" s="4" t="s">
        <v>18</v>
      </c>
      <c r="L683" s="5" t="s">
        <v>19</v>
      </c>
      <c r="M683" s="1"/>
    </row>
    <row r="684" spans="1:13" x14ac:dyDescent="0.35">
      <c r="A684" s="1">
        <v>805027338</v>
      </c>
      <c r="B684" s="1" t="s">
        <v>13</v>
      </c>
      <c r="C684" s="1" t="s">
        <v>16</v>
      </c>
      <c r="D684" s="1">
        <v>78270</v>
      </c>
      <c r="E684" s="1">
        <v>57</v>
      </c>
      <c r="F684" s="6">
        <v>45348.885034722276</v>
      </c>
      <c r="G684" s="6">
        <v>45602</v>
      </c>
      <c r="H684" s="1">
        <v>88327</v>
      </c>
      <c r="I684" s="1">
        <v>88327</v>
      </c>
      <c r="J684" s="5" t="s">
        <v>20</v>
      </c>
      <c r="K684" s="4" t="s">
        <v>18</v>
      </c>
      <c r="L684" s="5" t="s">
        <v>19</v>
      </c>
      <c r="M684" s="1"/>
    </row>
    <row r="685" spans="1:13" x14ac:dyDescent="0.35">
      <c r="A685" s="1">
        <v>805027338</v>
      </c>
      <c r="B685" s="1" t="s">
        <v>13</v>
      </c>
      <c r="C685" s="1" t="s">
        <v>16</v>
      </c>
      <c r="D685" s="1">
        <v>82912</v>
      </c>
      <c r="E685" s="1">
        <v>57</v>
      </c>
      <c r="F685" s="6">
        <v>45470.973414340056</v>
      </c>
      <c r="G685" s="6">
        <v>45602</v>
      </c>
      <c r="H685" s="1">
        <v>91240</v>
      </c>
      <c r="I685" s="1">
        <v>91240</v>
      </c>
      <c r="J685" s="5" t="s">
        <v>20</v>
      </c>
      <c r="K685" s="4" t="s">
        <v>18</v>
      </c>
      <c r="L685" s="5" t="s">
        <v>19</v>
      </c>
      <c r="M685" s="1"/>
    </row>
    <row r="686" spans="1:13" x14ac:dyDescent="0.35">
      <c r="A686" s="1">
        <v>805027338</v>
      </c>
      <c r="B686" s="1" t="s">
        <v>13</v>
      </c>
      <c r="C686" s="1" t="s">
        <v>16</v>
      </c>
      <c r="D686" s="1">
        <v>74722</v>
      </c>
      <c r="E686" s="1">
        <v>338</v>
      </c>
      <c r="F686" s="6">
        <v>45259.814212962985</v>
      </c>
      <c r="G686" s="6">
        <v>45323</v>
      </c>
      <c r="H686" s="1">
        <v>102437</v>
      </c>
      <c r="I686" s="1">
        <v>102437</v>
      </c>
      <c r="J686" s="5" t="s">
        <v>20</v>
      </c>
      <c r="K686" s="4" t="s">
        <v>18</v>
      </c>
      <c r="L686" s="5" t="s">
        <v>19</v>
      </c>
      <c r="M686" s="1"/>
    </row>
    <row r="687" spans="1:13" x14ac:dyDescent="0.35">
      <c r="A687" s="1">
        <v>805027338</v>
      </c>
      <c r="B687" s="1" t="s">
        <v>13</v>
      </c>
      <c r="C687" s="1" t="s">
        <v>16</v>
      </c>
      <c r="D687" s="1">
        <v>58237</v>
      </c>
      <c r="E687" s="1">
        <v>695</v>
      </c>
      <c r="F687" s="6">
        <v>44964.417673599441</v>
      </c>
      <c r="G687" s="6">
        <v>44964</v>
      </c>
      <c r="H687" s="1">
        <v>110000</v>
      </c>
      <c r="I687" s="1">
        <v>110000</v>
      </c>
      <c r="J687" s="5" t="s">
        <v>20</v>
      </c>
      <c r="K687" s="4" t="s">
        <v>18</v>
      </c>
      <c r="L687" s="5" t="s">
        <v>19</v>
      </c>
      <c r="M687" s="1"/>
    </row>
    <row r="688" spans="1:13" x14ac:dyDescent="0.35">
      <c r="A688" s="1">
        <v>805027338</v>
      </c>
      <c r="B688" s="1" t="s">
        <v>13</v>
      </c>
      <c r="C688" s="1" t="s">
        <v>16</v>
      </c>
      <c r="D688" s="1">
        <v>58238</v>
      </c>
      <c r="E688" s="1">
        <v>695</v>
      </c>
      <c r="F688" s="6">
        <v>44964.418761574198</v>
      </c>
      <c r="G688" s="6">
        <v>44964</v>
      </c>
      <c r="H688" s="1">
        <v>110000</v>
      </c>
      <c r="I688" s="1">
        <v>110000</v>
      </c>
      <c r="J688" s="5" t="s">
        <v>20</v>
      </c>
      <c r="K688" s="4" t="s">
        <v>18</v>
      </c>
      <c r="L688" s="5" t="s">
        <v>19</v>
      </c>
      <c r="M688" s="1"/>
    </row>
    <row r="689" spans="1:13" x14ac:dyDescent="0.35">
      <c r="A689" s="1">
        <v>805027338</v>
      </c>
      <c r="B689" s="1" t="s">
        <v>13</v>
      </c>
      <c r="C689" s="1" t="s">
        <v>16</v>
      </c>
      <c r="D689" s="1">
        <v>58239</v>
      </c>
      <c r="E689" s="1">
        <v>695</v>
      </c>
      <c r="F689" s="6">
        <v>44964.41978009278</v>
      </c>
      <c r="G689" s="6">
        <v>44964</v>
      </c>
      <c r="H689" s="1">
        <v>110000</v>
      </c>
      <c r="I689" s="1">
        <v>110000</v>
      </c>
      <c r="J689" s="5" t="s">
        <v>20</v>
      </c>
      <c r="K689" s="4" t="s">
        <v>18</v>
      </c>
      <c r="L689" s="5" t="s">
        <v>19</v>
      </c>
      <c r="M689" s="1"/>
    </row>
    <row r="690" spans="1:13" x14ac:dyDescent="0.35">
      <c r="A690" s="1">
        <v>805027338</v>
      </c>
      <c r="B690" s="1" t="s">
        <v>13</v>
      </c>
      <c r="C690" s="1" t="s">
        <v>16</v>
      </c>
      <c r="D690" s="1">
        <v>58240</v>
      </c>
      <c r="E690" s="1">
        <v>695</v>
      </c>
      <c r="F690" s="6">
        <v>44964.420868043788</v>
      </c>
      <c r="G690" s="6">
        <v>44964</v>
      </c>
      <c r="H690" s="1">
        <v>110000</v>
      </c>
      <c r="I690" s="1">
        <v>110000</v>
      </c>
      <c r="J690" s="5" t="s">
        <v>20</v>
      </c>
      <c r="K690" s="4" t="s">
        <v>18</v>
      </c>
      <c r="L690" s="5" t="s">
        <v>19</v>
      </c>
      <c r="M690" s="1"/>
    </row>
    <row r="691" spans="1:13" x14ac:dyDescent="0.35">
      <c r="A691" s="1">
        <v>805027338</v>
      </c>
      <c r="B691" s="1" t="s">
        <v>13</v>
      </c>
      <c r="C691" s="1" t="s">
        <v>16</v>
      </c>
      <c r="D691" s="1">
        <v>58241</v>
      </c>
      <c r="E691" s="1">
        <v>695</v>
      </c>
      <c r="F691" s="6">
        <v>44964.421990728937</v>
      </c>
      <c r="G691" s="6">
        <v>44964</v>
      </c>
      <c r="H691" s="1">
        <v>110000</v>
      </c>
      <c r="I691" s="1">
        <v>110000</v>
      </c>
      <c r="J691" s="5" t="s">
        <v>20</v>
      </c>
      <c r="K691" s="4" t="s">
        <v>18</v>
      </c>
      <c r="L691" s="5" t="s">
        <v>19</v>
      </c>
      <c r="M691" s="1"/>
    </row>
    <row r="692" spans="1:13" x14ac:dyDescent="0.35">
      <c r="A692" s="1">
        <v>805027338</v>
      </c>
      <c r="B692" s="1" t="s">
        <v>13</v>
      </c>
      <c r="C692" s="1" t="s">
        <v>16</v>
      </c>
      <c r="D692" s="1">
        <v>58242</v>
      </c>
      <c r="E692" s="1">
        <v>695</v>
      </c>
      <c r="F692" s="6">
        <v>44964.423159722239</v>
      </c>
      <c r="G692" s="6">
        <v>44964</v>
      </c>
      <c r="H692" s="1">
        <v>110000</v>
      </c>
      <c r="I692" s="1">
        <v>110000</v>
      </c>
      <c r="J692" s="5" t="s">
        <v>20</v>
      </c>
      <c r="K692" s="4" t="s">
        <v>18</v>
      </c>
      <c r="L692" s="5" t="s">
        <v>19</v>
      </c>
      <c r="M692" s="1"/>
    </row>
    <row r="693" spans="1:13" x14ac:dyDescent="0.35">
      <c r="A693" s="1">
        <v>805027338</v>
      </c>
      <c r="B693" s="1" t="s">
        <v>13</v>
      </c>
      <c r="C693" s="1" t="s">
        <v>16</v>
      </c>
      <c r="D693" s="1">
        <v>58243</v>
      </c>
      <c r="E693" s="1">
        <v>695</v>
      </c>
      <c r="F693" s="6">
        <v>44964.423981481697</v>
      </c>
      <c r="G693" s="6">
        <v>44964</v>
      </c>
      <c r="H693" s="1">
        <v>110000</v>
      </c>
      <c r="I693" s="1">
        <v>110000</v>
      </c>
      <c r="J693" s="5" t="s">
        <v>20</v>
      </c>
      <c r="K693" s="4" t="s">
        <v>18</v>
      </c>
      <c r="L693" s="5" t="s">
        <v>19</v>
      </c>
      <c r="M693" s="1"/>
    </row>
    <row r="694" spans="1:13" x14ac:dyDescent="0.35">
      <c r="A694" s="1">
        <v>805027338</v>
      </c>
      <c r="B694" s="1" t="s">
        <v>13</v>
      </c>
      <c r="C694" s="1" t="s">
        <v>16</v>
      </c>
      <c r="D694" s="1">
        <v>58245</v>
      </c>
      <c r="E694" s="1">
        <v>695</v>
      </c>
      <c r="F694" s="6">
        <v>44964.424791666679</v>
      </c>
      <c r="G694" s="6">
        <v>44964</v>
      </c>
      <c r="H694" s="1">
        <v>110000</v>
      </c>
      <c r="I694" s="1">
        <v>110000</v>
      </c>
      <c r="J694" s="5" t="s">
        <v>20</v>
      </c>
      <c r="K694" s="4" t="s">
        <v>18</v>
      </c>
      <c r="L694" s="5" t="s">
        <v>19</v>
      </c>
      <c r="M694" s="1"/>
    </row>
    <row r="695" spans="1:13" x14ac:dyDescent="0.35">
      <c r="A695" s="1">
        <v>805027338</v>
      </c>
      <c r="B695" s="1" t="s">
        <v>13</v>
      </c>
      <c r="C695" s="1" t="s">
        <v>16</v>
      </c>
      <c r="D695" s="1">
        <v>82913</v>
      </c>
      <c r="E695" s="1">
        <v>57</v>
      </c>
      <c r="F695" s="6">
        <v>45470.974178228993</v>
      </c>
      <c r="G695" s="6">
        <v>45602</v>
      </c>
      <c r="H695" s="1">
        <v>112967</v>
      </c>
      <c r="I695" s="1">
        <v>112967</v>
      </c>
      <c r="J695" s="5" t="s">
        <v>20</v>
      </c>
      <c r="K695" s="4" t="s">
        <v>18</v>
      </c>
      <c r="L695" s="5" t="s">
        <v>19</v>
      </c>
      <c r="M695" s="1"/>
    </row>
    <row r="696" spans="1:13" x14ac:dyDescent="0.35">
      <c r="A696" s="1">
        <v>805027338</v>
      </c>
      <c r="B696" s="1" t="s">
        <v>13</v>
      </c>
      <c r="C696" s="1" t="s">
        <v>16</v>
      </c>
      <c r="D696" s="1">
        <v>76997</v>
      </c>
      <c r="E696" s="1">
        <v>57</v>
      </c>
      <c r="F696" s="6">
        <v>45332.811006944627</v>
      </c>
      <c r="G696" s="6">
        <v>45602</v>
      </c>
      <c r="H696" s="1">
        <v>117282</v>
      </c>
      <c r="I696" s="1">
        <v>117282</v>
      </c>
      <c r="J696" s="5" t="s">
        <v>20</v>
      </c>
      <c r="K696" s="4" t="s">
        <v>18</v>
      </c>
      <c r="L696" s="5" t="s">
        <v>19</v>
      </c>
      <c r="M696" s="1"/>
    </row>
    <row r="697" spans="1:13" x14ac:dyDescent="0.35">
      <c r="A697" s="1">
        <v>805027338</v>
      </c>
      <c r="B697" s="1" t="s">
        <v>13</v>
      </c>
      <c r="C697" s="1" t="s">
        <v>16</v>
      </c>
      <c r="D697" s="1">
        <v>78642</v>
      </c>
      <c r="E697" s="1">
        <v>57</v>
      </c>
      <c r="F697" s="6">
        <v>45357.059062500019</v>
      </c>
      <c r="G697" s="6">
        <v>45602</v>
      </c>
      <c r="H697" s="1">
        <v>123776</v>
      </c>
      <c r="I697" s="1">
        <v>123776</v>
      </c>
      <c r="J697" s="5" t="s">
        <v>20</v>
      </c>
      <c r="K697" s="4" t="s">
        <v>18</v>
      </c>
      <c r="L697" s="5" t="s">
        <v>19</v>
      </c>
      <c r="M697" s="1"/>
    </row>
    <row r="698" spans="1:13" x14ac:dyDescent="0.35">
      <c r="A698" s="1">
        <v>805027338</v>
      </c>
      <c r="B698" s="1" t="s">
        <v>13</v>
      </c>
      <c r="C698" s="1" t="s">
        <v>16</v>
      </c>
      <c r="D698" s="1">
        <v>71000</v>
      </c>
      <c r="E698" s="1">
        <v>362</v>
      </c>
      <c r="F698" s="6">
        <v>45187.876898136456</v>
      </c>
      <c r="G698" s="6">
        <v>45323</v>
      </c>
      <c r="H698" s="1">
        <v>126629</v>
      </c>
      <c r="I698" s="1">
        <v>126629</v>
      </c>
      <c r="J698" s="5" t="s">
        <v>20</v>
      </c>
      <c r="K698" s="4" t="s">
        <v>18</v>
      </c>
      <c r="L698" s="5" t="s">
        <v>19</v>
      </c>
      <c r="M698" s="1"/>
    </row>
    <row r="699" spans="1:13" x14ac:dyDescent="0.35">
      <c r="A699" s="1">
        <v>805027338</v>
      </c>
      <c r="B699" s="1" t="s">
        <v>13</v>
      </c>
      <c r="C699" s="1" t="s">
        <v>16</v>
      </c>
      <c r="D699" s="1">
        <v>53636</v>
      </c>
      <c r="E699" s="1">
        <v>757</v>
      </c>
      <c r="F699" s="6">
        <v>44870.876180555671</v>
      </c>
      <c r="G699" s="6">
        <v>44904</v>
      </c>
      <c r="H699" s="1">
        <v>348266</v>
      </c>
      <c r="I699" s="1">
        <v>134780</v>
      </c>
      <c r="J699" s="5" t="s">
        <v>20</v>
      </c>
      <c r="K699" s="4" t="s">
        <v>18</v>
      </c>
      <c r="L699" s="5" t="s">
        <v>19</v>
      </c>
      <c r="M699" s="1"/>
    </row>
    <row r="700" spans="1:13" x14ac:dyDescent="0.35">
      <c r="A700" s="1">
        <v>805027338</v>
      </c>
      <c r="B700" s="1" t="s">
        <v>13</v>
      </c>
      <c r="C700" s="1" t="s">
        <v>16</v>
      </c>
      <c r="D700" s="1">
        <v>73934</v>
      </c>
      <c r="E700" s="1">
        <v>338</v>
      </c>
      <c r="F700" s="6">
        <v>45247.224247673526</v>
      </c>
      <c r="G700" s="6">
        <v>45323</v>
      </c>
      <c r="H700" s="1">
        <v>138755</v>
      </c>
      <c r="I700" s="1">
        <v>138755</v>
      </c>
      <c r="J700" s="5" t="s">
        <v>20</v>
      </c>
      <c r="K700" s="4" t="s">
        <v>18</v>
      </c>
      <c r="L700" s="5" t="s">
        <v>19</v>
      </c>
      <c r="M700" s="1"/>
    </row>
    <row r="701" spans="1:13" x14ac:dyDescent="0.35">
      <c r="A701" s="1">
        <v>805027338</v>
      </c>
      <c r="B701" s="1" t="s">
        <v>13</v>
      </c>
      <c r="C701" s="1" t="s">
        <v>16</v>
      </c>
      <c r="D701" s="1">
        <v>74121</v>
      </c>
      <c r="E701" s="1">
        <v>338</v>
      </c>
      <c r="F701" s="6">
        <v>45252.99707175931</v>
      </c>
      <c r="G701" s="6">
        <v>45323</v>
      </c>
      <c r="H701" s="1">
        <v>143812</v>
      </c>
      <c r="I701" s="1">
        <v>143812</v>
      </c>
      <c r="J701" s="5" t="s">
        <v>20</v>
      </c>
      <c r="K701" s="4" t="s">
        <v>18</v>
      </c>
      <c r="L701" s="5" t="s">
        <v>19</v>
      </c>
      <c r="M701" s="1"/>
    </row>
    <row r="702" spans="1:13" x14ac:dyDescent="0.35">
      <c r="A702" s="1">
        <v>805027338</v>
      </c>
      <c r="B702" s="1" t="s">
        <v>13</v>
      </c>
      <c r="C702" s="1" t="s">
        <v>16</v>
      </c>
      <c r="D702" s="1">
        <v>66882</v>
      </c>
      <c r="E702" s="1">
        <v>533</v>
      </c>
      <c r="F702" s="6">
        <v>45126.449282395653</v>
      </c>
      <c r="G702" s="6">
        <v>45126</v>
      </c>
      <c r="H702" s="1">
        <v>154598</v>
      </c>
      <c r="I702" s="1">
        <v>154598</v>
      </c>
      <c r="J702" s="5" t="s">
        <v>20</v>
      </c>
      <c r="K702" s="4" t="s">
        <v>18</v>
      </c>
      <c r="L702" s="5" t="s">
        <v>19</v>
      </c>
      <c r="M702" s="1"/>
    </row>
    <row r="703" spans="1:13" x14ac:dyDescent="0.35">
      <c r="A703" s="1">
        <v>805027338</v>
      </c>
      <c r="B703" s="1" t="s">
        <v>13</v>
      </c>
      <c r="C703" s="1" t="s">
        <v>16</v>
      </c>
      <c r="D703" s="1">
        <v>74070</v>
      </c>
      <c r="E703" s="1">
        <v>338</v>
      </c>
      <c r="F703" s="6">
        <v>45251.288900451269</v>
      </c>
      <c r="G703" s="6">
        <v>45323</v>
      </c>
      <c r="H703" s="1">
        <v>158153</v>
      </c>
      <c r="I703" s="1">
        <v>158153</v>
      </c>
      <c r="J703" s="5" t="s">
        <v>20</v>
      </c>
      <c r="K703" s="4" t="s">
        <v>18</v>
      </c>
      <c r="L703" s="5" t="s">
        <v>19</v>
      </c>
      <c r="M703" s="1"/>
    </row>
    <row r="704" spans="1:13" x14ac:dyDescent="0.35">
      <c r="A704" s="1">
        <v>805027338</v>
      </c>
      <c r="B704" s="1" t="s">
        <v>13</v>
      </c>
      <c r="C704" s="1" t="s">
        <v>16</v>
      </c>
      <c r="D704" s="1">
        <v>74735</v>
      </c>
      <c r="E704" s="1">
        <v>338</v>
      </c>
      <c r="F704" s="6">
        <v>45259.828356481623</v>
      </c>
      <c r="G704" s="6">
        <v>45323</v>
      </c>
      <c r="H704" s="1">
        <v>164410</v>
      </c>
      <c r="I704" s="1">
        <v>164410</v>
      </c>
      <c r="J704" s="5" t="s">
        <v>20</v>
      </c>
      <c r="K704" s="4" t="s">
        <v>18</v>
      </c>
      <c r="L704" s="5" t="s">
        <v>19</v>
      </c>
      <c r="M704" s="1"/>
    </row>
    <row r="705" spans="1:13" x14ac:dyDescent="0.35">
      <c r="A705" s="1">
        <v>805027338</v>
      </c>
      <c r="B705" s="1" t="s">
        <v>13</v>
      </c>
      <c r="C705" s="1" t="s">
        <v>16</v>
      </c>
      <c r="D705" s="1">
        <v>77001</v>
      </c>
      <c r="E705" s="1">
        <v>57</v>
      </c>
      <c r="F705" s="6">
        <v>45332.820543981623</v>
      </c>
      <c r="G705" s="6">
        <v>45602</v>
      </c>
      <c r="H705" s="1">
        <v>180098</v>
      </c>
      <c r="I705" s="1">
        <v>180098</v>
      </c>
      <c r="J705" s="5" t="s">
        <v>20</v>
      </c>
      <c r="K705" s="4" t="s">
        <v>18</v>
      </c>
      <c r="L705" s="5" t="s">
        <v>19</v>
      </c>
      <c r="M705" s="1"/>
    </row>
    <row r="706" spans="1:13" x14ac:dyDescent="0.35">
      <c r="A706" s="1">
        <v>805027338</v>
      </c>
      <c r="B706" s="1" t="s">
        <v>13</v>
      </c>
      <c r="C706" s="1" t="s">
        <v>16</v>
      </c>
      <c r="D706" s="1">
        <v>79415</v>
      </c>
      <c r="E706" s="1">
        <v>57</v>
      </c>
      <c r="F706" s="6">
        <v>45372.052627303172</v>
      </c>
      <c r="G706" s="6">
        <v>45602</v>
      </c>
      <c r="H706" s="1">
        <v>180098</v>
      </c>
      <c r="I706" s="1">
        <v>180098</v>
      </c>
      <c r="J706" s="5" t="s">
        <v>20</v>
      </c>
      <c r="K706" s="4" t="s">
        <v>18</v>
      </c>
      <c r="L706" s="5" t="s">
        <v>19</v>
      </c>
      <c r="M706" s="1"/>
    </row>
    <row r="707" spans="1:13" x14ac:dyDescent="0.35">
      <c r="A707" s="1">
        <v>805027338</v>
      </c>
      <c r="B707" s="1" t="s">
        <v>13</v>
      </c>
      <c r="C707" s="1" t="s">
        <v>16</v>
      </c>
      <c r="D707" s="1">
        <v>79856</v>
      </c>
      <c r="E707" s="1">
        <v>57</v>
      </c>
      <c r="F707" s="6">
        <v>45382.724398148246</v>
      </c>
      <c r="G707" s="6">
        <v>45602</v>
      </c>
      <c r="H707" s="1">
        <v>181316</v>
      </c>
      <c r="I707" s="1">
        <v>181316</v>
      </c>
      <c r="J707" s="5" t="s">
        <v>20</v>
      </c>
      <c r="K707" s="4" t="s">
        <v>18</v>
      </c>
      <c r="L707" s="5" t="s">
        <v>19</v>
      </c>
      <c r="M707" s="1"/>
    </row>
    <row r="708" spans="1:13" x14ac:dyDescent="0.35">
      <c r="A708" s="1">
        <v>805027338</v>
      </c>
      <c r="B708" s="1" t="s">
        <v>13</v>
      </c>
      <c r="C708" s="1" t="s">
        <v>16</v>
      </c>
      <c r="D708" s="1">
        <v>74610</v>
      </c>
      <c r="E708" s="1">
        <v>362</v>
      </c>
      <c r="F708" s="6">
        <v>45259.285891192034</v>
      </c>
      <c r="G708" s="6">
        <v>45323</v>
      </c>
      <c r="H708" s="1">
        <v>181676</v>
      </c>
      <c r="I708" s="1">
        <v>181676</v>
      </c>
      <c r="J708" s="5" t="s">
        <v>20</v>
      </c>
      <c r="K708" s="4" t="s">
        <v>18</v>
      </c>
      <c r="L708" s="5" t="s">
        <v>19</v>
      </c>
      <c r="M708" s="1"/>
    </row>
    <row r="709" spans="1:13" x14ac:dyDescent="0.35">
      <c r="A709" s="1">
        <v>805027338</v>
      </c>
      <c r="B709" s="1" t="s">
        <v>13</v>
      </c>
      <c r="C709" s="1" t="s">
        <v>16</v>
      </c>
      <c r="D709" s="1">
        <v>67371</v>
      </c>
      <c r="E709" s="1">
        <v>338</v>
      </c>
      <c r="F709" s="6">
        <v>45135.11706018541</v>
      </c>
      <c r="G709" s="6">
        <v>45323</v>
      </c>
      <c r="H709" s="1">
        <v>184973</v>
      </c>
      <c r="I709" s="1">
        <v>184973</v>
      </c>
      <c r="J709" s="5" t="s">
        <v>20</v>
      </c>
      <c r="K709" s="4" t="s">
        <v>18</v>
      </c>
      <c r="L709" s="5" t="s">
        <v>19</v>
      </c>
      <c r="M709" s="1"/>
    </row>
    <row r="710" spans="1:13" x14ac:dyDescent="0.35">
      <c r="A710" s="1">
        <v>805027338</v>
      </c>
      <c r="B710" s="1" t="s">
        <v>13</v>
      </c>
      <c r="C710" s="1" t="s">
        <v>16</v>
      </c>
      <c r="D710" s="1">
        <v>45883</v>
      </c>
      <c r="E710" s="1">
        <v>909</v>
      </c>
      <c r="F710" s="6">
        <v>44732.895833333489</v>
      </c>
      <c r="G710" s="6">
        <v>44750</v>
      </c>
      <c r="H710" s="1">
        <v>446568</v>
      </c>
      <c r="I710" s="1">
        <v>194999</v>
      </c>
      <c r="J710" s="5" t="s">
        <v>20</v>
      </c>
      <c r="K710" s="4" t="s">
        <v>18</v>
      </c>
      <c r="L710" s="5" t="s">
        <v>19</v>
      </c>
      <c r="M710" s="1"/>
    </row>
    <row r="711" spans="1:13" x14ac:dyDescent="0.35">
      <c r="A711" s="1">
        <v>805027338</v>
      </c>
      <c r="B711" s="1" t="s">
        <v>13</v>
      </c>
      <c r="C711" s="1" t="s">
        <v>16</v>
      </c>
      <c r="D711" s="1">
        <v>66887</v>
      </c>
      <c r="E711" s="1">
        <v>533</v>
      </c>
      <c r="F711" s="6">
        <v>45126.459502303042</v>
      </c>
      <c r="G711" s="6">
        <v>45126</v>
      </c>
      <c r="H711" s="1">
        <v>206696</v>
      </c>
      <c r="I711" s="1">
        <v>206696</v>
      </c>
      <c r="J711" s="5" t="s">
        <v>20</v>
      </c>
      <c r="K711" s="4" t="s">
        <v>18</v>
      </c>
      <c r="L711" s="5" t="s">
        <v>19</v>
      </c>
      <c r="M711" s="1"/>
    </row>
    <row r="712" spans="1:13" x14ac:dyDescent="0.35">
      <c r="A712" s="1">
        <v>805027338</v>
      </c>
      <c r="B712" s="1" t="s">
        <v>13</v>
      </c>
      <c r="C712" s="1" t="s">
        <v>16</v>
      </c>
      <c r="D712" s="1">
        <v>65580</v>
      </c>
      <c r="E712" s="1">
        <v>362</v>
      </c>
      <c r="F712" s="6">
        <v>45106.123379617929</v>
      </c>
      <c r="G712" s="6">
        <v>45323</v>
      </c>
      <c r="H712" s="1">
        <v>210785</v>
      </c>
      <c r="I712" s="1">
        <v>210785</v>
      </c>
      <c r="J712" s="5" t="s">
        <v>20</v>
      </c>
      <c r="K712" s="4" t="s">
        <v>18</v>
      </c>
      <c r="L712" s="5" t="s">
        <v>19</v>
      </c>
      <c r="M712" s="1"/>
    </row>
    <row r="713" spans="1:13" x14ac:dyDescent="0.35">
      <c r="A713" s="1">
        <v>805027338</v>
      </c>
      <c r="B713" s="1" t="s">
        <v>13</v>
      </c>
      <c r="C713" s="1" t="s">
        <v>16</v>
      </c>
      <c r="D713" s="1">
        <v>76751</v>
      </c>
      <c r="E713" s="1">
        <v>57</v>
      </c>
      <c r="F713" s="6">
        <v>45332.06237268541</v>
      </c>
      <c r="G713" s="6">
        <v>45602</v>
      </c>
      <c r="H713" s="1">
        <v>250394</v>
      </c>
      <c r="I713" s="1">
        <v>250394</v>
      </c>
      <c r="J713" s="5" t="s">
        <v>20</v>
      </c>
      <c r="K713" s="4" t="s">
        <v>18</v>
      </c>
      <c r="L713" s="5" t="s">
        <v>19</v>
      </c>
      <c r="M713" s="1"/>
    </row>
    <row r="714" spans="1:13" x14ac:dyDescent="0.35">
      <c r="A714" s="1">
        <v>805027338</v>
      </c>
      <c r="B714" s="1" t="s">
        <v>13</v>
      </c>
      <c r="C714" s="1" t="s">
        <v>16</v>
      </c>
      <c r="D714" s="1">
        <v>74513</v>
      </c>
      <c r="E714" s="1">
        <v>338</v>
      </c>
      <c r="F714" s="6">
        <v>45258.749143506866</v>
      </c>
      <c r="G714" s="6">
        <v>45323</v>
      </c>
      <c r="H714" s="1">
        <v>256209</v>
      </c>
      <c r="I714" s="1">
        <v>256209</v>
      </c>
      <c r="J714" s="5" t="s">
        <v>20</v>
      </c>
      <c r="K714" s="4" t="s">
        <v>18</v>
      </c>
      <c r="L714" s="5" t="s">
        <v>19</v>
      </c>
      <c r="M714" s="1"/>
    </row>
    <row r="715" spans="1:13" x14ac:dyDescent="0.35">
      <c r="A715" s="1">
        <v>805027338</v>
      </c>
      <c r="B715" s="1" t="s">
        <v>13</v>
      </c>
      <c r="C715" s="1" t="s">
        <v>16</v>
      </c>
      <c r="D715" s="1">
        <v>70603</v>
      </c>
      <c r="E715" s="1">
        <v>338</v>
      </c>
      <c r="F715" s="6">
        <v>45179.694259259384</v>
      </c>
      <c r="G715" s="6">
        <v>45323</v>
      </c>
      <c r="H715" s="1">
        <v>280611</v>
      </c>
      <c r="I715" s="1">
        <v>280611</v>
      </c>
      <c r="J715" s="5" t="s">
        <v>20</v>
      </c>
      <c r="K715" s="4" t="s">
        <v>18</v>
      </c>
      <c r="L715" s="5" t="s">
        <v>19</v>
      </c>
      <c r="M715" s="1"/>
    </row>
    <row r="716" spans="1:13" x14ac:dyDescent="0.35">
      <c r="A716" s="1">
        <v>805027338</v>
      </c>
      <c r="B716" s="1" t="s">
        <v>13</v>
      </c>
      <c r="C716" s="1" t="s">
        <v>16</v>
      </c>
      <c r="D716" s="1">
        <v>11688</v>
      </c>
      <c r="E716" s="1">
        <v>806</v>
      </c>
      <c r="F716" s="6">
        <v>44351.29166665487</v>
      </c>
      <c r="G716" s="6">
        <v>44853</v>
      </c>
      <c r="H716" s="1">
        <v>487129</v>
      </c>
      <c r="I716" s="1">
        <v>424933</v>
      </c>
      <c r="J716" s="5" t="s">
        <v>20</v>
      </c>
      <c r="K716" s="4" t="s">
        <v>18</v>
      </c>
      <c r="L716" s="5" t="s">
        <v>19</v>
      </c>
      <c r="M716" s="1"/>
    </row>
    <row r="717" spans="1:13" x14ac:dyDescent="0.35">
      <c r="A717" s="1">
        <v>805027338</v>
      </c>
      <c r="B717" s="1" t="s">
        <v>13</v>
      </c>
      <c r="C717" s="1" t="s">
        <v>16</v>
      </c>
      <c r="D717" s="1">
        <v>67370</v>
      </c>
      <c r="E717" s="1">
        <v>362</v>
      </c>
      <c r="F717" s="6">
        <v>45135.115648136474</v>
      </c>
      <c r="G717" s="6">
        <v>45323</v>
      </c>
      <c r="H717" s="1">
        <v>441146</v>
      </c>
      <c r="I717" s="1">
        <v>441146</v>
      </c>
      <c r="J717" s="5" t="s">
        <v>20</v>
      </c>
      <c r="K717" s="4" t="s">
        <v>18</v>
      </c>
      <c r="L717" s="5" t="s">
        <v>19</v>
      </c>
      <c r="M717" s="1"/>
    </row>
    <row r="718" spans="1:13" x14ac:dyDescent="0.35">
      <c r="A718" s="1">
        <v>805027338</v>
      </c>
      <c r="B718" s="1" t="s">
        <v>13</v>
      </c>
      <c r="C718" s="1" t="s">
        <v>16</v>
      </c>
      <c r="D718" s="1">
        <v>79853</v>
      </c>
      <c r="E718" s="1">
        <v>57</v>
      </c>
      <c r="F718" s="6">
        <v>45382.385671284515</v>
      </c>
      <c r="G718" s="6">
        <v>45602</v>
      </c>
      <c r="H718" s="1">
        <v>581551</v>
      </c>
      <c r="I718" s="1">
        <v>581551</v>
      </c>
      <c r="J718" s="5" t="s">
        <v>20</v>
      </c>
      <c r="K718" s="4" t="s">
        <v>18</v>
      </c>
      <c r="L718" s="5" t="s">
        <v>19</v>
      </c>
      <c r="M718" s="1"/>
    </row>
    <row r="719" spans="1:13" x14ac:dyDescent="0.35">
      <c r="A719" s="1">
        <v>805027338</v>
      </c>
      <c r="B719" s="1" t="s">
        <v>13</v>
      </c>
      <c r="C719" s="1" t="s">
        <v>16</v>
      </c>
      <c r="D719" s="1">
        <v>78905</v>
      </c>
      <c r="E719" s="1">
        <v>57</v>
      </c>
      <c r="F719" s="6">
        <v>45360.170196747873</v>
      </c>
      <c r="G719" s="6">
        <v>45602</v>
      </c>
      <c r="H719" s="1">
        <v>619735</v>
      </c>
      <c r="I719" s="1">
        <v>619735</v>
      </c>
      <c r="J719" s="5" t="s">
        <v>20</v>
      </c>
      <c r="K719" s="4" t="s">
        <v>18</v>
      </c>
      <c r="L719" s="5" t="s">
        <v>19</v>
      </c>
      <c r="M719" s="1"/>
    </row>
    <row r="720" spans="1:13" x14ac:dyDescent="0.35">
      <c r="A720" s="1">
        <v>805027338</v>
      </c>
      <c r="B720" s="1" t="s">
        <v>13</v>
      </c>
      <c r="C720" s="1" t="s">
        <v>16</v>
      </c>
      <c r="D720" s="1">
        <v>68264</v>
      </c>
      <c r="E720" s="1">
        <v>338</v>
      </c>
      <c r="F720" s="6">
        <v>45144.333391191904</v>
      </c>
      <c r="G720" s="6">
        <v>45323</v>
      </c>
      <c r="H720" s="1">
        <v>741152</v>
      </c>
      <c r="I720" s="1">
        <v>741152</v>
      </c>
      <c r="J720" s="5" t="s">
        <v>20</v>
      </c>
      <c r="K720" s="4" t="s">
        <v>18</v>
      </c>
      <c r="L720" s="5" t="s">
        <v>19</v>
      </c>
      <c r="M720" s="1"/>
    </row>
    <row r="721" spans="9:9" x14ac:dyDescent="0.35">
      <c r="I721">
        <f>SUM(I2:I720)</f>
        <v>30309660</v>
      </c>
    </row>
  </sheetData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1"/>
  <sheetViews>
    <sheetView workbookViewId="0">
      <selection activeCell="C16" sqref="C16"/>
    </sheetView>
  </sheetViews>
  <sheetFormatPr baseColWidth="10" defaultRowHeight="14.5" x14ac:dyDescent="0.35"/>
  <cols>
    <col min="1" max="1" width="23.453125" bestFit="1" customWidth="1"/>
    <col min="2" max="2" width="14.81640625" customWidth="1"/>
    <col min="3" max="3" width="22.90625" bestFit="1" customWidth="1"/>
  </cols>
  <sheetData>
    <row r="3" spans="1:3" x14ac:dyDescent="0.35">
      <c r="A3" s="100" t="s">
        <v>1701</v>
      </c>
      <c r="B3" t="s">
        <v>1699</v>
      </c>
      <c r="C3" t="s">
        <v>1700</v>
      </c>
    </row>
    <row r="4" spans="1:3" x14ac:dyDescent="0.35">
      <c r="A4" s="101" t="s">
        <v>1697</v>
      </c>
      <c r="B4" s="99">
        <v>119</v>
      </c>
      <c r="C4" s="99">
        <v>7615264</v>
      </c>
    </row>
    <row r="5" spans="1:3" x14ac:dyDescent="0.35">
      <c r="A5" s="101" t="s">
        <v>125</v>
      </c>
      <c r="B5" s="99">
        <v>322</v>
      </c>
      <c r="C5" s="99">
        <v>7606207</v>
      </c>
    </row>
    <row r="6" spans="1:3" x14ac:dyDescent="0.35">
      <c r="A6" s="101" t="s">
        <v>1006</v>
      </c>
      <c r="B6" s="99">
        <v>176</v>
      </c>
      <c r="C6" s="99">
        <v>6849744</v>
      </c>
    </row>
    <row r="7" spans="1:3" x14ac:dyDescent="0.35">
      <c r="A7" s="101" t="s">
        <v>112</v>
      </c>
      <c r="B7" s="99">
        <v>3</v>
      </c>
      <c r="C7" s="99">
        <v>196146</v>
      </c>
    </row>
    <row r="8" spans="1:3" x14ac:dyDescent="0.35">
      <c r="A8" s="101" t="s">
        <v>1426</v>
      </c>
      <c r="B8" s="99">
        <v>2</v>
      </c>
      <c r="C8" s="99">
        <v>204699</v>
      </c>
    </row>
    <row r="9" spans="1:3" x14ac:dyDescent="0.35">
      <c r="A9" s="101" t="s">
        <v>869</v>
      </c>
      <c r="B9" s="99">
        <v>67</v>
      </c>
      <c r="C9" s="99">
        <v>5413600</v>
      </c>
    </row>
    <row r="10" spans="1:3" x14ac:dyDescent="0.35">
      <c r="A10" s="101" t="s">
        <v>1698</v>
      </c>
      <c r="B10" s="99">
        <v>30</v>
      </c>
      <c r="C10" s="99">
        <v>2424000</v>
      </c>
    </row>
    <row r="11" spans="1:3" x14ac:dyDescent="0.35">
      <c r="A11" s="101" t="s">
        <v>1702</v>
      </c>
      <c r="B11" s="99">
        <v>719</v>
      </c>
      <c r="C11" s="99">
        <v>30309660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721"/>
  <sheetViews>
    <sheetView showGridLines="0" workbookViewId="0">
      <pane ySplit="2" topLeftCell="A3" activePane="bottomLeft" state="frozen"/>
      <selection pane="bottomLeft" activeCell="A3" sqref="A3:B3"/>
    </sheetView>
  </sheetViews>
  <sheetFormatPr baseColWidth="10" defaultRowHeight="14.5" x14ac:dyDescent="0.35"/>
  <sheetData>
    <row r="1" spans="1:63" s="88" customFormat="1" ht="10" x14ac:dyDescent="0.2">
      <c r="A1" s="87">
        <v>45716</v>
      </c>
      <c r="G1" s="89"/>
      <c r="H1" s="89"/>
      <c r="I1" s="90"/>
      <c r="J1" s="91">
        <f>+SUBTOTAL(9,J3:J25861)</f>
        <v>30309660</v>
      </c>
      <c r="N1" s="92">
        <f>+J1-SUM(AW1:BE1)</f>
        <v>0</v>
      </c>
      <c r="O1" s="93"/>
      <c r="P1" s="91">
        <f>+SUBTOTAL(9,P3:P25861)</f>
        <v>2424000</v>
      </c>
      <c r="Q1" s="94"/>
      <c r="R1" s="93"/>
      <c r="S1" s="93"/>
      <c r="T1" s="95"/>
      <c r="U1" s="93"/>
      <c r="V1" s="95"/>
      <c r="W1" s="95"/>
      <c r="X1" s="95"/>
      <c r="Y1" s="95"/>
      <c r="Z1" s="93"/>
      <c r="AA1" s="93"/>
      <c r="AB1" s="91">
        <f t="shared" ref="AB1:AI1" si="0">+SUBTOTAL(9,AB3:AB25861)</f>
        <v>29866772</v>
      </c>
      <c r="AC1" s="91">
        <f t="shared" si="0"/>
        <v>29146214</v>
      </c>
      <c r="AD1" s="91">
        <f t="shared" si="0"/>
        <v>0</v>
      </c>
      <c r="AE1" s="91">
        <f t="shared" si="0"/>
        <v>0</v>
      </c>
      <c r="AF1" s="91">
        <f t="shared" si="0"/>
        <v>0</v>
      </c>
      <c r="AG1" s="91">
        <f t="shared" si="0"/>
        <v>266895</v>
      </c>
      <c r="AH1" s="91">
        <f t="shared" si="0"/>
        <v>196146</v>
      </c>
      <c r="AI1" s="91">
        <f t="shared" si="0"/>
        <v>3957094</v>
      </c>
      <c r="AJ1" s="93"/>
      <c r="AK1" s="93"/>
      <c r="AL1" s="93"/>
      <c r="AM1" s="93"/>
      <c r="AN1" s="91">
        <f t="shared" ref="AN1:AP1" si="1">+SUBTOTAL(9,AN3:AN25861)</f>
        <v>0</v>
      </c>
      <c r="AO1" s="91">
        <f t="shared" si="1"/>
        <v>10329539</v>
      </c>
      <c r="AP1" s="91">
        <f t="shared" si="1"/>
        <v>7868328</v>
      </c>
      <c r="AQ1" s="93"/>
      <c r="AR1" s="93"/>
      <c r="AS1" s="93"/>
      <c r="AT1" s="93"/>
      <c r="AU1" s="93"/>
      <c r="AV1" s="93"/>
      <c r="AW1" s="91">
        <f t="shared" ref="AW1:BF1" si="2">+SUBTOTAL(9,AW3:AW25861)</f>
        <v>7615264</v>
      </c>
      <c r="AX1" s="91">
        <f t="shared" si="2"/>
        <v>7606207</v>
      </c>
      <c r="AY1" s="91">
        <f t="shared" si="2"/>
        <v>6849744</v>
      </c>
      <c r="AZ1" s="91">
        <f t="shared" si="2"/>
        <v>196146</v>
      </c>
      <c r="BA1" s="91">
        <f t="shared" si="2"/>
        <v>0</v>
      </c>
      <c r="BB1" s="91">
        <f t="shared" si="2"/>
        <v>204699</v>
      </c>
      <c r="BC1" s="91">
        <f t="shared" si="2"/>
        <v>0</v>
      </c>
      <c r="BD1" s="91">
        <f t="shared" si="2"/>
        <v>5413600</v>
      </c>
      <c r="BE1" s="91">
        <f t="shared" si="2"/>
        <v>2424000</v>
      </c>
      <c r="BF1" s="91">
        <f t="shared" si="2"/>
        <v>8693997</v>
      </c>
      <c r="BG1" s="96"/>
      <c r="BH1" s="96"/>
      <c r="BI1" s="96"/>
      <c r="BJ1" s="96"/>
      <c r="BK1" s="97"/>
    </row>
    <row r="2" spans="1:63" ht="30" x14ac:dyDescent="0.35">
      <c r="A2" s="69" t="s">
        <v>6</v>
      </c>
      <c r="B2" s="69" t="s">
        <v>8</v>
      </c>
      <c r="C2" s="69" t="s">
        <v>0</v>
      </c>
      <c r="D2" s="69" t="s">
        <v>1</v>
      </c>
      <c r="E2" s="69" t="s">
        <v>60</v>
      </c>
      <c r="F2" s="69" t="s">
        <v>61</v>
      </c>
      <c r="G2" s="70" t="s">
        <v>2</v>
      </c>
      <c r="H2" s="70" t="s">
        <v>3</v>
      </c>
      <c r="I2" s="71" t="s">
        <v>4</v>
      </c>
      <c r="J2" s="71" t="s">
        <v>5</v>
      </c>
      <c r="K2" s="69" t="s">
        <v>7</v>
      </c>
      <c r="L2" s="69" t="s">
        <v>9</v>
      </c>
      <c r="M2" s="69" t="s">
        <v>10</v>
      </c>
      <c r="N2" s="72" t="s">
        <v>62</v>
      </c>
      <c r="O2" s="73" t="s">
        <v>63</v>
      </c>
      <c r="P2" s="74" t="s">
        <v>64</v>
      </c>
      <c r="Q2" s="73" t="s">
        <v>65</v>
      </c>
      <c r="R2" s="75" t="s">
        <v>66</v>
      </c>
      <c r="S2" s="75" t="s">
        <v>67</v>
      </c>
      <c r="T2" s="76" t="s">
        <v>68</v>
      </c>
      <c r="U2" s="77" t="s">
        <v>69</v>
      </c>
      <c r="V2" s="78" t="s">
        <v>70</v>
      </c>
      <c r="W2" s="78" t="s">
        <v>71</v>
      </c>
      <c r="X2" s="78" t="s">
        <v>72</v>
      </c>
      <c r="Y2" s="78" t="s">
        <v>73</v>
      </c>
      <c r="Z2" s="77" t="s">
        <v>74</v>
      </c>
      <c r="AA2" s="77" t="s">
        <v>75</v>
      </c>
      <c r="AB2" s="77" t="s">
        <v>76</v>
      </c>
      <c r="AC2" s="77" t="s">
        <v>77</v>
      </c>
      <c r="AD2" s="77" t="s">
        <v>78</v>
      </c>
      <c r="AE2" s="77" t="s">
        <v>79</v>
      </c>
      <c r="AF2" s="77" t="s">
        <v>80</v>
      </c>
      <c r="AG2" s="77" t="s">
        <v>81</v>
      </c>
      <c r="AH2" s="77" t="s">
        <v>82</v>
      </c>
      <c r="AI2" s="77" t="s">
        <v>83</v>
      </c>
      <c r="AJ2" s="77" t="s">
        <v>84</v>
      </c>
      <c r="AK2" s="77" t="s">
        <v>85</v>
      </c>
      <c r="AL2" s="77" t="s">
        <v>86</v>
      </c>
      <c r="AM2" s="77" t="s">
        <v>87</v>
      </c>
      <c r="AN2" s="77" t="s">
        <v>88</v>
      </c>
      <c r="AO2" s="77" t="s">
        <v>89</v>
      </c>
      <c r="AP2" s="79" t="s">
        <v>90</v>
      </c>
      <c r="AQ2" s="79" t="s">
        <v>91</v>
      </c>
      <c r="AR2" s="79" t="s">
        <v>92</v>
      </c>
      <c r="AS2" s="79" t="s">
        <v>93</v>
      </c>
      <c r="AT2" s="79" t="s">
        <v>94</v>
      </c>
      <c r="AU2" s="79" t="s">
        <v>95</v>
      </c>
      <c r="AV2" s="79" t="s">
        <v>96</v>
      </c>
      <c r="AW2" s="80" t="s">
        <v>97</v>
      </c>
      <c r="AX2" s="80" t="s">
        <v>98</v>
      </c>
      <c r="AY2" s="80" t="s">
        <v>99</v>
      </c>
      <c r="AZ2" s="80" t="s">
        <v>82</v>
      </c>
      <c r="BA2" s="80" t="s">
        <v>100</v>
      </c>
      <c r="BB2" s="80" t="s">
        <v>81</v>
      </c>
      <c r="BC2" s="80" t="s">
        <v>101</v>
      </c>
      <c r="BD2" s="80" t="s">
        <v>39</v>
      </c>
      <c r="BE2" s="80" t="s">
        <v>102</v>
      </c>
      <c r="BF2" s="81" t="s">
        <v>103</v>
      </c>
      <c r="BG2" s="81" t="s">
        <v>104</v>
      </c>
      <c r="BH2" s="81" t="s">
        <v>105</v>
      </c>
      <c r="BI2" s="81" t="s">
        <v>106</v>
      </c>
      <c r="BJ2" s="81" t="s">
        <v>107</v>
      </c>
      <c r="BK2" s="81" t="s">
        <v>108</v>
      </c>
    </row>
    <row r="3" spans="1:63" x14ac:dyDescent="0.35">
      <c r="A3" s="82">
        <v>805027338</v>
      </c>
      <c r="B3" s="82" t="s">
        <v>109</v>
      </c>
      <c r="C3" s="82" t="s">
        <v>16</v>
      </c>
      <c r="D3" s="82">
        <v>53636</v>
      </c>
      <c r="E3" s="82" t="s">
        <v>110</v>
      </c>
      <c r="F3" s="82" t="s">
        <v>111</v>
      </c>
      <c r="G3" s="83">
        <v>44870.876180555671</v>
      </c>
      <c r="H3" s="83">
        <v>44904</v>
      </c>
      <c r="I3" s="84">
        <v>348266</v>
      </c>
      <c r="J3" s="84">
        <v>134780</v>
      </c>
      <c r="K3" s="82" t="s">
        <v>20</v>
      </c>
      <c r="L3" s="82" t="s">
        <v>18</v>
      </c>
      <c r="M3" s="82" t="s">
        <v>19</v>
      </c>
      <c r="N3" s="98" t="str">
        <f>+VLOOKUP($E:$E,[3]Hoja2!$E:$BH,8,0)</f>
        <v>Factura aceptada por la IPS</v>
      </c>
      <c r="O3" s="82" t="s">
        <v>112</v>
      </c>
      <c r="P3" s="85">
        <v>0</v>
      </c>
      <c r="Q3" s="86"/>
      <c r="R3" s="82"/>
      <c r="S3" s="82"/>
      <c r="T3" s="82"/>
      <c r="U3" s="82" t="s">
        <v>113</v>
      </c>
      <c r="V3" s="83">
        <v>44869</v>
      </c>
      <c r="W3" s="83">
        <v>44901</v>
      </c>
      <c r="X3" s="83">
        <v>44929</v>
      </c>
      <c r="Y3" s="83"/>
      <c r="Z3" s="82">
        <v>787</v>
      </c>
      <c r="AA3" s="82" t="s">
        <v>114</v>
      </c>
      <c r="AB3" s="85">
        <v>348266</v>
      </c>
      <c r="AC3" s="85">
        <v>134780</v>
      </c>
      <c r="AD3" s="85">
        <v>0</v>
      </c>
      <c r="AE3" s="85">
        <v>0</v>
      </c>
      <c r="AF3" s="85">
        <v>0</v>
      </c>
      <c r="AG3" s="85">
        <v>0</v>
      </c>
      <c r="AH3" s="85">
        <v>134780</v>
      </c>
      <c r="AI3" s="85">
        <v>0</v>
      </c>
      <c r="AJ3" s="82"/>
      <c r="AK3" s="82"/>
      <c r="AL3" s="82" t="s">
        <v>115</v>
      </c>
      <c r="AM3" s="82"/>
      <c r="AN3" s="85">
        <v>0</v>
      </c>
      <c r="AO3" s="85">
        <v>0</v>
      </c>
      <c r="AP3" s="85">
        <v>0</v>
      </c>
      <c r="AQ3" s="82"/>
      <c r="AR3" s="82"/>
      <c r="AS3" s="82"/>
      <c r="AT3" s="82"/>
      <c r="AU3" s="82"/>
      <c r="AV3" s="82" t="s">
        <v>116</v>
      </c>
      <c r="AW3" s="85">
        <v>0</v>
      </c>
      <c r="AX3" s="85">
        <v>0</v>
      </c>
      <c r="AY3" s="85">
        <v>0</v>
      </c>
      <c r="AZ3" s="85">
        <v>134780</v>
      </c>
      <c r="BA3" s="85">
        <v>0</v>
      </c>
      <c r="BB3" s="85">
        <v>0</v>
      </c>
      <c r="BC3" s="85">
        <v>0</v>
      </c>
      <c r="BD3" s="85">
        <v>0</v>
      </c>
      <c r="BE3" s="85">
        <v>0</v>
      </c>
      <c r="BF3" s="85">
        <v>213486</v>
      </c>
      <c r="BG3" s="85">
        <v>0</v>
      </c>
      <c r="BH3" s="82">
        <v>2201365910</v>
      </c>
      <c r="BI3" s="83">
        <v>45007</v>
      </c>
      <c r="BJ3" s="82" t="s">
        <v>1688</v>
      </c>
      <c r="BK3" s="85">
        <v>16248224</v>
      </c>
    </row>
    <row r="4" spans="1:63" x14ac:dyDescent="0.35">
      <c r="A4" s="82">
        <v>805027338</v>
      </c>
      <c r="B4" s="82" t="s">
        <v>109</v>
      </c>
      <c r="C4" s="82" t="s">
        <v>16</v>
      </c>
      <c r="D4" s="82">
        <v>46913</v>
      </c>
      <c r="E4" s="82" t="s">
        <v>117</v>
      </c>
      <c r="F4" s="82" t="s">
        <v>118</v>
      </c>
      <c r="G4" s="83">
        <v>44741.78873841418</v>
      </c>
      <c r="H4" s="83">
        <v>44743</v>
      </c>
      <c r="I4" s="84">
        <v>247344</v>
      </c>
      <c r="J4" s="84">
        <v>40783</v>
      </c>
      <c r="K4" s="82" t="s">
        <v>20</v>
      </c>
      <c r="L4" s="82" t="s">
        <v>18</v>
      </c>
      <c r="M4" s="82" t="s">
        <v>19</v>
      </c>
      <c r="N4" s="98" t="str">
        <f>+VLOOKUP($E:$E,[3]Hoja2!$E:$BH,8,0)</f>
        <v>Factura aceptada por la IPS</v>
      </c>
      <c r="O4" s="82" t="s">
        <v>112</v>
      </c>
      <c r="P4" s="85">
        <v>0</v>
      </c>
      <c r="Q4" s="86"/>
      <c r="R4" s="82"/>
      <c r="S4" s="82"/>
      <c r="T4" s="82"/>
      <c r="U4" s="82" t="s">
        <v>113</v>
      </c>
      <c r="V4" s="83">
        <v>44741</v>
      </c>
      <c r="W4" s="83">
        <v>44764</v>
      </c>
      <c r="X4" s="83">
        <v>44769</v>
      </c>
      <c r="Y4" s="83"/>
      <c r="Z4" s="82">
        <v>947</v>
      </c>
      <c r="AA4" s="82" t="s">
        <v>114</v>
      </c>
      <c r="AB4" s="85">
        <v>247344</v>
      </c>
      <c r="AC4" s="85">
        <v>162413</v>
      </c>
      <c r="AD4" s="85">
        <v>0</v>
      </c>
      <c r="AE4" s="85">
        <v>0</v>
      </c>
      <c r="AF4" s="85">
        <v>0</v>
      </c>
      <c r="AG4" s="85">
        <v>0</v>
      </c>
      <c r="AH4" s="85">
        <v>40783</v>
      </c>
      <c r="AI4" s="85">
        <v>0</v>
      </c>
      <c r="AJ4" s="82"/>
      <c r="AK4" s="82"/>
      <c r="AL4" s="82" t="s">
        <v>119</v>
      </c>
      <c r="AM4" s="82"/>
      <c r="AN4" s="85">
        <v>0</v>
      </c>
      <c r="AO4" s="85">
        <v>121630</v>
      </c>
      <c r="AP4" s="85">
        <v>0</v>
      </c>
      <c r="AQ4" s="82"/>
      <c r="AR4" s="82"/>
      <c r="AS4" s="82"/>
      <c r="AT4" s="82"/>
      <c r="AU4" s="82"/>
      <c r="AV4" s="82" t="s">
        <v>116</v>
      </c>
      <c r="AW4" s="85">
        <v>0</v>
      </c>
      <c r="AX4" s="85">
        <v>0</v>
      </c>
      <c r="AY4" s="85">
        <v>0</v>
      </c>
      <c r="AZ4" s="85">
        <v>40783</v>
      </c>
      <c r="BA4" s="85">
        <v>0</v>
      </c>
      <c r="BB4" s="85">
        <v>0</v>
      </c>
      <c r="BC4" s="85">
        <v>0</v>
      </c>
      <c r="BD4" s="85">
        <v>0</v>
      </c>
      <c r="BE4" s="85">
        <v>0</v>
      </c>
      <c r="BF4" s="85">
        <v>206561</v>
      </c>
      <c r="BG4" s="85">
        <v>0</v>
      </c>
      <c r="BH4" s="82">
        <v>4800057150</v>
      </c>
      <c r="BI4" s="83">
        <v>44818</v>
      </c>
      <c r="BJ4" s="82" t="s">
        <v>1689</v>
      </c>
      <c r="BK4" s="85">
        <v>1034160</v>
      </c>
    </row>
    <row r="5" spans="1:63" x14ac:dyDescent="0.35">
      <c r="A5" s="82">
        <v>805027338</v>
      </c>
      <c r="B5" s="82" t="s">
        <v>109</v>
      </c>
      <c r="C5" s="82" t="s">
        <v>16</v>
      </c>
      <c r="D5" s="82">
        <v>42999</v>
      </c>
      <c r="E5" s="82" t="s">
        <v>120</v>
      </c>
      <c r="F5" s="82" t="s">
        <v>121</v>
      </c>
      <c r="G5" s="83">
        <v>44684.958333333489</v>
      </c>
      <c r="H5" s="83">
        <v>44718</v>
      </c>
      <c r="I5" s="84">
        <v>269518</v>
      </c>
      <c r="J5" s="84">
        <v>20583</v>
      </c>
      <c r="K5" s="82" t="s">
        <v>20</v>
      </c>
      <c r="L5" s="82" t="s">
        <v>18</v>
      </c>
      <c r="M5" s="82" t="s">
        <v>19</v>
      </c>
      <c r="N5" s="98" t="str">
        <f>+VLOOKUP($E:$E,[3]Hoja2!$E:$BH,8,0)</f>
        <v>Factura aceptada por la IPS</v>
      </c>
      <c r="O5" s="82" t="s">
        <v>112</v>
      </c>
      <c r="P5" s="85">
        <v>0</v>
      </c>
      <c r="Q5" s="86"/>
      <c r="R5" s="82"/>
      <c r="S5" s="82"/>
      <c r="T5" s="82"/>
      <c r="U5" s="82" t="s">
        <v>113</v>
      </c>
      <c r="V5" s="83">
        <v>44690</v>
      </c>
      <c r="W5" s="83">
        <v>44761</v>
      </c>
      <c r="X5" s="83">
        <v>44769</v>
      </c>
      <c r="Y5" s="83"/>
      <c r="Z5" s="82">
        <v>947</v>
      </c>
      <c r="AA5" s="82" t="s">
        <v>114</v>
      </c>
      <c r="AB5" s="85">
        <v>269518</v>
      </c>
      <c r="AC5" s="85">
        <v>82333</v>
      </c>
      <c r="AD5" s="85">
        <v>0</v>
      </c>
      <c r="AE5" s="85">
        <v>0</v>
      </c>
      <c r="AF5" s="85">
        <v>0</v>
      </c>
      <c r="AG5" s="85">
        <v>0</v>
      </c>
      <c r="AH5" s="85">
        <v>20583</v>
      </c>
      <c r="AI5" s="85">
        <v>0</v>
      </c>
      <c r="AJ5" s="82"/>
      <c r="AK5" s="82"/>
      <c r="AL5" s="82" t="s">
        <v>122</v>
      </c>
      <c r="AM5" s="82"/>
      <c r="AN5" s="85">
        <v>0</v>
      </c>
      <c r="AO5" s="85">
        <v>61750</v>
      </c>
      <c r="AP5" s="85">
        <v>0</v>
      </c>
      <c r="AQ5" s="82"/>
      <c r="AR5" s="82"/>
      <c r="AS5" s="82"/>
      <c r="AT5" s="82"/>
      <c r="AU5" s="82"/>
      <c r="AV5" s="82" t="s">
        <v>116</v>
      </c>
      <c r="AW5" s="85">
        <v>0</v>
      </c>
      <c r="AX5" s="85">
        <v>0</v>
      </c>
      <c r="AY5" s="85">
        <v>0</v>
      </c>
      <c r="AZ5" s="85">
        <v>20583</v>
      </c>
      <c r="BA5" s="85">
        <v>0</v>
      </c>
      <c r="BB5" s="85">
        <v>0</v>
      </c>
      <c r="BC5" s="85">
        <v>0</v>
      </c>
      <c r="BD5" s="85">
        <v>0</v>
      </c>
      <c r="BE5" s="85">
        <v>0</v>
      </c>
      <c r="BF5" s="85">
        <v>248935</v>
      </c>
      <c r="BG5" s="85">
        <v>0</v>
      </c>
      <c r="BH5" s="82">
        <v>4800057150</v>
      </c>
      <c r="BI5" s="83">
        <v>44818</v>
      </c>
      <c r="BJ5" s="82" t="s">
        <v>1689</v>
      </c>
      <c r="BK5" s="85">
        <v>1034160</v>
      </c>
    </row>
    <row r="6" spans="1:63" x14ac:dyDescent="0.35">
      <c r="A6" s="82">
        <v>805027338</v>
      </c>
      <c r="B6" s="82" t="s">
        <v>109</v>
      </c>
      <c r="C6" s="82" t="s">
        <v>16</v>
      </c>
      <c r="D6" s="82">
        <v>1582</v>
      </c>
      <c r="E6" s="82" t="s">
        <v>1614</v>
      </c>
      <c r="F6" s="82" t="s">
        <v>1615</v>
      </c>
      <c r="G6" s="83">
        <v>44215.29166665487</v>
      </c>
      <c r="H6" s="83">
        <v>44811</v>
      </c>
      <c r="I6" s="84">
        <v>244800</v>
      </c>
      <c r="J6" s="84">
        <v>70300</v>
      </c>
      <c r="K6" s="82" t="s">
        <v>20</v>
      </c>
      <c r="L6" s="82" t="s">
        <v>18</v>
      </c>
      <c r="M6" s="82" t="s">
        <v>19</v>
      </c>
      <c r="N6" s="98" t="str">
        <f>+VLOOKUP($E:$E,[3]Hoja2!$E:$BH,8,0)</f>
        <v>Factura cancelada</v>
      </c>
      <c r="O6" s="82" t="s">
        <v>1697</v>
      </c>
      <c r="P6" s="85">
        <v>0</v>
      </c>
      <c r="Q6" s="86"/>
      <c r="R6" s="82"/>
      <c r="S6" s="82"/>
      <c r="T6" s="82"/>
      <c r="U6" s="82" t="s">
        <v>113</v>
      </c>
      <c r="V6" s="83">
        <v>44189</v>
      </c>
      <c r="W6" s="83">
        <v>44820</v>
      </c>
      <c r="X6" s="83">
        <v>44852</v>
      </c>
      <c r="Y6" s="83"/>
      <c r="Z6" s="82">
        <v>864</v>
      </c>
      <c r="AA6" s="82" t="s">
        <v>114</v>
      </c>
      <c r="AB6" s="85">
        <v>244800</v>
      </c>
      <c r="AC6" s="85">
        <v>70300</v>
      </c>
      <c r="AD6" s="85">
        <v>0</v>
      </c>
      <c r="AE6" s="85">
        <v>0</v>
      </c>
      <c r="AF6" s="85">
        <v>0</v>
      </c>
      <c r="AG6" s="85">
        <v>0</v>
      </c>
      <c r="AH6" s="85">
        <v>0</v>
      </c>
      <c r="AI6" s="85">
        <v>0</v>
      </c>
      <c r="AJ6" s="82"/>
      <c r="AK6" s="82"/>
      <c r="AL6" s="82" t="s">
        <v>1616</v>
      </c>
      <c r="AM6" s="82"/>
      <c r="AN6" s="85">
        <v>0</v>
      </c>
      <c r="AO6" s="85">
        <v>70300</v>
      </c>
      <c r="AP6" s="85">
        <v>0</v>
      </c>
      <c r="AQ6" s="82"/>
      <c r="AR6" s="82"/>
      <c r="AS6" s="82"/>
      <c r="AT6" s="82"/>
      <c r="AU6" s="82"/>
      <c r="AV6" s="82" t="s">
        <v>116</v>
      </c>
      <c r="AW6" s="85">
        <v>70300</v>
      </c>
      <c r="AX6" s="85">
        <v>0</v>
      </c>
      <c r="AY6" s="85">
        <v>0</v>
      </c>
      <c r="AZ6" s="85">
        <v>0</v>
      </c>
      <c r="BA6" s="85">
        <v>0</v>
      </c>
      <c r="BB6" s="85">
        <v>0</v>
      </c>
      <c r="BC6" s="85">
        <v>0</v>
      </c>
      <c r="BD6" s="85">
        <v>0</v>
      </c>
      <c r="BE6" s="85">
        <v>0</v>
      </c>
      <c r="BF6" s="85">
        <v>70300</v>
      </c>
      <c r="BG6" s="85">
        <v>0</v>
      </c>
      <c r="BH6" s="82">
        <v>2201317735</v>
      </c>
      <c r="BI6" s="83">
        <v>44882</v>
      </c>
      <c r="BJ6" s="82" t="s">
        <v>1688</v>
      </c>
      <c r="BK6" s="85">
        <v>767089</v>
      </c>
    </row>
    <row r="7" spans="1:63" x14ac:dyDescent="0.35">
      <c r="A7" s="82">
        <v>805027338</v>
      </c>
      <c r="B7" s="82" t="s">
        <v>109</v>
      </c>
      <c r="C7" s="82" t="s">
        <v>16</v>
      </c>
      <c r="D7" s="82">
        <v>73936</v>
      </c>
      <c r="E7" s="82" t="s">
        <v>1451</v>
      </c>
      <c r="F7" s="82" t="s">
        <v>1452</v>
      </c>
      <c r="G7" s="83">
        <v>45247.227719896007</v>
      </c>
      <c r="H7" s="83">
        <v>45323</v>
      </c>
      <c r="I7" s="84">
        <v>82438</v>
      </c>
      <c r="J7" s="84">
        <v>82438</v>
      </c>
      <c r="K7" s="82" t="s">
        <v>20</v>
      </c>
      <c r="L7" s="82" t="s">
        <v>18</v>
      </c>
      <c r="M7" s="82" t="s">
        <v>19</v>
      </c>
      <c r="N7" s="98" t="str">
        <f>+VLOOKUP($E:$E,[3]Hoja2!$E:$BH,8,0)</f>
        <v>Factura cancelada</v>
      </c>
      <c r="O7" s="82" t="s">
        <v>1697</v>
      </c>
      <c r="P7" s="85">
        <v>0</v>
      </c>
      <c r="Q7" s="86"/>
      <c r="R7" s="82"/>
      <c r="S7" s="82"/>
      <c r="T7" s="82"/>
      <c r="U7" s="82" t="s">
        <v>113</v>
      </c>
      <c r="V7" s="83">
        <v>45247</v>
      </c>
      <c r="W7" s="83">
        <v>45475</v>
      </c>
      <c r="X7" s="83">
        <v>45509</v>
      </c>
      <c r="Y7" s="83"/>
      <c r="Z7" s="82">
        <v>207</v>
      </c>
      <c r="AA7" s="82" t="s">
        <v>1453</v>
      </c>
      <c r="AB7" s="85">
        <v>82438</v>
      </c>
      <c r="AC7" s="85">
        <v>82438</v>
      </c>
      <c r="AD7" s="85">
        <v>0</v>
      </c>
      <c r="AE7" s="85">
        <v>0</v>
      </c>
      <c r="AF7" s="85">
        <v>0</v>
      </c>
      <c r="AG7" s="85">
        <v>0</v>
      </c>
      <c r="AH7" s="85">
        <v>0</v>
      </c>
      <c r="AI7" s="85">
        <v>0</v>
      </c>
      <c r="AJ7" s="82"/>
      <c r="AK7" s="82"/>
      <c r="AL7" s="82"/>
      <c r="AM7" s="82" t="s">
        <v>1438</v>
      </c>
      <c r="AN7" s="85">
        <v>0</v>
      </c>
      <c r="AO7" s="85">
        <v>82438</v>
      </c>
      <c r="AP7" s="85">
        <v>0</v>
      </c>
      <c r="AQ7" s="82"/>
      <c r="AR7" s="82"/>
      <c r="AS7" s="82"/>
      <c r="AT7" s="82" t="s">
        <v>544</v>
      </c>
      <c r="AU7" s="82"/>
      <c r="AV7" s="82" t="s">
        <v>1439</v>
      </c>
      <c r="AW7" s="85">
        <v>82438</v>
      </c>
      <c r="AX7" s="85">
        <v>0</v>
      </c>
      <c r="AY7" s="85">
        <v>0</v>
      </c>
      <c r="AZ7" s="85">
        <v>0</v>
      </c>
      <c r="BA7" s="85">
        <v>0</v>
      </c>
      <c r="BB7" s="85">
        <v>0</v>
      </c>
      <c r="BC7" s="85">
        <v>0</v>
      </c>
      <c r="BD7" s="85">
        <v>0</v>
      </c>
      <c r="BE7" s="85">
        <v>0</v>
      </c>
      <c r="BF7" s="85">
        <v>82438</v>
      </c>
      <c r="BG7" s="85">
        <v>0</v>
      </c>
      <c r="BH7" s="82">
        <v>2201561946</v>
      </c>
      <c r="BI7" s="83">
        <v>45595</v>
      </c>
      <c r="BJ7" s="82" t="s">
        <v>1688</v>
      </c>
      <c r="BK7" s="85">
        <v>767069</v>
      </c>
    </row>
    <row r="8" spans="1:63" x14ac:dyDescent="0.35">
      <c r="A8" s="82">
        <v>805027338</v>
      </c>
      <c r="B8" s="82" t="s">
        <v>109</v>
      </c>
      <c r="C8" s="82" t="s">
        <v>16</v>
      </c>
      <c r="D8" s="82">
        <v>74121</v>
      </c>
      <c r="E8" s="82" t="s">
        <v>1454</v>
      </c>
      <c r="F8" s="82" t="s">
        <v>1455</v>
      </c>
      <c r="G8" s="83">
        <v>45252.99707175931</v>
      </c>
      <c r="H8" s="83">
        <v>45323</v>
      </c>
      <c r="I8" s="84">
        <v>143812</v>
      </c>
      <c r="J8" s="84">
        <v>143812</v>
      </c>
      <c r="K8" s="82" t="s">
        <v>20</v>
      </c>
      <c r="L8" s="82" t="s">
        <v>18</v>
      </c>
      <c r="M8" s="82" t="s">
        <v>19</v>
      </c>
      <c r="N8" s="98" t="str">
        <f>+VLOOKUP($E:$E,[3]Hoja2!$E:$BH,8,0)</f>
        <v>Factura cancelada</v>
      </c>
      <c r="O8" s="82" t="s">
        <v>1697</v>
      </c>
      <c r="P8" s="85">
        <v>0</v>
      </c>
      <c r="Q8" s="86"/>
      <c r="R8" s="82"/>
      <c r="S8" s="82"/>
      <c r="T8" s="82"/>
      <c r="U8" s="82" t="s">
        <v>113</v>
      </c>
      <c r="V8" s="83">
        <v>45252</v>
      </c>
      <c r="W8" s="83">
        <v>45475</v>
      </c>
      <c r="X8" s="83">
        <v>45509</v>
      </c>
      <c r="Y8" s="83"/>
      <c r="Z8" s="82">
        <v>207</v>
      </c>
      <c r="AA8" s="82" t="s">
        <v>1453</v>
      </c>
      <c r="AB8" s="85">
        <v>143812</v>
      </c>
      <c r="AC8" s="85">
        <v>143812</v>
      </c>
      <c r="AD8" s="85">
        <v>0</v>
      </c>
      <c r="AE8" s="85">
        <v>0</v>
      </c>
      <c r="AF8" s="85">
        <v>0</v>
      </c>
      <c r="AG8" s="85">
        <v>0</v>
      </c>
      <c r="AH8" s="85">
        <v>0</v>
      </c>
      <c r="AI8" s="85">
        <v>0</v>
      </c>
      <c r="AJ8" s="82"/>
      <c r="AK8" s="82"/>
      <c r="AL8" s="82"/>
      <c r="AM8" s="82" t="s">
        <v>1438</v>
      </c>
      <c r="AN8" s="85">
        <v>0</v>
      </c>
      <c r="AO8" s="85">
        <v>143812</v>
      </c>
      <c r="AP8" s="85">
        <v>0</v>
      </c>
      <c r="AQ8" s="82"/>
      <c r="AR8" s="82"/>
      <c r="AS8" s="82"/>
      <c r="AT8" s="82" t="s">
        <v>544</v>
      </c>
      <c r="AU8" s="82"/>
      <c r="AV8" s="82" t="s">
        <v>1439</v>
      </c>
      <c r="AW8" s="85">
        <v>143812</v>
      </c>
      <c r="AX8" s="85">
        <v>0</v>
      </c>
      <c r="AY8" s="85">
        <v>0</v>
      </c>
      <c r="AZ8" s="85">
        <v>0</v>
      </c>
      <c r="BA8" s="85">
        <v>0</v>
      </c>
      <c r="BB8" s="85">
        <v>0</v>
      </c>
      <c r="BC8" s="85">
        <v>0</v>
      </c>
      <c r="BD8" s="85">
        <v>0</v>
      </c>
      <c r="BE8" s="85">
        <v>0</v>
      </c>
      <c r="BF8" s="85">
        <v>143812</v>
      </c>
      <c r="BG8" s="85">
        <v>0</v>
      </c>
      <c r="BH8" s="82">
        <v>4800066164</v>
      </c>
      <c r="BI8" s="83">
        <v>45623</v>
      </c>
      <c r="BJ8" s="82" t="s">
        <v>1691</v>
      </c>
      <c r="BK8" s="85">
        <v>2921484</v>
      </c>
    </row>
    <row r="9" spans="1:63" x14ac:dyDescent="0.35">
      <c r="A9" s="82">
        <v>805027338</v>
      </c>
      <c r="B9" s="82" t="s">
        <v>109</v>
      </c>
      <c r="C9" s="82" t="s">
        <v>16</v>
      </c>
      <c r="D9" s="82">
        <v>74070</v>
      </c>
      <c r="E9" s="82" t="s">
        <v>1456</v>
      </c>
      <c r="F9" s="82" t="s">
        <v>1457</v>
      </c>
      <c r="G9" s="83">
        <v>45251.288900451269</v>
      </c>
      <c r="H9" s="83">
        <v>45323</v>
      </c>
      <c r="I9" s="84">
        <v>158153</v>
      </c>
      <c r="J9" s="84">
        <v>158153</v>
      </c>
      <c r="K9" s="82" t="s">
        <v>20</v>
      </c>
      <c r="L9" s="82" t="s">
        <v>18</v>
      </c>
      <c r="M9" s="82" t="s">
        <v>19</v>
      </c>
      <c r="N9" s="98" t="str">
        <f>+VLOOKUP($E:$E,[3]Hoja2!$E:$BH,8,0)</f>
        <v>Factura cancelada</v>
      </c>
      <c r="O9" s="82" t="s">
        <v>1697</v>
      </c>
      <c r="P9" s="85">
        <v>0</v>
      </c>
      <c r="Q9" s="86"/>
      <c r="R9" s="82"/>
      <c r="S9" s="82"/>
      <c r="T9" s="82"/>
      <c r="U9" s="82" t="s">
        <v>113</v>
      </c>
      <c r="V9" s="83">
        <v>45251</v>
      </c>
      <c r="W9" s="83">
        <v>45475</v>
      </c>
      <c r="X9" s="83">
        <v>45509</v>
      </c>
      <c r="Y9" s="83"/>
      <c r="Z9" s="82">
        <v>207</v>
      </c>
      <c r="AA9" s="82" t="s">
        <v>1453</v>
      </c>
      <c r="AB9" s="85">
        <v>158153</v>
      </c>
      <c r="AC9" s="85">
        <v>158153</v>
      </c>
      <c r="AD9" s="85">
        <v>0</v>
      </c>
      <c r="AE9" s="85">
        <v>0</v>
      </c>
      <c r="AF9" s="85">
        <v>0</v>
      </c>
      <c r="AG9" s="85">
        <v>0</v>
      </c>
      <c r="AH9" s="85">
        <v>0</v>
      </c>
      <c r="AI9" s="85">
        <v>0</v>
      </c>
      <c r="AJ9" s="82"/>
      <c r="AK9" s="82"/>
      <c r="AL9" s="82"/>
      <c r="AM9" s="82" t="s">
        <v>1438</v>
      </c>
      <c r="AN9" s="85">
        <v>0</v>
      </c>
      <c r="AO9" s="85">
        <v>158153</v>
      </c>
      <c r="AP9" s="85">
        <v>0</v>
      </c>
      <c r="AQ9" s="82"/>
      <c r="AR9" s="82"/>
      <c r="AS9" s="82"/>
      <c r="AT9" s="82" t="s">
        <v>534</v>
      </c>
      <c r="AU9" s="82"/>
      <c r="AV9" s="82" t="s">
        <v>1439</v>
      </c>
      <c r="AW9" s="85">
        <v>158153</v>
      </c>
      <c r="AX9" s="85">
        <v>0</v>
      </c>
      <c r="AY9" s="85">
        <v>0</v>
      </c>
      <c r="AZ9" s="85">
        <v>0</v>
      </c>
      <c r="BA9" s="85">
        <v>0</v>
      </c>
      <c r="BB9" s="85">
        <v>0</v>
      </c>
      <c r="BC9" s="85">
        <v>0</v>
      </c>
      <c r="BD9" s="85">
        <v>0</v>
      </c>
      <c r="BE9" s="85">
        <v>0</v>
      </c>
      <c r="BF9" s="85">
        <v>158153</v>
      </c>
      <c r="BG9" s="85">
        <v>0</v>
      </c>
      <c r="BH9" s="82">
        <v>4800066164</v>
      </c>
      <c r="BI9" s="83">
        <v>45623</v>
      </c>
      <c r="BJ9" s="82" t="s">
        <v>1691</v>
      </c>
      <c r="BK9" s="85">
        <v>2921484</v>
      </c>
    </row>
    <row r="10" spans="1:63" x14ac:dyDescent="0.35">
      <c r="A10" s="82">
        <v>805027338</v>
      </c>
      <c r="B10" s="82" t="s">
        <v>109</v>
      </c>
      <c r="C10" s="82" t="s">
        <v>16</v>
      </c>
      <c r="D10" s="82">
        <v>74610</v>
      </c>
      <c r="E10" s="82" t="s">
        <v>1458</v>
      </c>
      <c r="F10" s="82" t="s">
        <v>1459</v>
      </c>
      <c r="G10" s="83">
        <v>45259.285891192034</v>
      </c>
      <c r="H10" s="83">
        <v>45323</v>
      </c>
      <c r="I10" s="84">
        <v>181676</v>
      </c>
      <c r="J10" s="84">
        <v>181676</v>
      </c>
      <c r="K10" s="82" t="s">
        <v>20</v>
      </c>
      <c r="L10" s="82" t="s">
        <v>18</v>
      </c>
      <c r="M10" s="82" t="s">
        <v>19</v>
      </c>
      <c r="N10" s="98" t="str">
        <f>+VLOOKUP($E:$E,[3]Hoja2!$E:$BH,8,0)</f>
        <v>Factura cancelada</v>
      </c>
      <c r="O10" s="82" t="s">
        <v>1697</v>
      </c>
      <c r="P10" s="85">
        <v>0</v>
      </c>
      <c r="Q10" s="86"/>
      <c r="R10" s="82"/>
      <c r="S10" s="82"/>
      <c r="T10" s="82"/>
      <c r="U10" s="82" t="s">
        <v>113</v>
      </c>
      <c r="V10" s="83">
        <v>45259</v>
      </c>
      <c r="W10" s="83">
        <v>45475</v>
      </c>
      <c r="X10" s="83">
        <v>45509</v>
      </c>
      <c r="Y10" s="83"/>
      <c r="Z10" s="82">
        <v>207</v>
      </c>
      <c r="AA10" s="82" t="s">
        <v>1453</v>
      </c>
      <c r="AB10" s="85">
        <v>181676</v>
      </c>
      <c r="AC10" s="85">
        <v>181676</v>
      </c>
      <c r="AD10" s="85">
        <v>0</v>
      </c>
      <c r="AE10" s="85">
        <v>0</v>
      </c>
      <c r="AF10" s="85">
        <v>0</v>
      </c>
      <c r="AG10" s="85">
        <v>0</v>
      </c>
      <c r="AH10" s="85">
        <v>0</v>
      </c>
      <c r="AI10" s="85">
        <v>0</v>
      </c>
      <c r="AJ10" s="82"/>
      <c r="AK10" s="82"/>
      <c r="AL10" s="82"/>
      <c r="AM10" s="82" t="s">
        <v>1438</v>
      </c>
      <c r="AN10" s="85">
        <v>0</v>
      </c>
      <c r="AO10" s="85">
        <v>181676</v>
      </c>
      <c r="AP10" s="85">
        <v>0</v>
      </c>
      <c r="AQ10" s="82"/>
      <c r="AR10" s="82"/>
      <c r="AS10" s="82"/>
      <c r="AT10" s="82" t="s">
        <v>534</v>
      </c>
      <c r="AU10" s="82"/>
      <c r="AV10" s="82" t="s">
        <v>1439</v>
      </c>
      <c r="AW10" s="85">
        <v>181676</v>
      </c>
      <c r="AX10" s="85">
        <v>0</v>
      </c>
      <c r="AY10" s="85">
        <v>0</v>
      </c>
      <c r="AZ10" s="85">
        <v>0</v>
      </c>
      <c r="BA10" s="85">
        <v>0</v>
      </c>
      <c r="BB10" s="85">
        <v>0</v>
      </c>
      <c r="BC10" s="85">
        <v>0</v>
      </c>
      <c r="BD10" s="85">
        <v>0</v>
      </c>
      <c r="BE10" s="85">
        <v>0</v>
      </c>
      <c r="BF10" s="85">
        <v>181676</v>
      </c>
      <c r="BG10" s="85">
        <v>0</v>
      </c>
      <c r="BH10" s="82">
        <v>2201561946</v>
      </c>
      <c r="BI10" s="83">
        <v>45595</v>
      </c>
      <c r="BJ10" s="82" t="s">
        <v>1688</v>
      </c>
      <c r="BK10" s="85">
        <v>767069</v>
      </c>
    </row>
    <row r="11" spans="1:63" x14ac:dyDescent="0.35">
      <c r="A11" s="82">
        <v>805027338</v>
      </c>
      <c r="B11" s="82" t="s">
        <v>109</v>
      </c>
      <c r="C11" s="82" t="s">
        <v>16</v>
      </c>
      <c r="D11" s="82">
        <v>74513</v>
      </c>
      <c r="E11" s="82" t="s">
        <v>1460</v>
      </c>
      <c r="F11" s="82" t="s">
        <v>1461</v>
      </c>
      <c r="G11" s="83">
        <v>45258.749143506866</v>
      </c>
      <c r="H11" s="83">
        <v>45323</v>
      </c>
      <c r="I11" s="84">
        <v>256209</v>
      </c>
      <c r="J11" s="84">
        <v>256209</v>
      </c>
      <c r="K11" s="82" t="s">
        <v>20</v>
      </c>
      <c r="L11" s="82" t="s">
        <v>18</v>
      </c>
      <c r="M11" s="82" t="s">
        <v>19</v>
      </c>
      <c r="N11" s="98" t="str">
        <f>+VLOOKUP($E:$E,[3]Hoja2!$E:$BH,8,0)</f>
        <v>Factura cancelada</v>
      </c>
      <c r="O11" s="82" t="s">
        <v>1697</v>
      </c>
      <c r="P11" s="85">
        <v>0</v>
      </c>
      <c r="Q11" s="86"/>
      <c r="R11" s="82"/>
      <c r="S11" s="82"/>
      <c r="T11" s="82"/>
      <c r="U11" s="82" t="s">
        <v>113</v>
      </c>
      <c r="V11" s="83">
        <v>45258</v>
      </c>
      <c r="W11" s="83">
        <v>45475</v>
      </c>
      <c r="X11" s="83">
        <v>45509</v>
      </c>
      <c r="Y11" s="83"/>
      <c r="Z11" s="82">
        <v>207</v>
      </c>
      <c r="AA11" s="82" t="s">
        <v>1453</v>
      </c>
      <c r="AB11" s="85">
        <v>256209</v>
      </c>
      <c r="AC11" s="85">
        <v>256209</v>
      </c>
      <c r="AD11" s="85">
        <v>0</v>
      </c>
      <c r="AE11" s="85">
        <v>0</v>
      </c>
      <c r="AF11" s="85">
        <v>0</v>
      </c>
      <c r="AG11" s="85">
        <v>0</v>
      </c>
      <c r="AH11" s="85">
        <v>0</v>
      </c>
      <c r="AI11" s="85">
        <v>0</v>
      </c>
      <c r="AJ11" s="82"/>
      <c r="AK11" s="82"/>
      <c r="AL11" s="82"/>
      <c r="AM11" s="82" t="s">
        <v>1438</v>
      </c>
      <c r="AN11" s="85">
        <v>0</v>
      </c>
      <c r="AO11" s="85">
        <v>256209</v>
      </c>
      <c r="AP11" s="85">
        <v>0</v>
      </c>
      <c r="AQ11" s="82"/>
      <c r="AR11" s="82"/>
      <c r="AS11" s="82"/>
      <c r="AT11" s="82" t="s">
        <v>544</v>
      </c>
      <c r="AU11" s="82"/>
      <c r="AV11" s="82" t="s">
        <v>1439</v>
      </c>
      <c r="AW11" s="85">
        <v>256209</v>
      </c>
      <c r="AX11" s="85">
        <v>0</v>
      </c>
      <c r="AY11" s="85">
        <v>0</v>
      </c>
      <c r="AZ11" s="85">
        <v>0</v>
      </c>
      <c r="BA11" s="85">
        <v>0</v>
      </c>
      <c r="BB11" s="85">
        <v>0</v>
      </c>
      <c r="BC11" s="85">
        <v>0</v>
      </c>
      <c r="BD11" s="85">
        <v>0</v>
      </c>
      <c r="BE11" s="85">
        <v>0</v>
      </c>
      <c r="BF11" s="85">
        <v>256209</v>
      </c>
      <c r="BG11" s="85">
        <v>0</v>
      </c>
      <c r="BH11" s="82">
        <v>4800066164</v>
      </c>
      <c r="BI11" s="83">
        <v>45623</v>
      </c>
      <c r="BJ11" s="82" t="s">
        <v>1691</v>
      </c>
      <c r="BK11" s="85">
        <v>2921484</v>
      </c>
    </row>
    <row r="12" spans="1:63" x14ac:dyDescent="0.35">
      <c r="A12" s="82">
        <v>805027338</v>
      </c>
      <c r="B12" s="82" t="s">
        <v>109</v>
      </c>
      <c r="C12" s="82" t="s">
        <v>16</v>
      </c>
      <c r="D12" s="82">
        <v>73935</v>
      </c>
      <c r="E12" s="82" t="s">
        <v>1462</v>
      </c>
      <c r="F12" s="82" t="s">
        <v>1463</v>
      </c>
      <c r="G12" s="83">
        <v>45247.226215277798</v>
      </c>
      <c r="H12" s="83">
        <v>45323</v>
      </c>
      <c r="I12" s="84">
        <v>75589</v>
      </c>
      <c r="J12" s="84">
        <v>75589</v>
      </c>
      <c r="K12" s="82" t="s">
        <v>20</v>
      </c>
      <c r="L12" s="82" t="s">
        <v>18</v>
      </c>
      <c r="M12" s="82" t="s">
        <v>19</v>
      </c>
      <c r="N12" s="98" t="str">
        <f>+VLOOKUP($E:$E,[3]Hoja2!$E:$BH,8,0)</f>
        <v>Factura cancelada</v>
      </c>
      <c r="O12" s="82" t="s">
        <v>1697</v>
      </c>
      <c r="P12" s="85">
        <v>0</v>
      </c>
      <c r="Q12" s="86"/>
      <c r="R12" s="82"/>
      <c r="S12" s="82"/>
      <c r="T12" s="82"/>
      <c r="U12" s="82" t="s">
        <v>113</v>
      </c>
      <c r="V12" s="83">
        <v>45247</v>
      </c>
      <c r="W12" s="83">
        <v>45475</v>
      </c>
      <c r="X12" s="83">
        <v>45506</v>
      </c>
      <c r="Y12" s="83"/>
      <c r="Z12" s="82">
        <v>210</v>
      </c>
      <c r="AA12" s="82" t="s">
        <v>1453</v>
      </c>
      <c r="AB12" s="85">
        <v>75589</v>
      </c>
      <c r="AC12" s="85">
        <v>75589</v>
      </c>
      <c r="AD12" s="85">
        <v>0</v>
      </c>
      <c r="AE12" s="85">
        <v>0</v>
      </c>
      <c r="AF12" s="85">
        <v>0</v>
      </c>
      <c r="AG12" s="85">
        <v>0</v>
      </c>
      <c r="AH12" s="85">
        <v>0</v>
      </c>
      <c r="AI12" s="85">
        <v>0</v>
      </c>
      <c r="AJ12" s="82"/>
      <c r="AK12" s="82"/>
      <c r="AL12" s="82"/>
      <c r="AM12" s="82" t="s">
        <v>1438</v>
      </c>
      <c r="AN12" s="85">
        <v>0</v>
      </c>
      <c r="AO12" s="85">
        <v>75589</v>
      </c>
      <c r="AP12" s="85">
        <v>0</v>
      </c>
      <c r="AQ12" s="82"/>
      <c r="AR12" s="82"/>
      <c r="AS12" s="82"/>
      <c r="AT12" s="82" t="s">
        <v>544</v>
      </c>
      <c r="AU12" s="82"/>
      <c r="AV12" s="82" t="s">
        <v>1439</v>
      </c>
      <c r="AW12" s="85">
        <v>75589</v>
      </c>
      <c r="AX12" s="85">
        <v>0</v>
      </c>
      <c r="AY12" s="85">
        <v>0</v>
      </c>
      <c r="AZ12" s="85">
        <v>0</v>
      </c>
      <c r="BA12" s="85">
        <v>0</v>
      </c>
      <c r="BB12" s="85">
        <v>0</v>
      </c>
      <c r="BC12" s="85">
        <v>0</v>
      </c>
      <c r="BD12" s="85">
        <v>0</v>
      </c>
      <c r="BE12" s="85">
        <v>0</v>
      </c>
      <c r="BF12" s="85">
        <v>75589</v>
      </c>
      <c r="BG12" s="85">
        <v>0</v>
      </c>
      <c r="BH12" s="82">
        <v>4800066164</v>
      </c>
      <c r="BI12" s="83">
        <v>45623</v>
      </c>
      <c r="BJ12" s="82" t="s">
        <v>1691</v>
      </c>
      <c r="BK12" s="85">
        <v>2921484</v>
      </c>
    </row>
    <row r="13" spans="1:63" x14ac:dyDescent="0.35">
      <c r="A13" s="82">
        <v>805027338</v>
      </c>
      <c r="B13" s="82" t="s">
        <v>109</v>
      </c>
      <c r="C13" s="82" t="s">
        <v>16</v>
      </c>
      <c r="D13" s="82">
        <v>73934</v>
      </c>
      <c r="E13" s="82" t="s">
        <v>1464</v>
      </c>
      <c r="F13" s="82" t="s">
        <v>1465</v>
      </c>
      <c r="G13" s="83">
        <v>45247.224247673526</v>
      </c>
      <c r="H13" s="83">
        <v>45323</v>
      </c>
      <c r="I13" s="84">
        <v>138755</v>
      </c>
      <c r="J13" s="84">
        <v>138755</v>
      </c>
      <c r="K13" s="82" t="s">
        <v>20</v>
      </c>
      <c r="L13" s="82" t="s">
        <v>18</v>
      </c>
      <c r="M13" s="82" t="s">
        <v>19</v>
      </c>
      <c r="N13" s="98" t="str">
        <f>+VLOOKUP($E:$E,[3]Hoja2!$E:$BH,8,0)</f>
        <v>Factura cancelada</v>
      </c>
      <c r="O13" s="82" t="s">
        <v>1697</v>
      </c>
      <c r="P13" s="85">
        <v>0</v>
      </c>
      <c r="Q13" s="86"/>
      <c r="R13" s="82"/>
      <c r="S13" s="82"/>
      <c r="T13" s="82"/>
      <c r="U13" s="82" t="s">
        <v>113</v>
      </c>
      <c r="V13" s="83">
        <v>45247</v>
      </c>
      <c r="W13" s="83">
        <v>45475</v>
      </c>
      <c r="X13" s="83">
        <v>45506</v>
      </c>
      <c r="Y13" s="83"/>
      <c r="Z13" s="82">
        <v>210</v>
      </c>
      <c r="AA13" s="82" t="s">
        <v>1453</v>
      </c>
      <c r="AB13" s="85">
        <v>138755</v>
      </c>
      <c r="AC13" s="85">
        <v>138755</v>
      </c>
      <c r="AD13" s="85">
        <v>0</v>
      </c>
      <c r="AE13" s="85">
        <v>0</v>
      </c>
      <c r="AF13" s="85">
        <v>0</v>
      </c>
      <c r="AG13" s="85">
        <v>0</v>
      </c>
      <c r="AH13" s="85">
        <v>0</v>
      </c>
      <c r="AI13" s="85">
        <v>0</v>
      </c>
      <c r="AJ13" s="82"/>
      <c r="AK13" s="82"/>
      <c r="AL13" s="82"/>
      <c r="AM13" s="82" t="s">
        <v>1438</v>
      </c>
      <c r="AN13" s="85">
        <v>0</v>
      </c>
      <c r="AO13" s="85">
        <v>138755</v>
      </c>
      <c r="AP13" s="85">
        <v>0</v>
      </c>
      <c r="AQ13" s="82"/>
      <c r="AR13" s="82"/>
      <c r="AS13" s="82"/>
      <c r="AT13" s="82" t="s">
        <v>544</v>
      </c>
      <c r="AU13" s="82"/>
      <c r="AV13" s="82" t="s">
        <v>1439</v>
      </c>
      <c r="AW13" s="85">
        <v>138755</v>
      </c>
      <c r="AX13" s="85">
        <v>0</v>
      </c>
      <c r="AY13" s="85">
        <v>0</v>
      </c>
      <c r="AZ13" s="85">
        <v>0</v>
      </c>
      <c r="BA13" s="85">
        <v>0</v>
      </c>
      <c r="BB13" s="85">
        <v>0</v>
      </c>
      <c r="BC13" s="85">
        <v>0</v>
      </c>
      <c r="BD13" s="85">
        <v>0</v>
      </c>
      <c r="BE13" s="85">
        <v>0</v>
      </c>
      <c r="BF13" s="85">
        <v>138755</v>
      </c>
      <c r="BG13" s="85">
        <v>0</v>
      </c>
      <c r="BH13" s="82">
        <v>4800066164</v>
      </c>
      <c r="BI13" s="83">
        <v>45623</v>
      </c>
      <c r="BJ13" s="82" t="s">
        <v>1691</v>
      </c>
      <c r="BK13" s="85">
        <v>2921484</v>
      </c>
    </row>
    <row r="14" spans="1:63" x14ac:dyDescent="0.35">
      <c r="A14" s="82">
        <v>805027338</v>
      </c>
      <c r="B14" s="82" t="s">
        <v>109</v>
      </c>
      <c r="C14" s="82" t="s">
        <v>16</v>
      </c>
      <c r="D14" s="82">
        <v>73882</v>
      </c>
      <c r="E14" s="82" t="s">
        <v>1466</v>
      </c>
      <c r="F14" s="82" t="s">
        <v>1467</v>
      </c>
      <c r="G14" s="83">
        <v>45244.672326377127</v>
      </c>
      <c r="H14" s="83">
        <v>45323</v>
      </c>
      <c r="I14" s="84">
        <v>9435</v>
      </c>
      <c r="J14" s="84">
        <v>9435</v>
      </c>
      <c r="K14" s="82" t="s">
        <v>20</v>
      </c>
      <c r="L14" s="82" t="s">
        <v>18</v>
      </c>
      <c r="M14" s="82" t="s">
        <v>21</v>
      </c>
      <c r="N14" s="98" t="str">
        <f>+VLOOKUP($E:$E,[3]Hoja2!$E:$BH,8,0)</f>
        <v>Factura cancelada</v>
      </c>
      <c r="O14" s="82" t="s">
        <v>1697</v>
      </c>
      <c r="P14" s="85">
        <v>0</v>
      </c>
      <c r="Q14" s="86"/>
      <c r="R14" s="82"/>
      <c r="S14" s="82"/>
      <c r="T14" s="82"/>
      <c r="U14" s="82" t="s">
        <v>113</v>
      </c>
      <c r="V14" s="83">
        <v>45244</v>
      </c>
      <c r="W14" s="83">
        <v>45475</v>
      </c>
      <c r="X14" s="83">
        <v>45503</v>
      </c>
      <c r="Y14" s="83"/>
      <c r="Z14" s="82">
        <v>213</v>
      </c>
      <c r="AA14" s="82" t="s">
        <v>1453</v>
      </c>
      <c r="AB14" s="85">
        <v>9435</v>
      </c>
      <c r="AC14" s="85">
        <v>9435</v>
      </c>
      <c r="AD14" s="85">
        <v>0</v>
      </c>
      <c r="AE14" s="85">
        <v>0</v>
      </c>
      <c r="AF14" s="85">
        <v>0</v>
      </c>
      <c r="AG14" s="85">
        <v>0</v>
      </c>
      <c r="AH14" s="85">
        <v>0</v>
      </c>
      <c r="AI14" s="85">
        <v>0</v>
      </c>
      <c r="AJ14" s="82"/>
      <c r="AK14" s="82"/>
      <c r="AL14" s="82"/>
      <c r="AM14" s="82" t="s">
        <v>1442</v>
      </c>
      <c r="AN14" s="85">
        <v>0</v>
      </c>
      <c r="AO14" s="85">
        <v>9435</v>
      </c>
      <c r="AP14" s="85">
        <v>0</v>
      </c>
      <c r="AQ14" s="82"/>
      <c r="AR14" s="82"/>
      <c r="AS14" s="82"/>
      <c r="AT14" s="82" t="s">
        <v>534</v>
      </c>
      <c r="AU14" s="82"/>
      <c r="AV14" s="82" t="s">
        <v>116</v>
      </c>
      <c r="AW14" s="85">
        <v>9435</v>
      </c>
      <c r="AX14" s="85">
        <v>0</v>
      </c>
      <c r="AY14" s="85">
        <v>0</v>
      </c>
      <c r="AZ14" s="85">
        <v>0</v>
      </c>
      <c r="BA14" s="85">
        <v>0</v>
      </c>
      <c r="BB14" s="85">
        <v>0</v>
      </c>
      <c r="BC14" s="85">
        <v>0</v>
      </c>
      <c r="BD14" s="85">
        <v>0</v>
      </c>
      <c r="BE14" s="85">
        <v>0</v>
      </c>
      <c r="BF14" s="85">
        <v>9435</v>
      </c>
      <c r="BG14" s="85">
        <v>0</v>
      </c>
      <c r="BH14" s="82">
        <v>2201539565</v>
      </c>
      <c r="BI14" s="83">
        <v>45524</v>
      </c>
      <c r="BJ14" s="82" t="s">
        <v>1688</v>
      </c>
      <c r="BK14" s="85">
        <v>3031997</v>
      </c>
    </row>
    <row r="15" spans="1:63" x14ac:dyDescent="0.35">
      <c r="A15" s="82">
        <v>805027338</v>
      </c>
      <c r="B15" s="82" t="s">
        <v>109</v>
      </c>
      <c r="C15" s="82" t="s">
        <v>16</v>
      </c>
      <c r="D15" s="82">
        <v>74080</v>
      </c>
      <c r="E15" s="82" t="s">
        <v>1468</v>
      </c>
      <c r="F15" s="82" t="s">
        <v>1469</v>
      </c>
      <c r="G15" s="83">
        <v>45251.637256944552</v>
      </c>
      <c r="H15" s="83">
        <v>45323</v>
      </c>
      <c r="I15" s="84">
        <v>9435</v>
      </c>
      <c r="J15" s="84">
        <v>9435</v>
      </c>
      <c r="K15" s="82" t="s">
        <v>20</v>
      </c>
      <c r="L15" s="82" t="s">
        <v>18</v>
      </c>
      <c r="M15" s="82" t="s">
        <v>21</v>
      </c>
      <c r="N15" s="98" t="str">
        <f>+VLOOKUP($E:$E,[3]Hoja2!$E:$BH,8,0)</f>
        <v>Factura cancelada</v>
      </c>
      <c r="O15" s="82" t="s">
        <v>1697</v>
      </c>
      <c r="P15" s="85">
        <v>0</v>
      </c>
      <c r="Q15" s="86"/>
      <c r="R15" s="82"/>
      <c r="S15" s="82"/>
      <c r="T15" s="82"/>
      <c r="U15" s="82" t="s">
        <v>113</v>
      </c>
      <c r="V15" s="83">
        <v>45251</v>
      </c>
      <c r="W15" s="83">
        <v>45475</v>
      </c>
      <c r="X15" s="83">
        <v>45503</v>
      </c>
      <c r="Y15" s="83"/>
      <c r="Z15" s="82">
        <v>213</v>
      </c>
      <c r="AA15" s="82" t="s">
        <v>1453</v>
      </c>
      <c r="AB15" s="85">
        <v>9435</v>
      </c>
      <c r="AC15" s="85">
        <v>9435</v>
      </c>
      <c r="AD15" s="85">
        <v>0</v>
      </c>
      <c r="AE15" s="85">
        <v>0</v>
      </c>
      <c r="AF15" s="85">
        <v>0</v>
      </c>
      <c r="AG15" s="85">
        <v>0</v>
      </c>
      <c r="AH15" s="85">
        <v>0</v>
      </c>
      <c r="AI15" s="85">
        <v>0</v>
      </c>
      <c r="AJ15" s="82"/>
      <c r="AK15" s="82"/>
      <c r="AL15" s="82"/>
      <c r="AM15" s="82" t="s">
        <v>1442</v>
      </c>
      <c r="AN15" s="85">
        <v>0</v>
      </c>
      <c r="AO15" s="85">
        <v>9435</v>
      </c>
      <c r="AP15" s="85">
        <v>0</v>
      </c>
      <c r="AQ15" s="82"/>
      <c r="AR15" s="82"/>
      <c r="AS15" s="82"/>
      <c r="AT15" s="82" t="s">
        <v>534</v>
      </c>
      <c r="AU15" s="82"/>
      <c r="AV15" s="82" t="s">
        <v>116</v>
      </c>
      <c r="AW15" s="85">
        <v>9435</v>
      </c>
      <c r="AX15" s="85">
        <v>0</v>
      </c>
      <c r="AY15" s="85">
        <v>0</v>
      </c>
      <c r="AZ15" s="85">
        <v>0</v>
      </c>
      <c r="BA15" s="85">
        <v>0</v>
      </c>
      <c r="BB15" s="85">
        <v>0</v>
      </c>
      <c r="BC15" s="85">
        <v>0</v>
      </c>
      <c r="BD15" s="85">
        <v>0</v>
      </c>
      <c r="BE15" s="85">
        <v>0</v>
      </c>
      <c r="BF15" s="85">
        <v>9435</v>
      </c>
      <c r="BG15" s="85">
        <v>0</v>
      </c>
      <c r="BH15" s="82">
        <v>2201539565</v>
      </c>
      <c r="BI15" s="83">
        <v>45524</v>
      </c>
      <c r="BJ15" s="82" t="s">
        <v>1688</v>
      </c>
      <c r="BK15" s="85">
        <v>3031997</v>
      </c>
    </row>
    <row r="16" spans="1:63" x14ac:dyDescent="0.35">
      <c r="A16" s="82">
        <v>805027338</v>
      </c>
      <c r="B16" s="82" t="s">
        <v>109</v>
      </c>
      <c r="C16" s="82" t="s">
        <v>16</v>
      </c>
      <c r="D16" s="82">
        <v>74220</v>
      </c>
      <c r="E16" s="82" t="s">
        <v>1470</v>
      </c>
      <c r="F16" s="82" t="s">
        <v>1471</v>
      </c>
      <c r="G16" s="83">
        <v>45257.625590277836</v>
      </c>
      <c r="H16" s="83">
        <v>45323</v>
      </c>
      <c r="I16" s="84">
        <v>9435</v>
      </c>
      <c r="J16" s="84">
        <v>9435</v>
      </c>
      <c r="K16" s="82" t="s">
        <v>20</v>
      </c>
      <c r="L16" s="82" t="s">
        <v>18</v>
      </c>
      <c r="M16" s="82" t="s">
        <v>21</v>
      </c>
      <c r="N16" s="98" t="str">
        <f>+VLOOKUP($E:$E,[3]Hoja2!$E:$BH,8,0)</f>
        <v>Factura cancelada</v>
      </c>
      <c r="O16" s="82" t="s">
        <v>1697</v>
      </c>
      <c r="P16" s="85">
        <v>0</v>
      </c>
      <c r="Q16" s="86"/>
      <c r="R16" s="82"/>
      <c r="S16" s="82"/>
      <c r="T16" s="82"/>
      <c r="U16" s="82" t="s">
        <v>113</v>
      </c>
      <c r="V16" s="83">
        <v>45257</v>
      </c>
      <c r="W16" s="83">
        <v>45475</v>
      </c>
      <c r="X16" s="83">
        <v>45503</v>
      </c>
      <c r="Y16" s="83"/>
      <c r="Z16" s="82">
        <v>213</v>
      </c>
      <c r="AA16" s="82" t="s">
        <v>1453</v>
      </c>
      <c r="AB16" s="85">
        <v>9435</v>
      </c>
      <c r="AC16" s="85">
        <v>9435</v>
      </c>
      <c r="AD16" s="85">
        <v>0</v>
      </c>
      <c r="AE16" s="85">
        <v>0</v>
      </c>
      <c r="AF16" s="85">
        <v>0</v>
      </c>
      <c r="AG16" s="85">
        <v>0</v>
      </c>
      <c r="AH16" s="85">
        <v>0</v>
      </c>
      <c r="AI16" s="85">
        <v>0</v>
      </c>
      <c r="AJ16" s="82"/>
      <c r="AK16" s="82"/>
      <c r="AL16" s="82"/>
      <c r="AM16" s="82" t="s">
        <v>1442</v>
      </c>
      <c r="AN16" s="85">
        <v>0</v>
      </c>
      <c r="AO16" s="85">
        <v>9435</v>
      </c>
      <c r="AP16" s="85">
        <v>0</v>
      </c>
      <c r="AQ16" s="82"/>
      <c r="AR16" s="82"/>
      <c r="AS16" s="82"/>
      <c r="AT16" s="82" t="s">
        <v>534</v>
      </c>
      <c r="AU16" s="82"/>
      <c r="AV16" s="82" t="s">
        <v>116</v>
      </c>
      <c r="AW16" s="85">
        <v>9435</v>
      </c>
      <c r="AX16" s="85">
        <v>0</v>
      </c>
      <c r="AY16" s="85">
        <v>0</v>
      </c>
      <c r="AZ16" s="85">
        <v>0</v>
      </c>
      <c r="BA16" s="85">
        <v>0</v>
      </c>
      <c r="BB16" s="85">
        <v>0</v>
      </c>
      <c r="BC16" s="85">
        <v>0</v>
      </c>
      <c r="BD16" s="85">
        <v>0</v>
      </c>
      <c r="BE16" s="85">
        <v>0</v>
      </c>
      <c r="BF16" s="85">
        <v>9435</v>
      </c>
      <c r="BG16" s="85">
        <v>0</v>
      </c>
      <c r="BH16" s="82">
        <v>2201539565</v>
      </c>
      <c r="BI16" s="83">
        <v>45524</v>
      </c>
      <c r="BJ16" s="82" t="s">
        <v>1688</v>
      </c>
      <c r="BK16" s="85">
        <v>3031997</v>
      </c>
    </row>
    <row r="17" spans="1:63" x14ac:dyDescent="0.35">
      <c r="A17" s="82">
        <v>805027338</v>
      </c>
      <c r="B17" s="82" t="s">
        <v>109</v>
      </c>
      <c r="C17" s="82" t="s">
        <v>16</v>
      </c>
      <c r="D17" s="82">
        <v>74275</v>
      </c>
      <c r="E17" s="82" t="s">
        <v>1472</v>
      </c>
      <c r="F17" s="82" t="s">
        <v>1473</v>
      </c>
      <c r="G17" s="83">
        <v>45257.662858796306</v>
      </c>
      <c r="H17" s="83">
        <v>45323</v>
      </c>
      <c r="I17" s="84">
        <v>9435</v>
      </c>
      <c r="J17" s="84">
        <v>9435</v>
      </c>
      <c r="K17" s="82" t="s">
        <v>20</v>
      </c>
      <c r="L17" s="82" t="s">
        <v>18</v>
      </c>
      <c r="M17" s="82" t="s">
        <v>21</v>
      </c>
      <c r="N17" s="98" t="str">
        <f>+VLOOKUP($E:$E,[3]Hoja2!$E:$BH,8,0)</f>
        <v>Factura cancelada</v>
      </c>
      <c r="O17" s="82" t="s">
        <v>1697</v>
      </c>
      <c r="P17" s="85">
        <v>0</v>
      </c>
      <c r="Q17" s="86"/>
      <c r="R17" s="82"/>
      <c r="S17" s="82"/>
      <c r="T17" s="82"/>
      <c r="U17" s="82" t="s">
        <v>113</v>
      </c>
      <c r="V17" s="83">
        <v>45257</v>
      </c>
      <c r="W17" s="83">
        <v>45475</v>
      </c>
      <c r="X17" s="83">
        <v>45503</v>
      </c>
      <c r="Y17" s="83"/>
      <c r="Z17" s="82">
        <v>213</v>
      </c>
      <c r="AA17" s="82" t="s">
        <v>1453</v>
      </c>
      <c r="AB17" s="85">
        <v>9435</v>
      </c>
      <c r="AC17" s="85">
        <v>9435</v>
      </c>
      <c r="AD17" s="85">
        <v>0</v>
      </c>
      <c r="AE17" s="85">
        <v>0</v>
      </c>
      <c r="AF17" s="85">
        <v>0</v>
      </c>
      <c r="AG17" s="85">
        <v>0</v>
      </c>
      <c r="AH17" s="85">
        <v>0</v>
      </c>
      <c r="AI17" s="85">
        <v>0</v>
      </c>
      <c r="AJ17" s="82"/>
      <c r="AK17" s="82"/>
      <c r="AL17" s="82"/>
      <c r="AM17" s="82" t="s">
        <v>1442</v>
      </c>
      <c r="AN17" s="85">
        <v>0</v>
      </c>
      <c r="AO17" s="85">
        <v>9435</v>
      </c>
      <c r="AP17" s="85">
        <v>0</v>
      </c>
      <c r="AQ17" s="82"/>
      <c r="AR17" s="82"/>
      <c r="AS17" s="82"/>
      <c r="AT17" s="82" t="s">
        <v>534</v>
      </c>
      <c r="AU17" s="82"/>
      <c r="AV17" s="82" t="s">
        <v>116</v>
      </c>
      <c r="AW17" s="85">
        <v>9435</v>
      </c>
      <c r="AX17" s="85">
        <v>0</v>
      </c>
      <c r="AY17" s="85">
        <v>0</v>
      </c>
      <c r="AZ17" s="85">
        <v>0</v>
      </c>
      <c r="BA17" s="85">
        <v>0</v>
      </c>
      <c r="BB17" s="85">
        <v>0</v>
      </c>
      <c r="BC17" s="85">
        <v>0</v>
      </c>
      <c r="BD17" s="85">
        <v>0</v>
      </c>
      <c r="BE17" s="85">
        <v>0</v>
      </c>
      <c r="BF17" s="85">
        <v>9435</v>
      </c>
      <c r="BG17" s="85">
        <v>0</v>
      </c>
      <c r="BH17" s="82">
        <v>2201539565</v>
      </c>
      <c r="BI17" s="83">
        <v>45524</v>
      </c>
      <c r="BJ17" s="82" t="s">
        <v>1688</v>
      </c>
      <c r="BK17" s="85">
        <v>3031997</v>
      </c>
    </row>
    <row r="18" spans="1:63" x14ac:dyDescent="0.35">
      <c r="A18" s="82">
        <v>805027338</v>
      </c>
      <c r="B18" s="82" t="s">
        <v>109</v>
      </c>
      <c r="C18" s="82" t="s">
        <v>16</v>
      </c>
      <c r="D18" s="82">
        <v>74392</v>
      </c>
      <c r="E18" s="82" t="s">
        <v>1474</v>
      </c>
      <c r="F18" s="82" t="s">
        <v>1475</v>
      </c>
      <c r="G18" s="83">
        <v>45258.330949074123</v>
      </c>
      <c r="H18" s="83">
        <v>45323</v>
      </c>
      <c r="I18" s="84">
        <v>9435</v>
      </c>
      <c r="J18" s="84">
        <v>9435</v>
      </c>
      <c r="K18" s="82" t="s">
        <v>20</v>
      </c>
      <c r="L18" s="82" t="s">
        <v>18</v>
      </c>
      <c r="M18" s="82" t="s">
        <v>21</v>
      </c>
      <c r="N18" s="98" t="str">
        <f>+VLOOKUP($E:$E,[3]Hoja2!$E:$BH,8,0)</f>
        <v>Factura cancelada</v>
      </c>
      <c r="O18" s="82" t="s">
        <v>1697</v>
      </c>
      <c r="P18" s="85">
        <v>0</v>
      </c>
      <c r="Q18" s="86"/>
      <c r="R18" s="82"/>
      <c r="S18" s="82"/>
      <c r="T18" s="82"/>
      <c r="U18" s="82" t="s">
        <v>113</v>
      </c>
      <c r="V18" s="83">
        <v>45258</v>
      </c>
      <c r="W18" s="83">
        <v>45475</v>
      </c>
      <c r="X18" s="83">
        <v>45503</v>
      </c>
      <c r="Y18" s="83"/>
      <c r="Z18" s="82">
        <v>213</v>
      </c>
      <c r="AA18" s="82" t="s">
        <v>1453</v>
      </c>
      <c r="AB18" s="85">
        <v>9435</v>
      </c>
      <c r="AC18" s="85">
        <v>9435</v>
      </c>
      <c r="AD18" s="85">
        <v>0</v>
      </c>
      <c r="AE18" s="85">
        <v>0</v>
      </c>
      <c r="AF18" s="85">
        <v>0</v>
      </c>
      <c r="AG18" s="85">
        <v>0</v>
      </c>
      <c r="AH18" s="85">
        <v>0</v>
      </c>
      <c r="AI18" s="85">
        <v>0</v>
      </c>
      <c r="AJ18" s="82"/>
      <c r="AK18" s="82"/>
      <c r="AL18" s="82"/>
      <c r="AM18" s="82" t="s">
        <v>1442</v>
      </c>
      <c r="AN18" s="85">
        <v>0</v>
      </c>
      <c r="AO18" s="85">
        <v>9435</v>
      </c>
      <c r="AP18" s="85">
        <v>0</v>
      </c>
      <c r="AQ18" s="82"/>
      <c r="AR18" s="82"/>
      <c r="AS18" s="82"/>
      <c r="AT18" s="82" t="s">
        <v>534</v>
      </c>
      <c r="AU18" s="82"/>
      <c r="AV18" s="82" t="s">
        <v>116</v>
      </c>
      <c r="AW18" s="85">
        <v>9435</v>
      </c>
      <c r="AX18" s="85">
        <v>0</v>
      </c>
      <c r="AY18" s="85">
        <v>0</v>
      </c>
      <c r="AZ18" s="85">
        <v>0</v>
      </c>
      <c r="BA18" s="85">
        <v>0</v>
      </c>
      <c r="BB18" s="85">
        <v>0</v>
      </c>
      <c r="BC18" s="85">
        <v>0</v>
      </c>
      <c r="BD18" s="85">
        <v>0</v>
      </c>
      <c r="BE18" s="85">
        <v>0</v>
      </c>
      <c r="BF18" s="85">
        <v>9435</v>
      </c>
      <c r="BG18" s="85">
        <v>0</v>
      </c>
      <c r="BH18" s="82">
        <v>2201539565</v>
      </c>
      <c r="BI18" s="83">
        <v>45524</v>
      </c>
      <c r="BJ18" s="82" t="s">
        <v>1688</v>
      </c>
      <c r="BK18" s="85">
        <v>3031997</v>
      </c>
    </row>
    <row r="19" spans="1:63" x14ac:dyDescent="0.35">
      <c r="A19" s="82">
        <v>805027338</v>
      </c>
      <c r="B19" s="82" t="s">
        <v>109</v>
      </c>
      <c r="C19" s="82" t="s">
        <v>16</v>
      </c>
      <c r="D19" s="82">
        <v>74406</v>
      </c>
      <c r="E19" s="82" t="s">
        <v>1476</v>
      </c>
      <c r="F19" s="82" t="s">
        <v>1477</v>
      </c>
      <c r="G19" s="83">
        <v>45258.356145821977</v>
      </c>
      <c r="H19" s="83">
        <v>45323</v>
      </c>
      <c r="I19" s="84">
        <v>9435</v>
      </c>
      <c r="J19" s="84">
        <v>9435</v>
      </c>
      <c r="K19" s="82" t="s">
        <v>20</v>
      </c>
      <c r="L19" s="82" t="s">
        <v>18</v>
      </c>
      <c r="M19" s="82" t="s">
        <v>21</v>
      </c>
      <c r="N19" s="98" t="str">
        <f>+VLOOKUP($E:$E,[3]Hoja2!$E:$BH,8,0)</f>
        <v>Factura cancelada</v>
      </c>
      <c r="O19" s="82" t="s">
        <v>1697</v>
      </c>
      <c r="P19" s="85">
        <v>0</v>
      </c>
      <c r="Q19" s="86"/>
      <c r="R19" s="82"/>
      <c r="S19" s="82"/>
      <c r="T19" s="82"/>
      <c r="U19" s="82" t="s">
        <v>113</v>
      </c>
      <c r="V19" s="83">
        <v>45258</v>
      </c>
      <c r="W19" s="83">
        <v>45475</v>
      </c>
      <c r="X19" s="83">
        <v>45503</v>
      </c>
      <c r="Y19" s="83"/>
      <c r="Z19" s="82">
        <v>213</v>
      </c>
      <c r="AA19" s="82" t="s">
        <v>1453</v>
      </c>
      <c r="AB19" s="85">
        <v>9435</v>
      </c>
      <c r="AC19" s="85">
        <v>9435</v>
      </c>
      <c r="AD19" s="85">
        <v>0</v>
      </c>
      <c r="AE19" s="85">
        <v>0</v>
      </c>
      <c r="AF19" s="85">
        <v>0</v>
      </c>
      <c r="AG19" s="85">
        <v>0</v>
      </c>
      <c r="AH19" s="85">
        <v>0</v>
      </c>
      <c r="AI19" s="85">
        <v>0</v>
      </c>
      <c r="AJ19" s="82"/>
      <c r="AK19" s="82"/>
      <c r="AL19" s="82"/>
      <c r="AM19" s="82" t="s">
        <v>1442</v>
      </c>
      <c r="AN19" s="85">
        <v>0</v>
      </c>
      <c r="AO19" s="85">
        <v>9435</v>
      </c>
      <c r="AP19" s="85">
        <v>0</v>
      </c>
      <c r="AQ19" s="82"/>
      <c r="AR19" s="82"/>
      <c r="AS19" s="82"/>
      <c r="AT19" s="82" t="s">
        <v>534</v>
      </c>
      <c r="AU19" s="82"/>
      <c r="AV19" s="82" t="s">
        <v>116</v>
      </c>
      <c r="AW19" s="85">
        <v>9435</v>
      </c>
      <c r="AX19" s="85">
        <v>0</v>
      </c>
      <c r="AY19" s="85">
        <v>0</v>
      </c>
      <c r="AZ19" s="85">
        <v>0</v>
      </c>
      <c r="BA19" s="85">
        <v>0</v>
      </c>
      <c r="BB19" s="85">
        <v>0</v>
      </c>
      <c r="BC19" s="85">
        <v>0</v>
      </c>
      <c r="BD19" s="85">
        <v>0</v>
      </c>
      <c r="BE19" s="85">
        <v>0</v>
      </c>
      <c r="BF19" s="85">
        <v>9435</v>
      </c>
      <c r="BG19" s="85">
        <v>0</v>
      </c>
      <c r="BH19" s="82">
        <v>2201539565</v>
      </c>
      <c r="BI19" s="83">
        <v>45524</v>
      </c>
      <c r="BJ19" s="82" t="s">
        <v>1688</v>
      </c>
      <c r="BK19" s="85">
        <v>3031997</v>
      </c>
    </row>
    <row r="20" spans="1:63" x14ac:dyDescent="0.35">
      <c r="A20" s="82">
        <v>805027338</v>
      </c>
      <c r="B20" s="82" t="s">
        <v>109</v>
      </c>
      <c r="C20" s="82" t="s">
        <v>16</v>
      </c>
      <c r="D20" s="82">
        <v>74500</v>
      </c>
      <c r="E20" s="82" t="s">
        <v>1478</v>
      </c>
      <c r="F20" s="82" t="s">
        <v>1479</v>
      </c>
      <c r="G20" s="83">
        <v>45258.698229166679</v>
      </c>
      <c r="H20" s="83">
        <v>45323</v>
      </c>
      <c r="I20" s="84">
        <v>9435</v>
      </c>
      <c r="J20" s="84">
        <v>9435</v>
      </c>
      <c r="K20" s="82" t="s">
        <v>20</v>
      </c>
      <c r="L20" s="82" t="s">
        <v>18</v>
      </c>
      <c r="M20" s="82" t="s">
        <v>21</v>
      </c>
      <c r="N20" s="98" t="str">
        <f>+VLOOKUP($E:$E,[3]Hoja2!$E:$BH,8,0)</f>
        <v>Factura cancelada</v>
      </c>
      <c r="O20" s="82" t="s">
        <v>1697</v>
      </c>
      <c r="P20" s="85">
        <v>0</v>
      </c>
      <c r="Q20" s="86"/>
      <c r="R20" s="82"/>
      <c r="S20" s="82"/>
      <c r="T20" s="82"/>
      <c r="U20" s="82" t="s">
        <v>113</v>
      </c>
      <c r="V20" s="83">
        <v>45258</v>
      </c>
      <c r="W20" s="83">
        <v>45475</v>
      </c>
      <c r="X20" s="83">
        <v>45503</v>
      </c>
      <c r="Y20" s="83"/>
      <c r="Z20" s="82">
        <v>213</v>
      </c>
      <c r="AA20" s="82" t="s">
        <v>1453</v>
      </c>
      <c r="AB20" s="85">
        <v>9435</v>
      </c>
      <c r="AC20" s="85">
        <v>9435</v>
      </c>
      <c r="AD20" s="85">
        <v>0</v>
      </c>
      <c r="AE20" s="85">
        <v>0</v>
      </c>
      <c r="AF20" s="85">
        <v>0</v>
      </c>
      <c r="AG20" s="85">
        <v>0</v>
      </c>
      <c r="AH20" s="85">
        <v>0</v>
      </c>
      <c r="AI20" s="85">
        <v>0</v>
      </c>
      <c r="AJ20" s="82"/>
      <c r="AK20" s="82"/>
      <c r="AL20" s="82"/>
      <c r="AM20" s="82" t="s">
        <v>1442</v>
      </c>
      <c r="AN20" s="85">
        <v>0</v>
      </c>
      <c r="AO20" s="85">
        <v>9435</v>
      </c>
      <c r="AP20" s="85">
        <v>0</v>
      </c>
      <c r="AQ20" s="82"/>
      <c r="AR20" s="82"/>
      <c r="AS20" s="82"/>
      <c r="AT20" s="82" t="s">
        <v>534</v>
      </c>
      <c r="AU20" s="82"/>
      <c r="AV20" s="82" t="s">
        <v>116</v>
      </c>
      <c r="AW20" s="85">
        <v>9435</v>
      </c>
      <c r="AX20" s="85">
        <v>0</v>
      </c>
      <c r="AY20" s="85">
        <v>0</v>
      </c>
      <c r="AZ20" s="85">
        <v>0</v>
      </c>
      <c r="BA20" s="85">
        <v>0</v>
      </c>
      <c r="BB20" s="85">
        <v>0</v>
      </c>
      <c r="BC20" s="85">
        <v>0</v>
      </c>
      <c r="BD20" s="85">
        <v>0</v>
      </c>
      <c r="BE20" s="85">
        <v>0</v>
      </c>
      <c r="BF20" s="85">
        <v>9435</v>
      </c>
      <c r="BG20" s="85">
        <v>0</v>
      </c>
      <c r="BH20" s="82">
        <v>2201539565</v>
      </c>
      <c r="BI20" s="83">
        <v>45524</v>
      </c>
      <c r="BJ20" s="82" t="s">
        <v>1688</v>
      </c>
      <c r="BK20" s="85">
        <v>3031997</v>
      </c>
    </row>
    <row r="21" spans="1:63" x14ac:dyDescent="0.35">
      <c r="A21" s="82">
        <v>805027338</v>
      </c>
      <c r="B21" s="82" t="s">
        <v>109</v>
      </c>
      <c r="C21" s="82" t="s">
        <v>16</v>
      </c>
      <c r="D21" s="82">
        <v>75138</v>
      </c>
      <c r="E21" s="82" t="s">
        <v>1480</v>
      </c>
      <c r="F21" s="82" t="s">
        <v>1481</v>
      </c>
      <c r="G21" s="83">
        <v>45275.498680555727</v>
      </c>
      <c r="H21" s="83">
        <v>45323</v>
      </c>
      <c r="I21" s="84">
        <v>14241</v>
      </c>
      <c r="J21" s="84">
        <v>14241</v>
      </c>
      <c r="K21" s="82" t="s">
        <v>20</v>
      </c>
      <c r="L21" s="82" t="s">
        <v>18</v>
      </c>
      <c r="M21" s="82" t="s">
        <v>21</v>
      </c>
      <c r="N21" s="98" t="str">
        <f>+VLOOKUP($E:$E,[3]Hoja2!$E:$BH,8,0)</f>
        <v>Factura cancelada</v>
      </c>
      <c r="O21" s="82" t="s">
        <v>1697</v>
      </c>
      <c r="P21" s="85">
        <v>0</v>
      </c>
      <c r="Q21" s="86"/>
      <c r="R21" s="82"/>
      <c r="S21" s="82"/>
      <c r="T21" s="82"/>
      <c r="U21" s="82" t="s">
        <v>113</v>
      </c>
      <c r="V21" s="83">
        <v>45275</v>
      </c>
      <c r="W21" s="83">
        <v>45475</v>
      </c>
      <c r="X21" s="83">
        <v>45503</v>
      </c>
      <c r="Y21" s="83"/>
      <c r="Z21" s="82">
        <v>213</v>
      </c>
      <c r="AA21" s="82" t="s">
        <v>1453</v>
      </c>
      <c r="AB21" s="85">
        <v>14241</v>
      </c>
      <c r="AC21" s="85">
        <v>14241</v>
      </c>
      <c r="AD21" s="85">
        <v>0</v>
      </c>
      <c r="AE21" s="85">
        <v>0</v>
      </c>
      <c r="AF21" s="85">
        <v>0</v>
      </c>
      <c r="AG21" s="85">
        <v>0</v>
      </c>
      <c r="AH21" s="85">
        <v>0</v>
      </c>
      <c r="AI21" s="85">
        <v>0</v>
      </c>
      <c r="AJ21" s="82"/>
      <c r="AK21" s="82"/>
      <c r="AL21" s="82"/>
      <c r="AM21" s="82" t="s">
        <v>1442</v>
      </c>
      <c r="AN21" s="85">
        <v>0</v>
      </c>
      <c r="AO21" s="85">
        <v>14241</v>
      </c>
      <c r="AP21" s="85">
        <v>0</v>
      </c>
      <c r="AQ21" s="82"/>
      <c r="AR21" s="82"/>
      <c r="AS21" s="82"/>
      <c r="AT21" s="82" t="s">
        <v>534</v>
      </c>
      <c r="AU21" s="82"/>
      <c r="AV21" s="82" t="s">
        <v>116</v>
      </c>
      <c r="AW21" s="85">
        <v>14241</v>
      </c>
      <c r="AX21" s="85">
        <v>0</v>
      </c>
      <c r="AY21" s="85">
        <v>0</v>
      </c>
      <c r="AZ21" s="85">
        <v>0</v>
      </c>
      <c r="BA21" s="85">
        <v>0</v>
      </c>
      <c r="BB21" s="85">
        <v>0</v>
      </c>
      <c r="BC21" s="85">
        <v>0</v>
      </c>
      <c r="BD21" s="85">
        <v>0</v>
      </c>
      <c r="BE21" s="85">
        <v>0</v>
      </c>
      <c r="BF21" s="85">
        <v>14241</v>
      </c>
      <c r="BG21" s="85">
        <v>0</v>
      </c>
      <c r="BH21" s="82">
        <v>2201561946</v>
      </c>
      <c r="BI21" s="83">
        <v>45595</v>
      </c>
      <c r="BJ21" s="82" t="s">
        <v>1688</v>
      </c>
      <c r="BK21" s="85">
        <v>767069</v>
      </c>
    </row>
    <row r="22" spans="1:63" x14ac:dyDescent="0.35">
      <c r="A22" s="82">
        <v>805027338</v>
      </c>
      <c r="B22" s="82" t="s">
        <v>109</v>
      </c>
      <c r="C22" s="82" t="s">
        <v>16</v>
      </c>
      <c r="D22" s="82">
        <v>74285</v>
      </c>
      <c r="E22" s="82" t="s">
        <v>1482</v>
      </c>
      <c r="F22" s="82" t="s">
        <v>1483</v>
      </c>
      <c r="G22" s="83">
        <v>45257.672407395672</v>
      </c>
      <c r="H22" s="83">
        <v>45323</v>
      </c>
      <c r="I22" s="84">
        <v>18870</v>
      </c>
      <c r="J22" s="84">
        <v>18870</v>
      </c>
      <c r="K22" s="82" t="s">
        <v>20</v>
      </c>
      <c r="L22" s="82" t="s">
        <v>18</v>
      </c>
      <c r="M22" s="82" t="s">
        <v>21</v>
      </c>
      <c r="N22" s="98" t="str">
        <f>+VLOOKUP($E:$E,[3]Hoja2!$E:$BH,8,0)</f>
        <v>Factura cancelada</v>
      </c>
      <c r="O22" s="82" t="s">
        <v>1697</v>
      </c>
      <c r="P22" s="85">
        <v>0</v>
      </c>
      <c r="Q22" s="86"/>
      <c r="R22" s="82"/>
      <c r="S22" s="82"/>
      <c r="T22" s="82"/>
      <c r="U22" s="82" t="s">
        <v>113</v>
      </c>
      <c r="V22" s="83">
        <v>45257</v>
      </c>
      <c r="W22" s="83">
        <v>45475</v>
      </c>
      <c r="X22" s="83">
        <v>45503</v>
      </c>
      <c r="Y22" s="83"/>
      <c r="Z22" s="82">
        <v>213</v>
      </c>
      <c r="AA22" s="82" t="s">
        <v>1453</v>
      </c>
      <c r="AB22" s="85">
        <v>18870</v>
      </c>
      <c r="AC22" s="85">
        <v>18870</v>
      </c>
      <c r="AD22" s="85">
        <v>0</v>
      </c>
      <c r="AE22" s="85">
        <v>0</v>
      </c>
      <c r="AF22" s="85">
        <v>0</v>
      </c>
      <c r="AG22" s="85">
        <v>0</v>
      </c>
      <c r="AH22" s="85">
        <v>0</v>
      </c>
      <c r="AI22" s="85">
        <v>0</v>
      </c>
      <c r="AJ22" s="82"/>
      <c r="AK22" s="82"/>
      <c r="AL22" s="82"/>
      <c r="AM22" s="82" t="s">
        <v>1442</v>
      </c>
      <c r="AN22" s="85">
        <v>0</v>
      </c>
      <c r="AO22" s="85">
        <v>18870</v>
      </c>
      <c r="AP22" s="85">
        <v>0</v>
      </c>
      <c r="AQ22" s="82"/>
      <c r="AR22" s="82"/>
      <c r="AS22" s="82"/>
      <c r="AT22" s="82" t="s">
        <v>534</v>
      </c>
      <c r="AU22" s="82"/>
      <c r="AV22" s="82" t="s">
        <v>116</v>
      </c>
      <c r="AW22" s="85">
        <v>18870</v>
      </c>
      <c r="AX22" s="85">
        <v>0</v>
      </c>
      <c r="AY22" s="85">
        <v>0</v>
      </c>
      <c r="AZ22" s="85">
        <v>0</v>
      </c>
      <c r="BA22" s="85">
        <v>0</v>
      </c>
      <c r="BB22" s="85">
        <v>0</v>
      </c>
      <c r="BC22" s="85">
        <v>0</v>
      </c>
      <c r="BD22" s="85">
        <v>0</v>
      </c>
      <c r="BE22" s="85">
        <v>0</v>
      </c>
      <c r="BF22" s="85">
        <v>18870</v>
      </c>
      <c r="BG22" s="85">
        <v>0</v>
      </c>
      <c r="BH22" s="82">
        <v>2201539565</v>
      </c>
      <c r="BI22" s="83">
        <v>45524</v>
      </c>
      <c r="BJ22" s="82" t="s">
        <v>1688</v>
      </c>
      <c r="BK22" s="85">
        <v>3031997</v>
      </c>
    </row>
    <row r="23" spans="1:63" x14ac:dyDescent="0.35">
      <c r="A23" s="82">
        <v>805027338</v>
      </c>
      <c r="B23" s="82" t="s">
        <v>109</v>
      </c>
      <c r="C23" s="82" t="s">
        <v>16</v>
      </c>
      <c r="D23" s="82">
        <v>75130</v>
      </c>
      <c r="E23" s="82" t="s">
        <v>1484</v>
      </c>
      <c r="F23" s="82" t="s">
        <v>1485</v>
      </c>
      <c r="G23" s="83">
        <v>45275.485081006773</v>
      </c>
      <c r="H23" s="83">
        <v>45323</v>
      </c>
      <c r="I23" s="84">
        <v>28280</v>
      </c>
      <c r="J23" s="84">
        <v>28280</v>
      </c>
      <c r="K23" s="82" t="s">
        <v>20</v>
      </c>
      <c r="L23" s="82" t="s">
        <v>18</v>
      </c>
      <c r="M23" s="82" t="s">
        <v>21</v>
      </c>
      <c r="N23" s="98" t="str">
        <f>+VLOOKUP($E:$E,[3]Hoja2!$E:$BH,8,0)</f>
        <v>Factura cancelada</v>
      </c>
      <c r="O23" s="82" t="s">
        <v>1697</v>
      </c>
      <c r="P23" s="85">
        <v>0</v>
      </c>
      <c r="Q23" s="86"/>
      <c r="R23" s="82"/>
      <c r="S23" s="82"/>
      <c r="T23" s="82"/>
      <c r="U23" s="82" t="s">
        <v>113</v>
      </c>
      <c r="V23" s="83">
        <v>45275</v>
      </c>
      <c r="W23" s="83">
        <v>45475</v>
      </c>
      <c r="X23" s="83">
        <v>45503</v>
      </c>
      <c r="Y23" s="83"/>
      <c r="Z23" s="82">
        <v>213</v>
      </c>
      <c r="AA23" s="82" t="s">
        <v>1453</v>
      </c>
      <c r="AB23" s="85">
        <v>28280</v>
      </c>
      <c r="AC23" s="85">
        <v>28280</v>
      </c>
      <c r="AD23" s="85">
        <v>0</v>
      </c>
      <c r="AE23" s="85">
        <v>0</v>
      </c>
      <c r="AF23" s="85">
        <v>0</v>
      </c>
      <c r="AG23" s="85">
        <v>0</v>
      </c>
      <c r="AH23" s="85">
        <v>0</v>
      </c>
      <c r="AI23" s="85">
        <v>0</v>
      </c>
      <c r="AJ23" s="82"/>
      <c r="AK23" s="82"/>
      <c r="AL23" s="82"/>
      <c r="AM23" s="82" t="s">
        <v>1442</v>
      </c>
      <c r="AN23" s="85">
        <v>0</v>
      </c>
      <c r="AO23" s="85">
        <v>28280</v>
      </c>
      <c r="AP23" s="85">
        <v>0</v>
      </c>
      <c r="AQ23" s="82"/>
      <c r="AR23" s="82"/>
      <c r="AS23" s="82"/>
      <c r="AT23" s="82" t="s">
        <v>534</v>
      </c>
      <c r="AU23" s="82"/>
      <c r="AV23" s="82" t="s">
        <v>116</v>
      </c>
      <c r="AW23" s="85">
        <v>28280</v>
      </c>
      <c r="AX23" s="85">
        <v>0</v>
      </c>
      <c r="AY23" s="85">
        <v>0</v>
      </c>
      <c r="AZ23" s="85">
        <v>0</v>
      </c>
      <c r="BA23" s="85">
        <v>0</v>
      </c>
      <c r="BB23" s="85">
        <v>0</v>
      </c>
      <c r="BC23" s="85">
        <v>0</v>
      </c>
      <c r="BD23" s="85">
        <v>0</v>
      </c>
      <c r="BE23" s="85">
        <v>0</v>
      </c>
      <c r="BF23" s="85">
        <v>28280</v>
      </c>
      <c r="BG23" s="85">
        <v>0</v>
      </c>
      <c r="BH23" s="82">
        <v>2201539565</v>
      </c>
      <c r="BI23" s="83">
        <v>45524</v>
      </c>
      <c r="BJ23" s="82" t="s">
        <v>1688</v>
      </c>
      <c r="BK23" s="85">
        <v>3031997</v>
      </c>
    </row>
    <row r="24" spans="1:63" x14ac:dyDescent="0.35">
      <c r="A24" s="82">
        <v>805027338</v>
      </c>
      <c r="B24" s="82" t="s">
        <v>109</v>
      </c>
      <c r="C24" s="82" t="s">
        <v>16</v>
      </c>
      <c r="D24" s="82">
        <v>74223</v>
      </c>
      <c r="E24" s="82" t="s">
        <v>1486</v>
      </c>
      <c r="F24" s="82" t="s">
        <v>1487</v>
      </c>
      <c r="G24" s="83">
        <v>45257.626319433097</v>
      </c>
      <c r="H24" s="83">
        <v>45323</v>
      </c>
      <c r="I24" s="84">
        <v>47175</v>
      </c>
      <c r="J24" s="84">
        <v>47175</v>
      </c>
      <c r="K24" s="82" t="s">
        <v>20</v>
      </c>
      <c r="L24" s="82" t="s">
        <v>18</v>
      </c>
      <c r="M24" s="82" t="s">
        <v>19</v>
      </c>
      <c r="N24" s="98" t="str">
        <f>+VLOOKUP($E:$E,[3]Hoja2!$E:$BH,8,0)</f>
        <v>Factura cancelada</v>
      </c>
      <c r="O24" s="82" t="s">
        <v>1697</v>
      </c>
      <c r="P24" s="85">
        <v>0</v>
      </c>
      <c r="Q24" s="86"/>
      <c r="R24" s="82"/>
      <c r="S24" s="82"/>
      <c r="T24" s="82"/>
      <c r="U24" s="82" t="s">
        <v>113</v>
      </c>
      <c r="V24" s="83">
        <v>45257</v>
      </c>
      <c r="W24" s="83">
        <v>45475</v>
      </c>
      <c r="X24" s="83">
        <v>45503</v>
      </c>
      <c r="Y24" s="83"/>
      <c r="Z24" s="82">
        <v>213</v>
      </c>
      <c r="AA24" s="82" t="s">
        <v>1453</v>
      </c>
      <c r="AB24" s="85">
        <v>47175</v>
      </c>
      <c r="AC24" s="85">
        <v>47175</v>
      </c>
      <c r="AD24" s="85">
        <v>0</v>
      </c>
      <c r="AE24" s="85">
        <v>0</v>
      </c>
      <c r="AF24" s="85">
        <v>0</v>
      </c>
      <c r="AG24" s="85">
        <v>0</v>
      </c>
      <c r="AH24" s="85">
        <v>0</v>
      </c>
      <c r="AI24" s="85">
        <v>0</v>
      </c>
      <c r="AJ24" s="82"/>
      <c r="AK24" s="82"/>
      <c r="AL24" s="82"/>
      <c r="AM24" s="82" t="s">
        <v>1442</v>
      </c>
      <c r="AN24" s="85">
        <v>0</v>
      </c>
      <c r="AO24" s="85">
        <v>47175</v>
      </c>
      <c r="AP24" s="85">
        <v>0</v>
      </c>
      <c r="AQ24" s="82"/>
      <c r="AR24" s="82"/>
      <c r="AS24" s="82"/>
      <c r="AT24" s="82" t="s">
        <v>534</v>
      </c>
      <c r="AU24" s="82"/>
      <c r="AV24" s="82" t="s">
        <v>116</v>
      </c>
      <c r="AW24" s="85">
        <v>47175</v>
      </c>
      <c r="AX24" s="85">
        <v>0</v>
      </c>
      <c r="AY24" s="85">
        <v>0</v>
      </c>
      <c r="AZ24" s="85">
        <v>0</v>
      </c>
      <c r="BA24" s="85">
        <v>0</v>
      </c>
      <c r="BB24" s="85">
        <v>0</v>
      </c>
      <c r="BC24" s="85">
        <v>0</v>
      </c>
      <c r="BD24" s="85">
        <v>0</v>
      </c>
      <c r="BE24" s="85">
        <v>0</v>
      </c>
      <c r="BF24" s="85">
        <v>47175</v>
      </c>
      <c r="BG24" s="85">
        <v>0</v>
      </c>
      <c r="BH24" s="82">
        <v>2201539565</v>
      </c>
      <c r="BI24" s="83">
        <v>45524</v>
      </c>
      <c r="BJ24" s="82" t="s">
        <v>1688</v>
      </c>
      <c r="BK24" s="85">
        <v>3031997</v>
      </c>
    </row>
    <row r="25" spans="1:63" x14ac:dyDescent="0.35">
      <c r="A25" s="82">
        <v>805027338</v>
      </c>
      <c r="B25" s="82" t="s">
        <v>109</v>
      </c>
      <c r="C25" s="82" t="s">
        <v>16</v>
      </c>
      <c r="D25" s="82">
        <v>75129</v>
      </c>
      <c r="E25" s="82" t="s">
        <v>1488</v>
      </c>
      <c r="F25" s="82" t="s">
        <v>1489</v>
      </c>
      <c r="G25" s="83">
        <v>45275.484282407444</v>
      </c>
      <c r="H25" s="83">
        <v>45323</v>
      </c>
      <c r="I25" s="84">
        <v>70970</v>
      </c>
      <c r="J25" s="84">
        <v>70970</v>
      </c>
      <c r="K25" s="82" t="s">
        <v>20</v>
      </c>
      <c r="L25" s="82" t="s">
        <v>18</v>
      </c>
      <c r="M25" s="82" t="s">
        <v>19</v>
      </c>
      <c r="N25" s="98" t="str">
        <f>+VLOOKUP($E:$E,[3]Hoja2!$E:$BH,8,0)</f>
        <v>Factura cancelada</v>
      </c>
      <c r="O25" s="82" t="s">
        <v>1697</v>
      </c>
      <c r="P25" s="85">
        <v>0</v>
      </c>
      <c r="Q25" s="86"/>
      <c r="R25" s="82"/>
      <c r="S25" s="82"/>
      <c r="T25" s="82"/>
      <c r="U25" s="82" t="s">
        <v>113</v>
      </c>
      <c r="V25" s="83">
        <v>45275</v>
      </c>
      <c r="W25" s="83">
        <v>45475</v>
      </c>
      <c r="X25" s="83">
        <v>45503</v>
      </c>
      <c r="Y25" s="83"/>
      <c r="Z25" s="82">
        <v>213</v>
      </c>
      <c r="AA25" s="82" t="s">
        <v>1453</v>
      </c>
      <c r="AB25" s="85">
        <v>70970</v>
      </c>
      <c r="AC25" s="85">
        <v>70970</v>
      </c>
      <c r="AD25" s="85">
        <v>0</v>
      </c>
      <c r="AE25" s="85">
        <v>0</v>
      </c>
      <c r="AF25" s="85">
        <v>0</v>
      </c>
      <c r="AG25" s="85">
        <v>0</v>
      </c>
      <c r="AH25" s="85">
        <v>0</v>
      </c>
      <c r="AI25" s="85">
        <v>0</v>
      </c>
      <c r="AJ25" s="82"/>
      <c r="AK25" s="82"/>
      <c r="AL25" s="82"/>
      <c r="AM25" s="82" t="s">
        <v>1442</v>
      </c>
      <c r="AN25" s="85">
        <v>0</v>
      </c>
      <c r="AO25" s="85">
        <v>70970</v>
      </c>
      <c r="AP25" s="85">
        <v>0</v>
      </c>
      <c r="AQ25" s="82"/>
      <c r="AR25" s="82"/>
      <c r="AS25" s="82"/>
      <c r="AT25" s="82" t="s">
        <v>534</v>
      </c>
      <c r="AU25" s="82"/>
      <c r="AV25" s="82" t="s">
        <v>116</v>
      </c>
      <c r="AW25" s="85">
        <v>70970</v>
      </c>
      <c r="AX25" s="85">
        <v>0</v>
      </c>
      <c r="AY25" s="85">
        <v>0</v>
      </c>
      <c r="AZ25" s="85">
        <v>0</v>
      </c>
      <c r="BA25" s="85">
        <v>0</v>
      </c>
      <c r="BB25" s="85">
        <v>0</v>
      </c>
      <c r="BC25" s="85">
        <v>0</v>
      </c>
      <c r="BD25" s="85">
        <v>0</v>
      </c>
      <c r="BE25" s="85">
        <v>0</v>
      </c>
      <c r="BF25" s="85">
        <v>70970</v>
      </c>
      <c r="BG25" s="85">
        <v>0</v>
      </c>
      <c r="BH25" s="82">
        <v>2201561946</v>
      </c>
      <c r="BI25" s="83">
        <v>45595</v>
      </c>
      <c r="BJ25" s="82" t="s">
        <v>1688</v>
      </c>
      <c r="BK25" s="85">
        <v>767069</v>
      </c>
    </row>
    <row r="26" spans="1:63" x14ac:dyDescent="0.35">
      <c r="A26" s="82">
        <v>805027338</v>
      </c>
      <c r="B26" s="82" t="s">
        <v>109</v>
      </c>
      <c r="C26" s="82" t="s">
        <v>16</v>
      </c>
      <c r="D26" s="82">
        <v>78642</v>
      </c>
      <c r="E26" s="82" t="s">
        <v>1490</v>
      </c>
      <c r="F26" s="82" t="s">
        <v>1491</v>
      </c>
      <c r="G26" s="83">
        <v>45357.059062500019</v>
      </c>
      <c r="H26" s="83">
        <v>45602</v>
      </c>
      <c r="I26" s="84">
        <v>123776</v>
      </c>
      <c r="J26" s="84">
        <v>123776</v>
      </c>
      <c r="K26" s="82" t="s">
        <v>20</v>
      </c>
      <c r="L26" s="82" t="s">
        <v>18</v>
      </c>
      <c r="M26" s="82" t="s">
        <v>19</v>
      </c>
      <c r="N26" s="98" t="str">
        <f>+VLOOKUP($E:$E,[3]Hoja2!$E:$BH,8,0)</f>
        <v>Factura cancelada</v>
      </c>
      <c r="O26" s="82" t="s">
        <v>1697</v>
      </c>
      <c r="P26" s="85">
        <v>0</v>
      </c>
      <c r="Q26" s="86"/>
      <c r="R26" s="82"/>
      <c r="S26" s="82"/>
      <c r="T26" s="82"/>
      <c r="U26" s="82" t="s">
        <v>113</v>
      </c>
      <c r="V26" s="83">
        <v>45357</v>
      </c>
      <c r="W26" s="83">
        <v>45414</v>
      </c>
      <c r="X26" s="83">
        <v>45473</v>
      </c>
      <c r="Y26" s="83"/>
      <c r="Z26" s="82">
        <v>243</v>
      </c>
      <c r="AA26" s="82" t="s">
        <v>1453</v>
      </c>
      <c r="AB26" s="85">
        <v>123776</v>
      </c>
      <c r="AC26" s="85">
        <v>123776</v>
      </c>
      <c r="AD26" s="85">
        <v>0</v>
      </c>
      <c r="AE26" s="85">
        <v>0</v>
      </c>
      <c r="AF26" s="85">
        <v>0</v>
      </c>
      <c r="AG26" s="85">
        <v>0</v>
      </c>
      <c r="AH26" s="85">
        <v>0</v>
      </c>
      <c r="AI26" s="85">
        <v>0</v>
      </c>
      <c r="AJ26" s="82"/>
      <c r="AK26" s="82"/>
      <c r="AL26" s="82"/>
      <c r="AM26" s="82" t="s">
        <v>1492</v>
      </c>
      <c r="AN26" s="85">
        <v>0</v>
      </c>
      <c r="AO26" s="85">
        <v>123776</v>
      </c>
      <c r="AP26" s="85">
        <v>0</v>
      </c>
      <c r="AQ26" s="82"/>
      <c r="AR26" s="82"/>
      <c r="AS26" s="82"/>
      <c r="AT26" s="82" t="s">
        <v>544</v>
      </c>
      <c r="AU26" s="82"/>
      <c r="AV26" s="82" t="s">
        <v>1439</v>
      </c>
      <c r="AW26" s="85">
        <v>123776</v>
      </c>
      <c r="AX26" s="85">
        <v>0</v>
      </c>
      <c r="AY26" s="85">
        <v>0</v>
      </c>
      <c r="AZ26" s="85">
        <v>0</v>
      </c>
      <c r="BA26" s="85">
        <v>0</v>
      </c>
      <c r="BB26" s="85">
        <v>0</v>
      </c>
      <c r="BC26" s="85">
        <v>0</v>
      </c>
      <c r="BD26" s="85">
        <v>0</v>
      </c>
      <c r="BE26" s="85">
        <v>0</v>
      </c>
      <c r="BF26" s="85">
        <v>123776</v>
      </c>
      <c r="BG26" s="85">
        <v>0</v>
      </c>
      <c r="BH26" s="82">
        <v>2201539565</v>
      </c>
      <c r="BI26" s="83">
        <v>45524</v>
      </c>
      <c r="BJ26" s="82" t="s">
        <v>1688</v>
      </c>
      <c r="BK26" s="85">
        <v>3031997</v>
      </c>
    </row>
    <row r="27" spans="1:63" x14ac:dyDescent="0.35">
      <c r="A27" s="82">
        <v>805027338</v>
      </c>
      <c r="B27" s="82" t="s">
        <v>109</v>
      </c>
      <c r="C27" s="82" t="s">
        <v>16</v>
      </c>
      <c r="D27" s="82">
        <v>79415</v>
      </c>
      <c r="E27" s="82" t="s">
        <v>1493</v>
      </c>
      <c r="F27" s="82" t="s">
        <v>1494</v>
      </c>
      <c r="G27" s="83">
        <v>45372.052627303172</v>
      </c>
      <c r="H27" s="83">
        <v>45602</v>
      </c>
      <c r="I27" s="84">
        <v>180098</v>
      </c>
      <c r="J27" s="84">
        <v>180098</v>
      </c>
      <c r="K27" s="82" t="s">
        <v>20</v>
      </c>
      <c r="L27" s="82" t="s">
        <v>18</v>
      </c>
      <c r="M27" s="82" t="s">
        <v>19</v>
      </c>
      <c r="N27" s="98" t="str">
        <f>+VLOOKUP($E:$E,[3]Hoja2!$E:$BH,8,0)</f>
        <v>Factura cancelada</v>
      </c>
      <c r="O27" s="82" t="s">
        <v>1697</v>
      </c>
      <c r="P27" s="85">
        <v>0</v>
      </c>
      <c r="Q27" s="86"/>
      <c r="R27" s="82"/>
      <c r="S27" s="82"/>
      <c r="T27" s="82"/>
      <c r="U27" s="82" t="s">
        <v>113</v>
      </c>
      <c r="V27" s="83">
        <v>45372</v>
      </c>
      <c r="W27" s="83">
        <v>45414</v>
      </c>
      <c r="X27" s="83">
        <v>45473</v>
      </c>
      <c r="Y27" s="83"/>
      <c r="Z27" s="82">
        <v>243</v>
      </c>
      <c r="AA27" s="82" t="s">
        <v>1453</v>
      </c>
      <c r="AB27" s="85">
        <v>180098</v>
      </c>
      <c r="AC27" s="85">
        <v>180098</v>
      </c>
      <c r="AD27" s="85">
        <v>0</v>
      </c>
      <c r="AE27" s="85">
        <v>0</v>
      </c>
      <c r="AF27" s="85">
        <v>0</v>
      </c>
      <c r="AG27" s="85">
        <v>0</v>
      </c>
      <c r="AH27" s="85">
        <v>0</v>
      </c>
      <c r="AI27" s="85">
        <v>0</v>
      </c>
      <c r="AJ27" s="82"/>
      <c r="AK27" s="82"/>
      <c r="AL27" s="82"/>
      <c r="AM27" s="82" t="s">
        <v>1492</v>
      </c>
      <c r="AN27" s="85">
        <v>0</v>
      </c>
      <c r="AO27" s="85">
        <v>180098</v>
      </c>
      <c r="AP27" s="85">
        <v>0</v>
      </c>
      <c r="AQ27" s="82"/>
      <c r="AR27" s="82"/>
      <c r="AS27" s="82"/>
      <c r="AT27" s="82" t="s">
        <v>544</v>
      </c>
      <c r="AU27" s="82"/>
      <c r="AV27" s="82" t="s">
        <v>1439</v>
      </c>
      <c r="AW27" s="85">
        <v>180098</v>
      </c>
      <c r="AX27" s="85">
        <v>0</v>
      </c>
      <c r="AY27" s="85">
        <v>0</v>
      </c>
      <c r="AZ27" s="85">
        <v>0</v>
      </c>
      <c r="BA27" s="85">
        <v>0</v>
      </c>
      <c r="BB27" s="85">
        <v>0</v>
      </c>
      <c r="BC27" s="85">
        <v>0</v>
      </c>
      <c r="BD27" s="85">
        <v>0</v>
      </c>
      <c r="BE27" s="85">
        <v>0</v>
      </c>
      <c r="BF27" s="85">
        <v>180098</v>
      </c>
      <c r="BG27" s="85">
        <v>0</v>
      </c>
      <c r="BH27" s="82">
        <v>2201539565</v>
      </c>
      <c r="BI27" s="83">
        <v>45524</v>
      </c>
      <c r="BJ27" s="82" t="s">
        <v>1688</v>
      </c>
      <c r="BK27" s="85">
        <v>3031997</v>
      </c>
    </row>
    <row r="28" spans="1:63" x14ac:dyDescent="0.35">
      <c r="A28" s="82">
        <v>805027338</v>
      </c>
      <c r="B28" s="82" t="s">
        <v>109</v>
      </c>
      <c r="C28" s="82" t="s">
        <v>16</v>
      </c>
      <c r="D28" s="82">
        <v>79856</v>
      </c>
      <c r="E28" s="82" t="s">
        <v>1495</v>
      </c>
      <c r="F28" s="82" t="s">
        <v>1496</v>
      </c>
      <c r="G28" s="83">
        <v>45382.724398148246</v>
      </c>
      <c r="H28" s="83">
        <v>45602</v>
      </c>
      <c r="I28" s="84">
        <v>181316</v>
      </c>
      <c r="J28" s="84">
        <v>181316</v>
      </c>
      <c r="K28" s="82" t="s">
        <v>20</v>
      </c>
      <c r="L28" s="82" t="s">
        <v>18</v>
      </c>
      <c r="M28" s="82" t="s">
        <v>19</v>
      </c>
      <c r="N28" s="98" t="str">
        <f>+VLOOKUP($E:$E,[3]Hoja2!$E:$BH,8,0)</f>
        <v>Factura cancelada</v>
      </c>
      <c r="O28" s="82" t="s">
        <v>1697</v>
      </c>
      <c r="P28" s="85">
        <v>0</v>
      </c>
      <c r="Q28" s="86"/>
      <c r="R28" s="82"/>
      <c r="S28" s="82"/>
      <c r="T28" s="82"/>
      <c r="U28" s="82" t="s">
        <v>113</v>
      </c>
      <c r="V28" s="83">
        <v>45382</v>
      </c>
      <c r="W28" s="83">
        <v>45414</v>
      </c>
      <c r="X28" s="83">
        <v>45473</v>
      </c>
      <c r="Y28" s="83"/>
      <c r="Z28" s="82">
        <v>243</v>
      </c>
      <c r="AA28" s="82" t="s">
        <v>1453</v>
      </c>
      <c r="AB28" s="85">
        <v>181316</v>
      </c>
      <c r="AC28" s="85">
        <v>181316</v>
      </c>
      <c r="AD28" s="85">
        <v>0</v>
      </c>
      <c r="AE28" s="85">
        <v>0</v>
      </c>
      <c r="AF28" s="85">
        <v>0</v>
      </c>
      <c r="AG28" s="85">
        <v>0</v>
      </c>
      <c r="AH28" s="85">
        <v>0</v>
      </c>
      <c r="AI28" s="85">
        <v>0</v>
      </c>
      <c r="AJ28" s="82"/>
      <c r="AK28" s="82"/>
      <c r="AL28" s="82"/>
      <c r="AM28" s="82" t="s">
        <v>1492</v>
      </c>
      <c r="AN28" s="85">
        <v>0</v>
      </c>
      <c r="AO28" s="85">
        <v>181316</v>
      </c>
      <c r="AP28" s="85">
        <v>0</v>
      </c>
      <c r="AQ28" s="82"/>
      <c r="AR28" s="82"/>
      <c r="AS28" s="82"/>
      <c r="AT28" s="82" t="s">
        <v>544</v>
      </c>
      <c r="AU28" s="82"/>
      <c r="AV28" s="82" t="s">
        <v>1439</v>
      </c>
      <c r="AW28" s="85">
        <v>181316</v>
      </c>
      <c r="AX28" s="85">
        <v>0</v>
      </c>
      <c r="AY28" s="85">
        <v>0</v>
      </c>
      <c r="AZ28" s="85">
        <v>0</v>
      </c>
      <c r="BA28" s="85">
        <v>0</v>
      </c>
      <c r="BB28" s="85">
        <v>0</v>
      </c>
      <c r="BC28" s="85">
        <v>0</v>
      </c>
      <c r="BD28" s="85">
        <v>0</v>
      </c>
      <c r="BE28" s="85">
        <v>0</v>
      </c>
      <c r="BF28" s="85">
        <v>181316</v>
      </c>
      <c r="BG28" s="85">
        <v>0</v>
      </c>
      <c r="BH28" s="82">
        <v>2201539565</v>
      </c>
      <c r="BI28" s="83">
        <v>45524</v>
      </c>
      <c r="BJ28" s="82" t="s">
        <v>1688</v>
      </c>
      <c r="BK28" s="85">
        <v>3031997</v>
      </c>
    </row>
    <row r="29" spans="1:63" x14ac:dyDescent="0.35">
      <c r="A29" s="82">
        <v>805027338</v>
      </c>
      <c r="B29" s="82" t="s">
        <v>109</v>
      </c>
      <c r="C29" s="82" t="s">
        <v>16</v>
      </c>
      <c r="D29" s="82">
        <v>79853</v>
      </c>
      <c r="E29" s="82" t="s">
        <v>1497</v>
      </c>
      <c r="F29" s="82" t="s">
        <v>1498</v>
      </c>
      <c r="G29" s="83">
        <v>45382.385671284515</v>
      </c>
      <c r="H29" s="83">
        <v>45602</v>
      </c>
      <c r="I29" s="84">
        <v>581551</v>
      </c>
      <c r="J29" s="84">
        <v>581551</v>
      </c>
      <c r="K29" s="82" t="s">
        <v>20</v>
      </c>
      <c r="L29" s="82" t="s">
        <v>18</v>
      </c>
      <c r="M29" s="82" t="s">
        <v>19</v>
      </c>
      <c r="N29" s="98" t="str">
        <f>+VLOOKUP($E:$E,[3]Hoja2!$E:$BH,8,0)</f>
        <v>Factura cancelada</v>
      </c>
      <c r="O29" s="82" t="s">
        <v>1697</v>
      </c>
      <c r="P29" s="85">
        <v>0</v>
      </c>
      <c r="Q29" s="86"/>
      <c r="R29" s="82"/>
      <c r="S29" s="82"/>
      <c r="T29" s="82"/>
      <c r="U29" s="82" t="s">
        <v>113</v>
      </c>
      <c r="V29" s="83">
        <v>45382</v>
      </c>
      <c r="W29" s="83">
        <v>45414</v>
      </c>
      <c r="X29" s="83">
        <v>45473</v>
      </c>
      <c r="Y29" s="83"/>
      <c r="Z29" s="82">
        <v>243</v>
      </c>
      <c r="AA29" s="82" t="s">
        <v>1453</v>
      </c>
      <c r="AB29" s="85">
        <v>581551</v>
      </c>
      <c r="AC29" s="85">
        <v>581551</v>
      </c>
      <c r="AD29" s="85">
        <v>0</v>
      </c>
      <c r="AE29" s="85">
        <v>0</v>
      </c>
      <c r="AF29" s="85">
        <v>0</v>
      </c>
      <c r="AG29" s="85">
        <v>0</v>
      </c>
      <c r="AH29" s="85">
        <v>0</v>
      </c>
      <c r="AI29" s="85">
        <v>0</v>
      </c>
      <c r="AJ29" s="82"/>
      <c r="AK29" s="82"/>
      <c r="AL29" s="82"/>
      <c r="AM29" s="82" t="s">
        <v>1492</v>
      </c>
      <c r="AN29" s="85">
        <v>0</v>
      </c>
      <c r="AO29" s="85">
        <v>581551</v>
      </c>
      <c r="AP29" s="85">
        <v>0</v>
      </c>
      <c r="AQ29" s="82"/>
      <c r="AR29" s="82"/>
      <c r="AS29" s="82"/>
      <c r="AT29" s="82" t="s">
        <v>544</v>
      </c>
      <c r="AU29" s="82"/>
      <c r="AV29" s="82" t="s">
        <v>1439</v>
      </c>
      <c r="AW29" s="85">
        <v>581551</v>
      </c>
      <c r="AX29" s="85">
        <v>0</v>
      </c>
      <c r="AY29" s="85">
        <v>0</v>
      </c>
      <c r="AZ29" s="85">
        <v>0</v>
      </c>
      <c r="BA29" s="85">
        <v>0</v>
      </c>
      <c r="BB29" s="85">
        <v>0</v>
      </c>
      <c r="BC29" s="85">
        <v>0</v>
      </c>
      <c r="BD29" s="85">
        <v>0</v>
      </c>
      <c r="BE29" s="85">
        <v>0</v>
      </c>
      <c r="BF29" s="85">
        <v>581551</v>
      </c>
      <c r="BG29" s="85">
        <v>0</v>
      </c>
      <c r="BH29" s="82">
        <v>2201539565</v>
      </c>
      <c r="BI29" s="83">
        <v>45524</v>
      </c>
      <c r="BJ29" s="82" t="s">
        <v>1688</v>
      </c>
      <c r="BK29" s="85">
        <v>3031997</v>
      </c>
    </row>
    <row r="30" spans="1:63" x14ac:dyDescent="0.35">
      <c r="A30" s="82">
        <v>805027338</v>
      </c>
      <c r="B30" s="82" t="s">
        <v>109</v>
      </c>
      <c r="C30" s="82" t="s">
        <v>16</v>
      </c>
      <c r="D30" s="82">
        <v>78905</v>
      </c>
      <c r="E30" s="82" t="s">
        <v>1499</v>
      </c>
      <c r="F30" s="82" t="s">
        <v>1500</v>
      </c>
      <c r="G30" s="83">
        <v>45360.170196747873</v>
      </c>
      <c r="H30" s="83">
        <v>45602</v>
      </c>
      <c r="I30" s="84">
        <v>619735</v>
      </c>
      <c r="J30" s="84">
        <v>619735</v>
      </c>
      <c r="K30" s="82" t="s">
        <v>20</v>
      </c>
      <c r="L30" s="82" t="s">
        <v>18</v>
      </c>
      <c r="M30" s="82" t="s">
        <v>19</v>
      </c>
      <c r="N30" s="98" t="str">
        <f>+VLOOKUP($E:$E,[3]Hoja2!$E:$BH,8,0)</f>
        <v>Factura cancelada</v>
      </c>
      <c r="O30" s="82" t="s">
        <v>1697</v>
      </c>
      <c r="P30" s="85">
        <v>0</v>
      </c>
      <c r="Q30" s="86"/>
      <c r="R30" s="82"/>
      <c r="S30" s="82"/>
      <c r="T30" s="82"/>
      <c r="U30" s="82" t="s">
        <v>113</v>
      </c>
      <c r="V30" s="83">
        <v>45360</v>
      </c>
      <c r="W30" s="83">
        <v>45414</v>
      </c>
      <c r="X30" s="83">
        <v>45473</v>
      </c>
      <c r="Y30" s="83"/>
      <c r="Z30" s="82">
        <v>243</v>
      </c>
      <c r="AA30" s="82" t="s">
        <v>1453</v>
      </c>
      <c r="AB30" s="85">
        <v>619735</v>
      </c>
      <c r="AC30" s="85">
        <v>619735</v>
      </c>
      <c r="AD30" s="85">
        <v>0</v>
      </c>
      <c r="AE30" s="85">
        <v>0</v>
      </c>
      <c r="AF30" s="85">
        <v>0</v>
      </c>
      <c r="AG30" s="85">
        <v>0</v>
      </c>
      <c r="AH30" s="85">
        <v>0</v>
      </c>
      <c r="AI30" s="85">
        <v>0</v>
      </c>
      <c r="AJ30" s="82"/>
      <c r="AK30" s="82"/>
      <c r="AL30" s="82"/>
      <c r="AM30" s="82" t="s">
        <v>1492</v>
      </c>
      <c r="AN30" s="85">
        <v>0</v>
      </c>
      <c r="AO30" s="85">
        <v>619735</v>
      </c>
      <c r="AP30" s="85">
        <v>0</v>
      </c>
      <c r="AQ30" s="82"/>
      <c r="AR30" s="82"/>
      <c r="AS30" s="82"/>
      <c r="AT30" s="82" t="s">
        <v>544</v>
      </c>
      <c r="AU30" s="82"/>
      <c r="AV30" s="82" t="s">
        <v>1439</v>
      </c>
      <c r="AW30" s="85">
        <v>619735</v>
      </c>
      <c r="AX30" s="85">
        <v>0</v>
      </c>
      <c r="AY30" s="85">
        <v>0</v>
      </c>
      <c r="AZ30" s="85">
        <v>0</v>
      </c>
      <c r="BA30" s="85">
        <v>0</v>
      </c>
      <c r="BB30" s="85">
        <v>0</v>
      </c>
      <c r="BC30" s="85">
        <v>0</v>
      </c>
      <c r="BD30" s="85">
        <v>0</v>
      </c>
      <c r="BE30" s="85">
        <v>0</v>
      </c>
      <c r="BF30" s="85">
        <v>619735</v>
      </c>
      <c r="BG30" s="85">
        <v>0</v>
      </c>
      <c r="BH30" s="82">
        <v>2201539565</v>
      </c>
      <c r="BI30" s="83">
        <v>45524</v>
      </c>
      <c r="BJ30" s="82" t="s">
        <v>1688</v>
      </c>
      <c r="BK30" s="85">
        <v>3031997</v>
      </c>
    </row>
    <row r="31" spans="1:63" x14ac:dyDescent="0.35">
      <c r="A31" s="82">
        <v>805027338</v>
      </c>
      <c r="B31" s="82" t="s">
        <v>109</v>
      </c>
      <c r="C31" s="82" t="s">
        <v>16</v>
      </c>
      <c r="D31" s="82">
        <v>73237</v>
      </c>
      <c r="E31" s="82" t="s">
        <v>1501</v>
      </c>
      <c r="F31" s="82" t="s">
        <v>1502</v>
      </c>
      <c r="G31" s="83">
        <v>45226.578587951604</v>
      </c>
      <c r="H31" s="83">
        <v>45323</v>
      </c>
      <c r="I31" s="84">
        <v>9435</v>
      </c>
      <c r="J31" s="84">
        <v>9435</v>
      </c>
      <c r="K31" s="82" t="s">
        <v>20</v>
      </c>
      <c r="L31" s="82" t="s">
        <v>18</v>
      </c>
      <c r="M31" s="82" t="s">
        <v>21</v>
      </c>
      <c r="N31" s="98" t="str">
        <f>+VLOOKUP($E:$E,[3]Hoja2!$E:$BH,8,0)</f>
        <v>Factura cancelada</v>
      </c>
      <c r="O31" s="82" t="s">
        <v>1697</v>
      </c>
      <c r="P31" s="85">
        <v>0</v>
      </c>
      <c r="Q31" s="86"/>
      <c r="R31" s="82"/>
      <c r="S31" s="82"/>
      <c r="T31" s="82"/>
      <c r="U31" s="82" t="s">
        <v>113</v>
      </c>
      <c r="V31" s="83">
        <v>45226</v>
      </c>
      <c r="W31" s="83">
        <v>45303</v>
      </c>
      <c r="X31" s="83">
        <v>45322</v>
      </c>
      <c r="Y31" s="83"/>
      <c r="Z31" s="82">
        <v>394</v>
      </c>
      <c r="AA31" s="82" t="s">
        <v>114</v>
      </c>
      <c r="AB31" s="85">
        <v>9435</v>
      </c>
      <c r="AC31" s="85">
        <v>9435</v>
      </c>
      <c r="AD31" s="85">
        <v>0</v>
      </c>
      <c r="AE31" s="85">
        <v>0</v>
      </c>
      <c r="AF31" s="85">
        <v>0</v>
      </c>
      <c r="AG31" s="85">
        <v>0</v>
      </c>
      <c r="AH31" s="85">
        <v>0</v>
      </c>
      <c r="AI31" s="85">
        <v>0</v>
      </c>
      <c r="AJ31" s="82"/>
      <c r="AK31" s="82"/>
      <c r="AL31" s="82"/>
      <c r="AM31" s="82" t="s">
        <v>1442</v>
      </c>
      <c r="AN31" s="85">
        <v>0</v>
      </c>
      <c r="AO31" s="85">
        <v>9435</v>
      </c>
      <c r="AP31" s="85">
        <v>0</v>
      </c>
      <c r="AQ31" s="82"/>
      <c r="AR31" s="82"/>
      <c r="AS31" s="82"/>
      <c r="AT31" s="82" t="s">
        <v>534</v>
      </c>
      <c r="AU31" s="82"/>
      <c r="AV31" s="82" t="s">
        <v>116</v>
      </c>
      <c r="AW31" s="85">
        <v>9435</v>
      </c>
      <c r="AX31" s="85">
        <v>0</v>
      </c>
      <c r="AY31" s="85">
        <v>0</v>
      </c>
      <c r="AZ31" s="85">
        <v>0</v>
      </c>
      <c r="BA31" s="85">
        <v>0</v>
      </c>
      <c r="BB31" s="85">
        <v>0</v>
      </c>
      <c r="BC31" s="85">
        <v>0</v>
      </c>
      <c r="BD31" s="85">
        <v>0</v>
      </c>
      <c r="BE31" s="85">
        <v>0</v>
      </c>
      <c r="BF31" s="85">
        <v>9435</v>
      </c>
      <c r="BG31" s="85">
        <v>0</v>
      </c>
      <c r="BH31" s="82">
        <v>4800063030</v>
      </c>
      <c r="BI31" s="83">
        <v>45365</v>
      </c>
      <c r="BJ31" s="82" t="s">
        <v>1692</v>
      </c>
      <c r="BK31" s="85">
        <v>1076299</v>
      </c>
    </row>
    <row r="32" spans="1:63" x14ac:dyDescent="0.35">
      <c r="A32" s="82">
        <v>805027338</v>
      </c>
      <c r="B32" s="82" t="s">
        <v>109</v>
      </c>
      <c r="C32" s="82" t="s">
        <v>16</v>
      </c>
      <c r="D32" s="82">
        <v>73228</v>
      </c>
      <c r="E32" s="82" t="s">
        <v>1503</v>
      </c>
      <c r="F32" s="82" t="s">
        <v>1504</v>
      </c>
      <c r="G32" s="83">
        <v>45226.571203692351</v>
      </c>
      <c r="H32" s="83">
        <v>45323</v>
      </c>
      <c r="I32" s="84">
        <v>28280</v>
      </c>
      <c r="J32" s="84">
        <v>28280</v>
      </c>
      <c r="K32" s="82" t="s">
        <v>20</v>
      </c>
      <c r="L32" s="82" t="s">
        <v>18</v>
      </c>
      <c r="M32" s="82" t="s">
        <v>21</v>
      </c>
      <c r="N32" s="98" t="str">
        <f>+VLOOKUP($E:$E,[3]Hoja2!$E:$BH,8,0)</f>
        <v>Factura cancelada</v>
      </c>
      <c r="O32" s="82" t="s">
        <v>1697</v>
      </c>
      <c r="P32" s="85">
        <v>0</v>
      </c>
      <c r="Q32" s="86"/>
      <c r="R32" s="82"/>
      <c r="S32" s="82"/>
      <c r="T32" s="82"/>
      <c r="U32" s="82" t="s">
        <v>113</v>
      </c>
      <c r="V32" s="83">
        <v>45226</v>
      </c>
      <c r="W32" s="83">
        <v>45303</v>
      </c>
      <c r="X32" s="83">
        <v>45322</v>
      </c>
      <c r="Y32" s="83"/>
      <c r="Z32" s="82">
        <v>394</v>
      </c>
      <c r="AA32" s="82" t="s">
        <v>114</v>
      </c>
      <c r="AB32" s="85">
        <v>28280</v>
      </c>
      <c r="AC32" s="85">
        <v>28280</v>
      </c>
      <c r="AD32" s="85">
        <v>0</v>
      </c>
      <c r="AE32" s="85">
        <v>0</v>
      </c>
      <c r="AF32" s="85">
        <v>0</v>
      </c>
      <c r="AG32" s="85">
        <v>0</v>
      </c>
      <c r="AH32" s="85">
        <v>0</v>
      </c>
      <c r="AI32" s="85">
        <v>0</v>
      </c>
      <c r="AJ32" s="82"/>
      <c r="AK32" s="82"/>
      <c r="AL32" s="82"/>
      <c r="AM32" s="82" t="s">
        <v>1442</v>
      </c>
      <c r="AN32" s="85">
        <v>0</v>
      </c>
      <c r="AO32" s="85">
        <v>28280</v>
      </c>
      <c r="AP32" s="85">
        <v>0</v>
      </c>
      <c r="AQ32" s="82"/>
      <c r="AR32" s="82"/>
      <c r="AS32" s="82"/>
      <c r="AT32" s="82" t="s">
        <v>1505</v>
      </c>
      <c r="AU32" s="82"/>
      <c r="AV32" s="82" t="s">
        <v>116</v>
      </c>
      <c r="AW32" s="85">
        <v>28280</v>
      </c>
      <c r="AX32" s="85">
        <v>0</v>
      </c>
      <c r="AY32" s="85">
        <v>0</v>
      </c>
      <c r="AZ32" s="85">
        <v>0</v>
      </c>
      <c r="BA32" s="85">
        <v>0</v>
      </c>
      <c r="BB32" s="85">
        <v>0</v>
      </c>
      <c r="BC32" s="85">
        <v>0</v>
      </c>
      <c r="BD32" s="85">
        <v>0</v>
      </c>
      <c r="BE32" s="85">
        <v>0</v>
      </c>
      <c r="BF32" s="85">
        <v>28280</v>
      </c>
      <c r="BG32" s="85">
        <v>0</v>
      </c>
      <c r="BH32" s="82">
        <v>4800063030</v>
      </c>
      <c r="BI32" s="83">
        <v>45365</v>
      </c>
      <c r="BJ32" s="82" t="s">
        <v>1692</v>
      </c>
      <c r="BK32" s="85">
        <v>1076299</v>
      </c>
    </row>
    <row r="33" spans="1:63" x14ac:dyDescent="0.35">
      <c r="A33" s="82">
        <v>805027338</v>
      </c>
      <c r="B33" s="82" t="s">
        <v>109</v>
      </c>
      <c r="C33" s="82" t="s">
        <v>16</v>
      </c>
      <c r="D33" s="82">
        <v>73250</v>
      </c>
      <c r="E33" s="82" t="s">
        <v>1506</v>
      </c>
      <c r="F33" s="82" t="s">
        <v>1507</v>
      </c>
      <c r="G33" s="83">
        <v>45226.59295138903</v>
      </c>
      <c r="H33" s="83">
        <v>45323</v>
      </c>
      <c r="I33" s="84">
        <v>28280</v>
      </c>
      <c r="J33" s="84">
        <v>28280</v>
      </c>
      <c r="K33" s="82" t="s">
        <v>20</v>
      </c>
      <c r="L33" s="82" t="s">
        <v>18</v>
      </c>
      <c r="M33" s="82" t="s">
        <v>21</v>
      </c>
      <c r="N33" s="98" t="str">
        <f>+VLOOKUP($E:$E,[3]Hoja2!$E:$BH,8,0)</f>
        <v>Factura cancelada</v>
      </c>
      <c r="O33" s="82" t="s">
        <v>1697</v>
      </c>
      <c r="P33" s="85">
        <v>0</v>
      </c>
      <c r="Q33" s="86"/>
      <c r="R33" s="82"/>
      <c r="S33" s="82"/>
      <c r="T33" s="82"/>
      <c r="U33" s="82" t="s">
        <v>113</v>
      </c>
      <c r="V33" s="83">
        <v>45226</v>
      </c>
      <c r="W33" s="83">
        <v>45303</v>
      </c>
      <c r="X33" s="83">
        <v>45322</v>
      </c>
      <c r="Y33" s="83"/>
      <c r="Z33" s="82">
        <v>394</v>
      </c>
      <c r="AA33" s="82" t="s">
        <v>114</v>
      </c>
      <c r="AB33" s="85">
        <v>28280</v>
      </c>
      <c r="AC33" s="85">
        <v>28280</v>
      </c>
      <c r="AD33" s="85">
        <v>0</v>
      </c>
      <c r="AE33" s="85">
        <v>0</v>
      </c>
      <c r="AF33" s="85">
        <v>0</v>
      </c>
      <c r="AG33" s="85">
        <v>0</v>
      </c>
      <c r="AH33" s="85">
        <v>0</v>
      </c>
      <c r="AI33" s="85">
        <v>0</v>
      </c>
      <c r="AJ33" s="82"/>
      <c r="AK33" s="82"/>
      <c r="AL33" s="82"/>
      <c r="AM33" s="82" t="s">
        <v>1442</v>
      </c>
      <c r="AN33" s="85">
        <v>0</v>
      </c>
      <c r="AO33" s="85">
        <v>28280</v>
      </c>
      <c r="AP33" s="85">
        <v>0</v>
      </c>
      <c r="AQ33" s="82"/>
      <c r="AR33" s="82"/>
      <c r="AS33" s="82"/>
      <c r="AT33" s="82" t="s">
        <v>534</v>
      </c>
      <c r="AU33" s="82"/>
      <c r="AV33" s="82" t="s">
        <v>116</v>
      </c>
      <c r="AW33" s="85">
        <v>28280</v>
      </c>
      <c r="AX33" s="85">
        <v>0</v>
      </c>
      <c r="AY33" s="85">
        <v>0</v>
      </c>
      <c r="AZ33" s="85">
        <v>0</v>
      </c>
      <c r="BA33" s="85">
        <v>0</v>
      </c>
      <c r="BB33" s="85">
        <v>0</v>
      </c>
      <c r="BC33" s="85">
        <v>0</v>
      </c>
      <c r="BD33" s="85">
        <v>0</v>
      </c>
      <c r="BE33" s="85">
        <v>0</v>
      </c>
      <c r="BF33" s="85">
        <v>28280</v>
      </c>
      <c r="BG33" s="85">
        <v>0</v>
      </c>
      <c r="BH33" s="82">
        <v>4800063030</v>
      </c>
      <c r="BI33" s="83">
        <v>45365</v>
      </c>
      <c r="BJ33" s="82" t="s">
        <v>1692</v>
      </c>
      <c r="BK33" s="85">
        <v>1076299</v>
      </c>
    </row>
    <row r="34" spans="1:63" x14ac:dyDescent="0.35">
      <c r="A34" s="82">
        <v>805027338</v>
      </c>
      <c r="B34" s="82" t="s">
        <v>109</v>
      </c>
      <c r="C34" s="82" t="s">
        <v>16</v>
      </c>
      <c r="D34" s="82">
        <v>73006</v>
      </c>
      <c r="E34" s="82" t="s">
        <v>1508</v>
      </c>
      <c r="F34" s="82" t="s">
        <v>1509</v>
      </c>
      <c r="G34" s="83">
        <v>45223.573206018656</v>
      </c>
      <c r="H34" s="83">
        <v>45323</v>
      </c>
      <c r="I34" s="84">
        <v>42690</v>
      </c>
      <c r="J34" s="84">
        <v>42690</v>
      </c>
      <c r="K34" s="82" t="s">
        <v>20</v>
      </c>
      <c r="L34" s="82" t="s">
        <v>18</v>
      </c>
      <c r="M34" s="82" t="s">
        <v>19</v>
      </c>
      <c r="N34" s="98" t="str">
        <f>+VLOOKUP($E:$E,[3]Hoja2!$E:$BH,8,0)</f>
        <v>Factura cancelada</v>
      </c>
      <c r="O34" s="82" t="s">
        <v>1697</v>
      </c>
      <c r="P34" s="85">
        <v>0</v>
      </c>
      <c r="Q34" s="86"/>
      <c r="R34" s="82"/>
      <c r="S34" s="82"/>
      <c r="T34" s="82"/>
      <c r="U34" s="82" t="s">
        <v>113</v>
      </c>
      <c r="V34" s="83">
        <v>45223</v>
      </c>
      <c r="W34" s="83">
        <v>45303</v>
      </c>
      <c r="X34" s="83">
        <v>45322</v>
      </c>
      <c r="Y34" s="83"/>
      <c r="Z34" s="82">
        <v>394</v>
      </c>
      <c r="AA34" s="82" t="s">
        <v>114</v>
      </c>
      <c r="AB34" s="85">
        <v>42690</v>
      </c>
      <c r="AC34" s="85">
        <v>42690</v>
      </c>
      <c r="AD34" s="85">
        <v>0</v>
      </c>
      <c r="AE34" s="85">
        <v>0</v>
      </c>
      <c r="AF34" s="85">
        <v>0</v>
      </c>
      <c r="AG34" s="85">
        <v>0</v>
      </c>
      <c r="AH34" s="85">
        <v>0</v>
      </c>
      <c r="AI34" s="85">
        <v>0</v>
      </c>
      <c r="AJ34" s="82"/>
      <c r="AK34" s="82"/>
      <c r="AL34" s="82"/>
      <c r="AM34" s="82" t="s">
        <v>1442</v>
      </c>
      <c r="AN34" s="85">
        <v>0</v>
      </c>
      <c r="AO34" s="85">
        <v>42690</v>
      </c>
      <c r="AP34" s="85">
        <v>0</v>
      </c>
      <c r="AQ34" s="82"/>
      <c r="AR34" s="82"/>
      <c r="AS34" s="82"/>
      <c r="AT34" s="82" t="s">
        <v>534</v>
      </c>
      <c r="AU34" s="82"/>
      <c r="AV34" s="82" t="s">
        <v>116</v>
      </c>
      <c r="AW34" s="85">
        <v>42690</v>
      </c>
      <c r="AX34" s="85">
        <v>0</v>
      </c>
      <c r="AY34" s="85">
        <v>0</v>
      </c>
      <c r="AZ34" s="85">
        <v>0</v>
      </c>
      <c r="BA34" s="85">
        <v>0</v>
      </c>
      <c r="BB34" s="85">
        <v>0</v>
      </c>
      <c r="BC34" s="85">
        <v>0</v>
      </c>
      <c r="BD34" s="85">
        <v>0</v>
      </c>
      <c r="BE34" s="85">
        <v>0</v>
      </c>
      <c r="BF34" s="85">
        <v>42690</v>
      </c>
      <c r="BG34" s="85">
        <v>0</v>
      </c>
      <c r="BH34" s="82">
        <v>4800063030</v>
      </c>
      <c r="BI34" s="83">
        <v>45365</v>
      </c>
      <c r="BJ34" s="82" t="s">
        <v>1692</v>
      </c>
      <c r="BK34" s="85">
        <v>1076299</v>
      </c>
    </row>
    <row r="35" spans="1:63" x14ac:dyDescent="0.35">
      <c r="A35" s="82">
        <v>805027338</v>
      </c>
      <c r="B35" s="82" t="s">
        <v>109</v>
      </c>
      <c r="C35" s="82" t="s">
        <v>16</v>
      </c>
      <c r="D35" s="82">
        <v>71657</v>
      </c>
      <c r="E35" s="82" t="s">
        <v>1510</v>
      </c>
      <c r="F35" s="82" t="s">
        <v>1511</v>
      </c>
      <c r="G35" s="83">
        <v>45197.320034722332</v>
      </c>
      <c r="H35" s="83">
        <v>45323</v>
      </c>
      <c r="I35" s="84">
        <v>14140</v>
      </c>
      <c r="J35" s="84">
        <v>14140</v>
      </c>
      <c r="K35" s="82" t="s">
        <v>20</v>
      </c>
      <c r="L35" s="82" t="s">
        <v>18</v>
      </c>
      <c r="M35" s="82" t="s">
        <v>21</v>
      </c>
      <c r="N35" s="98" t="str">
        <f>+VLOOKUP($E:$E,[3]Hoja2!$E:$BH,8,0)</f>
        <v>Factura cancelada</v>
      </c>
      <c r="O35" s="82" t="s">
        <v>1697</v>
      </c>
      <c r="P35" s="85">
        <v>0</v>
      </c>
      <c r="Q35" s="86"/>
      <c r="R35" s="82"/>
      <c r="S35" s="82"/>
      <c r="T35" s="82"/>
      <c r="U35" s="82" t="s">
        <v>113</v>
      </c>
      <c r="V35" s="83">
        <v>45197</v>
      </c>
      <c r="W35" s="83">
        <v>45302</v>
      </c>
      <c r="X35" s="83">
        <v>45322</v>
      </c>
      <c r="Y35" s="83"/>
      <c r="Z35" s="82">
        <v>394</v>
      </c>
      <c r="AA35" s="82" t="s">
        <v>114</v>
      </c>
      <c r="AB35" s="85">
        <v>14140</v>
      </c>
      <c r="AC35" s="85">
        <v>14140</v>
      </c>
      <c r="AD35" s="85">
        <v>0</v>
      </c>
      <c r="AE35" s="85">
        <v>0</v>
      </c>
      <c r="AF35" s="85">
        <v>0</v>
      </c>
      <c r="AG35" s="85">
        <v>0</v>
      </c>
      <c r="AH35" s="85">
        <v>0</v>
      </c>
      <c r="AI35" s="85">
        <v>0</v>
      </c>
      <c r="AJ35" s="82"/>
      <c r="AK35" s="82"/>
      <c r="AL35" s="82"/>
      <c r="AM35" s="82" t="s">
        <v>1442</v>
      </c>
      <c r="AN35" s="85">
        <v>0</v>
      </c>
      <c r="AO35" s="85">
        <v>14140</v>
      </c>
      <c r="AP35" s="85">
        <v>0</v>
      </c>
      <c r="AQ35" s="82"/>
      <c r="AR35" s="82"/>
      <c r="AS35" s="82"/>
      <c r="AT35" s="82" t="s">
        <v>534</v>
      </c>
      <c r="AU35" s="82"/>
      <c r="AV35" s="82" t="s">
        <v>116</v>
      </c>
      <c r="AW35" s="85">
        <v>14140</v>
      </c>
      <c r="AX35" s="85">
        <v>0</v>
      </c>
      <c r="AY35" s="85">
        <v>0</v>
      </c>
      <c r="AZ35" s="85">
        <v>0</v>
      </c>
      <c r="BA35" s="85">
        <v>0</v>
      </c>
      <c r="BB35" s="85">
        <v>0</v>
      </c>
      <c r="BC35" s="85">
        <v>0</v>
      </c>
      <c r="BD35" s="85">
        <v>0</v>
      </c>
      <c r="BE35" s="85">
        <v>0</v>
      </c>
      <c r="BF35" s="85">
        <v>14140</v>
      </c>
      <c r="BG35" s="85">
        <v>0</v>
      </c>
      <c r="BH35" s="82">
        <v>4800063030</v>
      </c>
      <c r="BI35" s="83">
        <v>45365</v>
      </c>
      <c r="BJ35" s="82" t="s">
        <v>1692</v>
      </c>
      <c r="BK35" s="85">
        <v>1076299</v>
      </c>
    </row>
    <row r="36" spans="1:63" x14ac:dyDescent="0.35">
      <c r="A36" s="82">
        <v>805027338</v>
      </c>
      <c r="B36" s="82" t="s">
        <v>109</v>
      </c>
      <c r="C36" s="82" t="s">
        <v>16</v>
      </c>
      <c r="D36" s="82">
        <v>71703</v>
      </c>
      <c r="E36" s="82" t="s">
        <v>1512</v>
      </c>
      <c r="F36" s="82" t="s">
        <v>1513</v>
      </c>
      <c r="G36" s="83">
        <v>45197.372939803172</v>
      </c>
      <c r="H36" s="83">
        <v>45323</v>
      </c>
      <c r="I36" s="84">
        <v>14140</v>
      </c>
      <c r="J36" s="84">
        <v>14140</v>
      </c>
      <c r="K36" s="82" t="s">
        <v>20</v>
      </c>
      <c r="L36" s="82" t="s">
        <v>18</v>
      </c>
      <c r="M36" s="82" t="s">
        <v>21</v>
      </c>
      <c r="N36" s="98" t="str">
        <f>+VLOOKUP($E:$E,[3]Hoja2!$E:$BH,8,0)</f>
        <v>Factura cancelada</v>
      </c>
      <c r="O36" s="82" t="s">
        <v>1697</v>
      </c>
      <c r="P36" s="85">
        <v>0</v>
      </c>
      <c r="Q36" s="86"/>
      <c r="R36" s="82"/>
      <c r="S36" s="82"/>
      <c r="T36" s="82"/>
      <c r="U36" s="82" t="s">
        <v>113</v>
      </c>
      <c r="V36" s="83">
        <v>45197</v>
      </c>
      <c r="W36" s="83">
        <v>45302</v>
      </c>
      <c r="X36" s="83">
        <v>45322</v>
      </c>
      <c r="Y36" s="83"/>
      <c r="Z36" s="82">
        <v>394</v>
      </c>
      <c r="AA36" s="82" t="s">
        <v>114</v>
      </c>
      <c r="AB36" s="85">
        <v>14140</v>
      </c>
      <c r="AC36" s="85">
        <v>14140</v>
      </c>
      <c r="AD36" s="85">
        <v>0</v>
      </c>
      <c r="AE36" s="85">
        <v>0</v>
      </c>
      <c r="AF36" s="85">
        <v>0</v>
      </c>
      <c r="AG36" s="85">
        <v>0</v>
      </c>
      <c r="AH36" s="85">
        <v>0</v>
      </c>
      <c r="AI36" s="85">
        <v>0</v>
      </c>
      <c r="AJ36" s="82"/>
      <c r="AK36" s="82"/>
      <c r="AL36" s="82"/>
      <c r="AM36" s="82" t="s">
        <v>1442</v>
      </c>
      <c r="AN36" s="85">
        <v>0</v>
      </c>
      <c r="AO36" s="85">
        <v>14140</v>
      </c>
      <c r="AP36" s="85">
        <v>0</v>
      </c>
      <c r="AQ36" s="82"/>
      <c r="AR36" s="82"/>
      <c r="AS36" s="82"/>
      <c r="AT36" s="82" t="s">
        <v>534</v>
      </c>
      <c r="AU36" s="82"/>
      <c r="AV36" s="82" t="s">
        <v>116</v>
      </c>
      <c r="AW36" s="85">
        <v>14140</v>
      </c>
      <c r="AX36" s="85">
        <v>0</v>
      </c>
      <c r="AY36" s="85">
        <v>0</v>
      </c>
      <c r="AZ36" s="85">
        <v>0</v>
      </c>
      <c r="BA36" s="85">
        <v>0</v>
      </c>
      <c r="BB36" s="85">
        <v>0</v>
      </c>
      <c r="BC36" s="85">
        <v>0</v>
      </c>
      <c r="BD36" s="85">
        <v>0</v>
      </c>
      <c r="BE36" s="85">
        <v>0</v>
      </c>
      <c r="BF36" s="85">
        <v>14140</v>
      </c>
      <c r="BG36" s="85">
        <v>0</v>
      </c>
      <c r="BH36" s="82">
        <v>4800063030</v>
      </c>
      <c r="BI36" s="83">
        <v>45365</v>
      </c>
      <c r="BJ36" s="82" t="s">
        <v>1692</v>
      </c>
      <c r="BK36" s="85">
        <v>1076299</v>
      </c>
    </row>
    <row r="37" spans="1:63" x14ac:dyDescent="0.35">
      <c r="A37" s="82">
        <v>805027338</v>
      </c>
      <c r="B37" s="82" t="s">
        <v>109</v>
      </c>
      <c r="C37" s="82" t="s">
        <v>16</v>
      </c>
      <c r="D37" s="82">
        <v>72023</v>
      </c>
      <c r="E37" s="82" t="s">
        <v>1514</v>
      </c>
      <c r="F37" s="82" t="s">
        <v>1515</v>
      </c>
      <c r="G37" s="83">
        <v>45198.480474537238</v>
      </c>
      <c r="H37" s="83">
        <v>45323</v>
      </c>
      <c r="I37" s="84">
        <v>14140</v>
      </c>
      <c r="J37" s="84">
        <v>14140</v>
      </c>
      <c r="K37" s="82" t="s">
        <v>20</v>
      </c>
      <c r="L37" s="82" t="s">
        <v>18</v>
      </c>
      <c r="M37" s="82" t="s">
        <v>21</v>
      </c>
      <c r="N37" s="98" t="str">
        <f>+VLOOKUP($E:$E,[3]Hoja2!$E:$BH,8,0)</f>
        <v>Factura cancelada</v>
      </c>
      <c r="O37" s="82" t="s">
        <v>1697</v>
      </c>
      <c r="P37" s="85">
        <v>0</v>
      </c>
      <c r="Q37" s="86"/>
      <c r="R37" s="82"/>
      <c r="S37" s="82"/>
      <c r="T37" s="82"/>
      <c r="U37" s="82" t="s">
        <v>113</v>
      </c>
      <c r="V37" s="83">
        <v>45198</v>
      </c>
      <c r="W37" s="83">
        <v>45302</v>
      </c>
      <c r="X37" s="83">
        <v>45322</v>
      </c>
      <c r="Y37" s="83"/>
      <c r="Z37" s="82">
        <v>394</v>
      </c>
      <c r="AA37" s="82" t="s">
        <v>114</v>
      </c>
      <c r="AB37" s="85">
        <v>14140</v>
      </c>
      <c r="AC37" s="85">
        <v>14140</v>
      </c>
      <c r="AD37" s="85">
        <v>0</v>
      </c>
      <c r="AE37" s="85">
        <v>0</v>
      </c>
      <c r="AF37" s="85">
        <v>0</v>
      </c>
      <c r="AG37" s="85">
        <v>0</v>
      </c>
      <c r="AH37" s="85">
        <v>0</v>
      </c>
      <c r="AI37" s="85">
        <v>0</v>
      </c>
      <c r="AJ37" s="82"/>
      <c r="AK37" s="82"/>
      <c r="AL37" s="82"/>
      <c r="AM37" s="82" t="s">
        <v>1442</v>
      </c>
      <c r="AN37" s="85">
        <v>0</v>
      </c>
      <c r="AO37" s="85">
        <v>14140</v>
      </c>
      <c r="AP37" s="85">
        <v>0</v>
      </c>
      <c r="AQ37" s="82"/>
      <c r="AR37" s="82"/>
      <c r="AS37" s="82"/>
      <c r="AT37" s="82" t="s">
        <v>534</v>
      </c>
      <c r="AU37" s="82"/>
      <c r="AV37" s="82" t="s">
        <v>116</v>
      </c>
      <c r="AW37" s="85">
        <v>14140</v>
      </c>
      <c r="AX37" s="85">
        <v>0</v>
      </c>
      <c r="AY37" s="85">
        <v>0</v>
      </c>
      <c r="AZ37" s="85">
        <v>0</v>
      </c>
      <c r="BA37" s="85">
        <v>0</v>
      </c>
      <c r="BB37" s="85">
        <v>0</v>
      </c>
      <c r="BC37" s="85">
        <v>0</v>
      </c>
      <c r="BD37" s="85">
        <v>0</v>
      </c>
      <c r="BE37" s="85">
        <v>0</v>
      </c>
      <c r="BF37" s="85">
        <v>14140</v>
      </c>
      <c r="BG37" s="85">
        <v>0</v>
      </c>
      <c r="BH37" s="82">
        <v>4800063030</v>
      </c>
      <c r="BI37" s="83">
        <v>45365</v>
      </c>
      <c r="BJ37" s="82" t="s">
        <v>1692</v>
      </c>
      <c r="BK37" s="85">
        <v>1076299</v>
      </c>
    </row>
    <row r="38" spans="1:63" x14ac:dyDescent="0.35">
      <c r="A38" s="82">
        <v>805027338</v>
      </c>
      <c r="B38" s="82" t="s">
        <v>109</v>
      </c>
      <c r="C38" s="82" t="s">
        <v>16</v>
      </c>
      <c r="D38" s="82">
        <v>72084</v>
      </c>
      <c r="E38" s="82" t="s">
        <v>1516</v>
      </c>
      <c r="F38" s="82" t="s">
        <v>1517</v>
      </c>
      <c r="G38" s="83">
        <v>45198.637037025299</v>
      </c>
      <c r="H38" s="83">
        <v>45323</v>
      </c>
      <c r="I38" s="84">
        <v>28280</v>
      </c>
      <c r="J38" s="84">
        <v>28280</v>
      </c>
      <c r="K38" s="82" t="s">
        <v>20</v>
      </c>
      <c r="L38" s="82" t="s">
        <v>18</v>
      </c>
      <c r="M38" s="82" t="s">
        <v>21</v>
      </c>
      <c r="N38" s="98" t="str">
        <f>+VLOOKUP($E:$E,[3]Hoja2!$E:$BH,8,0)</f>
        <v>Factura cancelada</v>
      </c>
      <c r="O38" s="82" t="s">
        <v>1697</v>
      </c>
      <c r="P38" s="85">
        <v>0</v>
      </c>
      <c r="Q38" s="86"/>
      <c r="R38" s="82"/>
      <c r="S38" s="82"/>
      <c r="T38" s="82"/>
      <c r="U38" s="82" t="s">
        <v>113</v>
      </c>
      <c r="V38" s="83">
        <v>45198</v>
      </c>
      <c r="W38" s="83">
        <v>45302</v>
      </c>
      <c r="X38" s="83">
        <v>45322</v>
      </c>
      <c r="Y38" s="83"/>
      <c r="Z38" s="82">
        <v>394</v>
      </c>
      <c r="AA38" s="82" t="s">
        <v>114</v>
      </c>
      <c r="AB38" s="85">
        <v>28280</v>
      </c>
      <c r="AC38" s="85">
        <v>28280</v>
      </c>
      <c r="AD38" s="85">
        <v>0</v>
      </c>
      <c r="AE38" s="85">
        <v>0</v>
      </c>
      <c r="AF38" s="85">
        <v>0</v>
      </c>
      <c r="AG38" s="85">
        <v>0</v>
      </c>
      <c r="AH38" s="85">
        <v>0</v>
      </c>
      <c r="AI38" s="85">
        <v>0</v>
      </c>
      <c r="AJ38" s="82"/>
      <c r="AK38" s="82"/>
      <c r="AL38" s="82"/>
      <c r="AM38" s="82" t="s">
        <v>1442</v>
      </c>
      <c r="AN38" s="85">
        <v>0</v>
      </c>
      <c r="AO38" s="85">
        <v>28280</v>
      </c>
      <c r="AP38" s="85">
        <v>0</v>
      </c>
      <c r="AQ38" s="82"/>
      <c r="AR38" s="82"/>
      <c r="AS38" s="82"/>
      <c r="AT38" s="82" t="s">
        <v>534</v>
      </c>
      <c r="AU38" s="82"/>
      <c r="AV38" s="82" t="s">
        <v>116</v>
      </c>
      <c r="AW38" s="85">
        <v>28280</v>
      </c>
      <c r="AX38" s="85">
        <v>0</v>
      </c>
      <c r="AY38" s="85">
        <v>0</v>
      </c>
      <c r="AZ38" s="85">
        <v>0</v>
      </c>
      <c r="BA38" s="85">
        <v>0</v>
      </c>
      <c r="BB38" s="85">
        <v>0</v>
      </c>
      <c r="BC38" s="85">
        <v>0</v>
      </c>
      <c r="BD38" s="85">
        <v>0</v>
      </c>
      <c r="BE38" s="85">
        <v>0</v>
      </c>
      <c r="BF38" s="85">
        <v>28280</v>
      </c>
      <c r="BG38" s="85">
        <v>0</v>
      </c>
      <c r="BH38" s="82">
        <v>4800063030</v>
      </c>
      <c r="BI38" s="83">
        <v>45365</v>
      </c>
      <c r="BJ38" s="82" t="s">
        <v>1692</v>
      </c>
      <c r="BK38" s="85">
        <v>1076299</v>
      </c>
    </row>
    <row r="39" spans="1:63" x14ac:dyDescent="0.35">
      <c r="A39" s="82">
        <v>805027338</v>
      </c>
      <c r="B39" s="82" t="s">
        <v>109</v>
      </c>
      <c r="C39" s="82" t="s">
        <v>16</v>
      </c>
      <c r="D39" s="82">
        <v>72059</v>
      </c>
      <c r="E39" s="82" t="s">
        <v>1518</v>
      </c>
      <c r="F39" s="82" t="s">
        <v>1519</v>
      </c>
      <c r="G39" s="83">
        <v>45198.596388889011</v>
      </c>
      <c r="H39" s="83">
        <v>45323</v>
      </c>
      <c r="I39" s="84">
        <v>37740</v>
      </c>
      <c r="J39" s="84">
        <v>37740</v>
      </c>
      <c r="K39" s="82" t="s">
        <v>20</v>
      </c>
      <c r="L39" s="82" t="s">
        <v>18</v>
      </c>
      <c r="M39" s="82" t="s">
        <v>19</v>
      </c>
      <c r="N39" s="98" t="str">
        <f>+VLOOKUP($E:$E,[3]Hoja2!$E:$BH,8,0)</f>
        <v>Factura cancelada</v>
      </c>
      <c r="O39" s="82" t="s">
        <v>1697</v>
      </c>
      <c r="P39" s="85">
        <v>0</v>
      </c>
      <c r="Q39" s="86"/>
      <c r="R39" s="82"/>
      <c r="S39" s="82"/>
      <c r="T39" s="82"/>
      <c r="U39" s="82" t="s">
        <v>113</v>
      </c>
      <c r="V39" s="83">
        <v>45198</v>
      </c>
      <c r="W39" s="83">
        <v>45302</v>
      </c>
      <c r="X39" s="83">
        <v>45322</v>
      </c>
      <c r="Y39" s="83"/>
      <c r="Z39" s="82">
        <v>394</v>
      </c>
      <c r="AA39" s="82" t="s">
        <v>114</v>
      </c>
      <c r="AB39" s="85">
        <v>37740</v>
      </c>
      <c r="AC39" s="85">
        <v>37740</v>
      </c>
      <c r="AD39" s="85">
        <v>0</v>
      </c>
      <c r="AE39" s="85">
        <v>0</v>
      </c>
      <c r="AF39" s="85">
        <v>0</v>
      </c>
      <c r="AG39" s="85">
        <v>0</v>
      </c>
      <c r="AH39" s="85">
        <v>0</v>
      </c>
      <c r="AI39" s="85">
        <v>0</v>
      </c>
      <c r="AJ39" s="82"/>
      <c r="AK39" s="82"/>
      <c r="AL39" s="82"/>
      <c r="AM39" s="82" t="s">
        <v>1442</v>
      </c>
      <c r="AN39" s="85">
        <v>0</v>
      </c>
      <c r="AO39" s="85">
        <v>37740</v>
      </c>
      <c r="AP39" s="85">
        <v>0</v>
      </c>
      <c r="AQ39" s="82"/>
      <c r="AR39" s="82"/>
      <c r="AS39" s="82"/>
      <c r="AT39" s="82" t="s">
        <v>534</v>
      </c>
      <c r="AU39" s="82"/>
      <c r="AV39" s="82" t="s">
        <v>116</v>
      </c>
      <c r="AW39" s="85">
        <v>37740</v>
      </c>
      <c r="AX39" s="85">
        <v>0</v>
      </c>
      <c r="AY39" s="85">
        <v>0</v>
      </c>
      <c r="AZ39" s="85">
        <v>0</v>
      </c>
      <c r="BA39" s="85">
        <v>0</v>
      </c>
      <c r="BB39" s="85">
        <v>0</v>
      </c>
      <c r="BC39" s="85">
        <v>0</v>
      </c>
      <c r="BD39" s="85">
        <v>0</v>
      </c>
      <c r="BE39" s="85">
        <v>0</v>
      </c>
      <c r="BF39" s="85">
        <v>37740</v>
      </c>
      <c r="BG39" s="85">
        <v>0</v>
      </c>
      <c r="BH39" s="82">
        <v>4800063030</v>
      </c>
      <c r="BI39" s="83">
        <v>45365</v>
      </c>
      <c r="BJ39" s="82" t="s">
        <v>1692</v>
      </c>
      <c r="BK39" s="85">
        <v>1076299</v>
      </c>
    </row>
    <row r="40" spans="1:63" x14ac:dyDescent="0.35">
      <c r="A40" s="82">
        <v>805027338</v>
      </c>
      <c r="B40" s="82" t="s">
        <v>109</v>
      </c>
      <c r="C40" s="82" t="s">
        <v>16</v>
      </c>
      <c r="D40" s="82">
        <v>70986</v>
      </c>
      <c r="E40" s="82" t="s">
        <v>1520</v>
      </c>
      <c r="F40" s="82" t="s">
        <v>1521</v>
      </c>
      <c r="G40" s="83">
        <v>45187.650185173843</v>
      </c>
      <c r="H40" s="83">
        <v>45323</v>
      </c>
      <c r="I40" s="84">
        <v>56661</v>
      </c>
      <c r="J40" s="84">
        <v>56661</v>
      </c>
      <c r="K40" s="82" t="s">
        <v>20</v>
      </c>
      <c r="L40" s="82" t="s">
        <v>18</v>
      </c>
      <c r="M40" s="82" t="s">
        <v>19</v>
      </c>
      <c r="N40" s="98" t="str">
        <f>+VLOOKUP($E:$E,[3]Hoja2!$E:$BH,8,0)</f>
        <v>Factura cancelada</v>
      </c>
      <c r="O40" s="82" t="s">
        <v>1697</v>
      </c>
      <c r="P40" s="85">
        <v>0</v>
      </c>
      <c r="Q40" s="86"/>
      <c r="R40" s="82"/>
      <c r="S40" s="82"/>
      <c r="T40" s="82"/>
      <c r="U40" s="82" t="s">
        <v>113</v>
      </c>
      <c r="V40" s="83">
        <v>45187</v>
      </c>
      <c r="W40" s="83">
        <v>45302</v>
      </c>
      <c r="X40" s="83">
        <v>45322</v>
      </c>
      <c r="Y40" s="83"/>
      <c r="Z40" s="82">
        <v>394</v>
      </c>
      <c r="AA40" s="82" t="s">
        <v>114</v>
      </c>
      <c r="AB40" s="85">
        <v>56661</v>
      </c>
      <c r="AC40" s="85">
        <v>56661</v>
      </c>
      <c r="AD40" s="85">
        <v>0</v>
      </c>
      <c r="AE40" s="85">
        <v>0</v>
      </c>
      <c r="AF40" s="85">
        <v>0</v>
      </c>
      <c r="AG40" s="85">
        <v>0</v>
      </c>
      <c r="AH40" s="85">
        <v>0</v>
      </c>
      <c r="AI40" s="85">
        <v>0</v>
      </c>
      <c r="AJ40" s="82"/>
      <c r="AK40" s="82"/>
      <c r="AL40" s="82"/>
      <c r="AM40" s="82" t="s">
        <v>1442</v>
      </c>
      <c r="AN40" s="85">
        <v>0</v>
      </c>
      <c r="AO40" s="85">
        <v>56661</v>
      </c>
      <c r="AP40" s="85">
        <v>0</v>
      </c>
      <c r="AQ40" s="82"/>
      <c r="AR40" s="82"/>
      <c r="AS40" s="82"/>
      <c r="AT40" s="82" t="s">
        <v>534</v>
      </c>
      <c r="AU40" s="82"/>
      <c r="AV40" s="82" t="s">
        <v>116</v>
      </c>
      <c r="AW40" s="85">
        <v>56661</v>
      </c>
      <c r="AX40" s="85">
        <v>0</v>
      </c>
      <c r="AY40" s="85">
        <v>0</v>
      </c>
      <c r="AZ40" s="85">
        <v>0</v>
      </c>
      <c r="BA40" s="85">
        <v>0</v>
      </c>
      <c r="BB40" s="85">
        <v>0</v>
      </c>
      <c r="BC40" s="85">
        <v>0</v>
      </c>
      <c r="BD40" s="85">
        <v>0</v>
      </c>
      <c r="BE40" s="85">
        <v>0</v>
      </c>
      <c r="BF40" s="85">
        <v>56661</v>
      </c>
      <c r="BG40" s="85">
        <v>0</v>
      </c>
      <c r="BH40" s="82">
        <v>4800063030</v>
      </c>
      <c r="BI40" s="83">
        <v>45365</v>
      </c>
      <c r="BJ40" s="82" t="s">
        <v>1692</v>
      </c>
      <c r="BK40" s="85">
        <v>1076299</v>
      </c>
    </row>
    <row r="41" spans="1:63" x14ac:dyDescent="0.35">
      <c r="A41" s="82">
        <v>805027338</v>
      </c>
      <c r="B41" s="82" t="s">
        <v>109</v>
      </c>
      <c r="C41" s="82" t="s">
        <v>16</v>
      </c>
      <c r="D41" s="82">
        <v>71386</v>
      </c>
      <c r="E41" s="82" t="s">
        <v>1522</v>
      </c>
      <c r="F41" s="82" t="s">
        <v>1523</v>
      </c>
      <c r="G41" s="83">
        <v>45195.592048599385</v>
      </c>
      <c r="H41" s="83">
        <v>45323</v>
      </c>
      <c r="I41" s="84">
        <v>56661</v>
      </c>
      <c r="J41" s="84">
        <v>56661</v>
      </c>
      <c r="K41" s="82" t="s">
        <v>20</v>
      </c>
      <c r="L41" s="82" t="s">
        <v>18</v>
      </c>
      <c r="M41" s="82" t="s">
        <v>19</v>
      </c>
      <c r="N41" s="98" t="str">
        <f>+VLOOKUP($E:$E,[3]Hoja2!$E:$BH,8,0)</f>
        <v>Factura cancelada</v>
      </c>
      <c r="O41" s="82" t="s">
        <v>1697</v>
      </c>
      <c r="P41" s="85">
        <v>0</v>
      </c>
      <c r="Q41" s="86"/>
      <c r="R41" s="82"/>
      <c r="S41" s="82"/>
      <c r="T41" s="82"/>
      <c r="U41" s="82" t="s">
        <v>113</v>
      </c>
      <c r="V41" s="83">
        <v>45195</v>
      </c>
      <c r="W41" s="83">
        <v>45302</v>
      </c>
      <c r="X41" s="83">
        <v>45322</v>
      </c>
      <c r="Y41" s="83"/>
      <c r="Z41" s="82">
        <v>394</v>
      </c>
      <c r="AA41" s="82" t="s">
        <v>114</v>
      </c>
      <c r="AB41" s="85">
        <v>56661</v>
      </c>
      <c r="AC41" s="85">
        <v>56661</v>
      </c>
      <c r="AD41" s="85">
        <v>0</v>
      </c>
      <c r="AE41" s="85">
        <v>0</v>
      </c>
      <c r="AF41" s="85">
        <v>0</v>
      </c>
      <c r="AG41" s="85">
        <v>0</v>
      </c>
      <c r="AH41" s="85">
        <v>0</v>
      </c>
      <c r="AI41" s="85">
        <v>0</v>
      </c>
      <c r="AJ41" s="82"/>
      <c r="AK41" s="82"/>
      <c r="AL41" s="82"/>
      <c r="AM41" s="82" t="s">
        <v>1442</v>
      </c>
      <c r="AN41" s="85">
        <v>0</v>
      </c>
      <c r="AO41" s="85">
        <v>56661</v>
      </c>
      <c r="AP41" s="85">
        <v>0</v>
      </c>
      <c r="AQ41" s="82"/>
      <c r="AR41" s="82"/>
      <c r="AS41" s="82"/>
      <c r="AT41" s="82" t="s">
        <v>534</v>
      </c>
      <c r="AU41" s="82"/>
      <c r="AV41" s="82" t="s">
        <v>116</v>
      </c>
      <c r="AW41" s="85">
        <v>56661</v>
      </c>
      <c r="AX41" s="85">
        <v>0</v>
      </c>
      <c r="AY41" s="85">
        <v>0</v>
      </c>
      <c r="AZ41" s="85">
        <v>0</v>
      </c>
      <c r="BA41" s="85">
        <v>0</v>
      </c>
      <c r="BB41" s="85">
        <v>0</v>
      </c>
      <c r="BC41" s="85">
        <v>0</v>
      </c>
      <c r="BD41" s="85">
        <v>0</v>
      </c>
      <c r="BE41" s="85">
        <v>0</v>
      </c>
      <c r="BF41" s="85">
        <v>56661</v>
      </c>
      <c r="BG41" s="85">
        <v>0</v>
      </c>
      <c r="BH41" s="82">
        <v>4800063030</v>
      </c>
      <c r="BI41" s="83">
        <v>45365</v>
      </c>
      <c r="BJ41" s="82" t="s">
        <v>1692</v>
      </c>
      <c r="BK41" s="85">
        <v>1076299</v>
      </c>
    </row>
    <row r="42" spans="1:63" x14ac:dyDescent="0.35">
      <c r="A42" s="82">
        <v>805027338</v>
      </c>
      <c r="B42" s="82" t="s">
        <v>109</v>
      </c>
      <c r="C42" s="82" t="s">
        <v>16</v>
      </c>
      <c r="D42" s="82">
        <v>72122</v>
      </c>
      <c r="E42" s="82" t="s">
        <v>1524</v>
      </c>
      <c r="F42" s="82" t="s">
        <v>1525</v>
      </c>
      <c r="G42" s="83">
        <v>45198.703055543825</v>
      </c>
      <c r="H42" s="83">
        <v>45323</v>
      </c>
      <c r="I42" s="84">
        <v>56830</v>
      </c>
      <c r="J42" s="84">
        <v>56830</v>
      </c>
      <c r="K42" s="82" t="s">
        <v>20</v>
      </c>
      <c r="L42" s="82" t="s">
        <v>18</v>
      </c>
      <c r="M42" s="82" t="s">
        <v>19</v>
      </c>
      <c r="N42" s="98" t="str">
        <f>+VLOOKUP($E:$E,[3]Hoja2!$E:$BH,8,0)</f>
        <v>Factura cancelada</v>
      </c>
      <c r="O42" s="82" t="s">
        <v>1697</v>
      </c>
      <c r="P42" s="85">
        <v>0</v>
      </c>
      <c r="Q42" s="86"/>
      <c r="R42" s="82"/>
      <c r="S42" s="82"/>
      <c r="T42" s="82"/>
      <c r="U42" s="82" t="s">
        <v>113</v>
      </c>
      <c r="V42" s="83">
        <v>45198</v>
      </c>
      <c r="W42" s="83">
        <v>45302</v>
      </c>
      <c r="X42" s="83">
        <v>45322</v>
      </c>
      <c r="Y42" s="83"/>
      <c r="Z42" s="82">
        <v>394</v>
      </c>
      <c r="AA42" s="82" t="s">
        <v>114</v>
      </c>
      <c r="AB42" s="85">
        <v>56830</v>
      </c>
      <c r="AC42" s="85">
        <v>56830</v>
      </c>
      <c r="AD42" s="85">
        <v>0</v>
      </c>
      <c r="AE42" s="85">
        <v>0</v>
      </c>
      <c r="AF42" s="85">
        <v>0</v>
      </c>
      <c r="AG42" s="85">
        <v>0</v>
      </c>
      <c r="AH42" s="85">
        <v>0</v>
      </c>
      <c r="AI42" s="85">
        <v>0</v>
      </c>
      <c r="AJ42" s="82"/>
      <c r="AK42" s="82"/>
      <c r="AL42" s="82"/>
      <c r="AM42" s="82" t="s">
        <v>1442</v>
      </c>
      <c r="AN42" s="85">
        <v>0</v>
      </c>
      <c r="AO42" s="85">
        <v>56830</v>
      </c>
      <c r="AP42" s="85">
        <v>0</v>
      </c>
      <c r="AQ42" s="82"/>
      <c r="AR42" s="82"/>
      <c r="AS42" s="82"/>
      <c r="AT42" s="82" t="s">
        <v>534</v>
      </c>
      <c r="AU42" s="82"/>
      <c r="AV42" s="82" t="s">
        <v>116</v>
      </c>
      <c r="AW42" s="85">
        <v>56830</v>
      </c>
      <c r="AX42" s="85">
        <v>0</v>
      </c>
      <c r="AY42" s="85">
        <v>0</v>
      </c>
      <c r="AZ42" s="85">
        <v>0</v>
      </c>
      <c r="BA42" s="85">
        <v>0</v>
      </c>
      <c r="BB42" s="85">
        <v>0</v>
      </c>
      <c r="BC42" s="85">
        <v>0</v>
      </c>
      <c r="BD42" s="85">
        <v>0</v>
      </c>
      <c r="BE42" s="85">
        <v>0</v>
      </c>
      <c r="BF42" s="85">
        <v>56830</v>
      </c>
      <c r="BG42" s="85">
        <v>0</v>
      </c>
      <c r="BH42" s="82">
        <v>4800063030</v>
      </c>
      <c r="BI42" s="83">
        <v>45365</v>
      </c>
      <c r="BJ42" s="82" t="s">
        <v>1692</v>
      </c>
      <c r="BK42" s="85">
        <v>1076299</v>
      </c>
    </row>
    <row r="43" spans="1:63" x14ac:dyDescent="0.35">
      <c r="A43" s="82">
        <v>805027338</v>
      </c>
      <c r="B43" s="82" t="s">
        <v>109</v>
      </c>
      <c r="C43" s="82" t="s">
        <v>16</v>
      </c>
      <c r="D43" s="82">
        <v>68487</v>
      </c>
      <c r="E43" s="82" t="s">
        <v>1526</v>
      </c>
      <c r="F43" s="82" t="s">
        <v>1527</v>
      </c>
      <c r="G43" s="83">
        <v>45149.42776620388</v>
      </c>
      <c r="H43" s="83">
        <v>45323</v>
      </c>
      <c r="I43" s="84">
        <v>9435</v>
      </c>
      <c r="J43" s="84">
        <v>9435</v>
      </c>
      <c r="K43" s="82" t="s">
        <v>20</v>
      </c>
      <c r="L43" s="82" t="s">
        <v>18</v>
      </c>
      <c r="M43" s="82" t="s">
        <v>21</v>
      </c>
      <c r="N43" s="98" t="str">
        <f>+VLOOKUP($E:$E,[3]Hoja2!$E:$BH,8,0)</f>
        <v>Factura cancelada</v>
      </c>
      <c r="O43" s="82" t="s">
        <v>1697</v>
      </c>
      <c r="P43" s="85">
        <v>0</v>
      </c>
      <c r="Q43" s="86"/>
      <c r="R43" s="82"/>
      <c r="S43" s="82"/>
      <c r="T43" s="82"/>
      <c r="U43" s="82" t="s">
        <v>113</v>
      </c>
      <c r="V43" s="83">
        <v>45149</v>
      </c>
      <c r="W43" s="83">
        <v>45301</v>
      </c>
      <c r="X43" s="83">
        <v>45322</v>
      </c>
      <c r="Y43" s="83"/>
      <c r="Z43" s="82">
        <v>394</v>
      </c>
      <c r="AA43" s="82" t="s">
        <v>114</v>
      </c>
      <c r="AB43" s="85">
        <v>9435</v>
      </c>
      <c r="AC43" s="85">
        <v>9435</v>
      </c>
      <c r="AD43" s="85">
        <v>0</v>
      </c>
      <c r="AE43" s="85">
        <v>0</v>
      </c>
      <c r="AF43" s="85">
        <v>0</v>
      </c>
      <c r="AG43" s="85">
        <v>0</v>
      </c>
      <c r="AH43" s="85">
        <v>0</v>
      </c>
      <c r="AI43" s="85">
        <v>0</v>
      </c>
      <c r="AJ43" s="82"/>
      <c r="AK43" s="82"/>
      <c r="AL43" s="82"/>
      <c r="AM43" s="82" t="s">
        <v>1442</v>
      </c>
      <c r="AN43" s="85">
        <v>0</v>
      </c>
      <c r="AO43" s="85">
        <v>9435</v>
      </c>
      <c r="AP43" s="85">
        <v>0</v>
      </c>
      <c r="AQ43" s="82"/>
      <c r="AR43" s="82"/>
      <c r="AS43" s="82"/>
      <c r="AT43" s="82" t="s">
        <v>534</v>
      </c>
      <c r="AU43" s="82"/>
      <c r="AV43" s="82" t="s">
        <v>116</v>
      </c>
      <c r="AW43" s="85">
        <v>9435</v>
      </c>
      <c r="AX43" s="85">
        <v>0</v>
      </c>
      <c r="AY43" s="85">
        <v>0</v>
      </c>
      <c r="AZ43" s="85">
        <v>0</v>
      </c>
      <c r="BA43" s="85">
        <v>0</v>
      </c>
      <c r="BB43" s="85">
        <v>0</v>
      </c>
      <c r="BC43" s="85">
        <v>0</v>
      </c>
      <c r="BD43" s="85">
        <v>0</v>
      </c>
      <c r="BE43" s="85">
        <v>0</v>
      </c>
      <c r="BF43" s="85">
        <v>9435</v>
      </c>
      <c r="BG43" s="85">
        <v>0</v>
      </c>
      <c r="BH43" s="82">
        <v>4800063030</v>
      </c>
      <c r="BI43" s="83">
        <v>45365</v>
      </c>
      <c r="BJ43" s="82" t="s">
        <v>1692</v>
      </c>
      <c r="BK43" s="85">
        <v>1076299</v>
      </c>
    </row>
    <row r="44" spans="1:63" x14ac:dyDescent="0.35">
      <c r="A44" s="82">
        <v>805027338</v>
      </c>
      <c r="B44" s="82" t="s">
        <v>109</v>
      </c>
      <c r="C44" s="82" t="s">
        <v>16</v>
      </c>
      <c r="D44" s="82">
        <v>68708</v>
      </c>
      <c r="E44" s="82" t="s">
        <v>1528</v>
      </c>
      <c r="F44" s="82" t="s">
        <v>1529</v>
      </c>
      <c r="G44" s="83">
        <v>45152.571805544198</v>
      </c>
      <c r="H44" s="83">
        <v>45323</v>
      </c>
      <c r="I44" s="84">
        <v>9435</v>
      </c>
      <c r="J44" s="84">
        <v>9435</v>
      </c>
      <c r="K44" s="82" t="s">
        <v>20</v>
      </c>
      <c r="L44" s="82" t="s">
        <v>18</v>
      </c>
      <c r="M44" s="82" t="s">
        <v>21</v>
      </c>
      <c r="N44" s="98" t="str">
        <f>+VLOOKUP($E:$E,[3]Hoja2!$E:$BH,8,0)</f>
        <v>Factura cancelada</v>
      </c>
      <c r="O44" s="82" t="s">
        <v>1697</v>
      </c>
      <c r="P44" s="85">
        <v>0</v>
      </c>
      <c r="Q44" s="86"/>
      <c r="R44" s="82"/>
      <c r="S44" s="82"/>
      <c r="T44" s="82"/>
      <c r="U44" s="82" t="s">
        <v>113</v>
      </c>
      <c r="V44" s="83">
        <v>45152</v>
      </c>
      <c r="W44" s="83">
        <v>45301</v>
      </c>
      <c r="X44" s="83">
        <v>45322</v>
      </c>
      <c r="Y44" s="83"/>
      <c r="Z44" s="82">
        <v>394</v>
      </c>
      <c r="AA44" s="82" t="s">
        <v>114</v>
      </c>
      <c r="AB44" s="85">
        <v>9435</v>
      </c>
      <c r="AC44" s="85">
        <v>9435</v>
      </c>
      <c r="AD44" s="85">
        <v>0</v>
      </c>
      <c r="AE44" s="85">
        <v>0</v>
      </c>
      <c r="AF44" s="85">
        <v>0</v>
      </c>
      <c r="AG44" s="85">
        <v>0</v>
      </c>
      <c r="AH44" s="85">
        <v>0</v>
      </c>
      <c r="AI44" s="85">
        <v>0</v>
      </c>
      <c r="AJ44" s="82"/>
      <c r="AK44" s="82"/>
      <c r="AL44" s="82"/>
      <c r="AM44" s="82" t="s">
        <v>1442</v>
      </c>
      <c r="AN44" s="85">
        <v>0</v>
      </c>
      <c r="AO44" s="85">
        <v>9435</v>
      </c>
      <c r="AP44" s="85">
        <v>0</v>
      </c>
      <c r="AQ44" s="82"/>
      <c r="AR44" s="82"/>
      <c r="AS44" s="82"/>
      <c r="AT44" s="82" t="s">
        <v>534</v>
      </c>
      <c r="AU44" s="82"/>
      <c r="AV44" s="82" t="s">
        <v>116</v>
      </c>
      <c r="AW44" s="85">
        <v>9435</v>
      </c>
      <c r="AX44" s="85">
        <v>0</v>
      </c>
      <c r="AY44" s="85">
        <v>0</v>
      </c>
      <c r="AZ44" s="85">
        <v>0</v>
      </c>
      <c r="BA44" s="85">
        <v>0</v>
      </c>
      <c r="BB44" s="85">
        <v>0</v>
      </c>
      <c r="BC44" s="85">
        <v>0</v>
      </c>
      <c r="BD44" s="85">
        <v>0</v>
      </c>
      <c r="BE44" s="85">
        <v>0</v>
      </c>
      <c r="BF44" s="85">
        <v>9435</v>
      </c>
      <c r="BG44" s="85">
        <v>0</v>
      </c>
      <c r="BH44" s="82">
        <v>4800063030</v>
      </c>
      <c r="BI44" s="83">
        <v>45365</v>
      </c>
      <c r="BJ44" s="82" t="s">
        <v>1692</v>
      </c>
      <c r="BK44" s="85">
        <v>1076299</v>
      </c>
    </row>
    <row r="45" spans="1:63" x14ac:dyDescent="0.35">
      <c r="A45" s="82">
        <v>805027338</v>
      </c>
      <c r="B45" s="82" t="s">
        <v>109</v>
      </c>
      <c r="C45" s="82" t="s">
        <v>16</v>
      </c>
      <c r="D45" s="82">
        <v>68910</v>
      </c>
      <c r="E45" s="82" t="s">
        <v>1530</v>
      </c>
      <c r="F45" s="82" t="s">
        <v>1531</v>
      </c>
      <c r="G45" s="83">
        <v>45155.495659710839</v>
      </c>
      <c r="H45" s="83">
        <v>45323</v>
      </c>
      <c r="I45" s="84">
        <v>9435</v>
      </c>
      <c r="J45" s="84">
        <v>9435</v>
      </c>
      <c r="K45" s="82" t="s">
        <v>20</v>
      </c>
      <c r="L45" s="82" t="s">
        <v>18</v>
      </c>
      <c r="M45" s="82" t="s">
        <v>21</v>
      </c>
      <c r="N45" s="98" t="str">
        <f>+VLOOKUP($E:$E,[3]Hoja2!$E:$BH,8,0)</f>
        <v>Factura cancelada</v>
      </c>
      <c r="O45" s="82" t="s">
        <v>1697</v>
      </c>
      <c r="P45" s="85">
        <v>0</v>
      </c>
      <c r="Q45" s="86"/>
      <c r="R45" s="82"/>
      <c r="S45" s="82"/>
      <c r="T45" s="82"/>
      <c r="U45" s="82" t="s">
        <v>113</v>
      </c>
      <c r="V45" s="83">
        <v>45155</v>
      </c>
      <c r="W45" s="83">
        <v>45301</v>
      </c>
      <c r="X45" s="83">
        <v>45322</v>
      </c>
      <c r="Y45" s="83"/>
      <c r="Z45" s="82">
        <v>394</v>
      </c>
      <c r="AA45" s="82" t="s">
        <v>114</v>
      </c>
      <c r="AB45" s="85">
        <v>9435</v>
      </c>
      <c r="AC45" s="85">
        <v>9435</v>
      </c>
      <c r="AD45" s="85">
        <v>0</v>
      </c>
      <c r="AE45" s="85">
        <v>0</v>
      </c>
      <c r="AF45" s="85">
        <v>0</v>
      </c>
      <c r="AG45" s="85">
        <v>0</v>
      </c>
      <c r="AH45" s="85">
        <v>0</v>
      </c>
      <c r="AI45" s="85">
        <v>0</v>
      </c>
      <c r="AJ45" s="82"/>
      <c r="AK45" s="82"/>
      <c r="AL45" s="82"/>
      <c r="AM45" s="82" t="s">
        <v>1442</v>
      </c>
      <c r="AN45" s="85">
        <v>0</v>
      </c>
      <c r="AO45" s="85">
        <v>9435</v>
      </c>
      <c r="AP45" s="85">
        <v>0</v>
      </c>
      <c r="AQ45" s="82"/>
      <c r="AR45" s="82"/>
      <c r="AS45" s="82"/>
      <c r="AT45" s="82" t="s">
        <v>534</v>
      </c>
      <c r="AU45" s="82"/>
      <c r="AV45" s="82" t="s">
        <v>116</v>
      </c>
      <c r="AW45" s="85">
        <v>9435</v>
      </c>
      <c r="AX45" s="85">
        <v>0</v>
      </c>
      <c r="AY45" s="85">
        <v>0</v>
      </c>
      <c r="AZ45" s="85">
        <v>0</v>
      </c>
      <c r="BA45" s="85">
        <v>0</v>
      </c>
      <c r="BB45" s="85">
        <v>0</v>
      </c>
      <c r="BC45" s="85">
        <v>0</v>
      </c>
      <c r="BD45" s="85">
        <v>0</v>
      </c>
      <c r="BE45" s="85">
        <v>0</v>
      </c>
      <c r="BF45" s="85">
        <v>9435</v>
      </c>
      <c r="BG45" s="85">
        <v>0</v>
      </c>
      <c r="BH45" s="82">
        <v>4800063030</v>
      </c>
      <c r="BI45" s="83">
        <v>45365</v>
      </c>
      <c r="BJ45" s="82" t="s">
        <v>1692</v>
      </c>
      <c r="BK45" s="85">
        <v>1076299</v>
      </c>
    </row>
    <row r="46" spans="1:63" x14ac:dyDescent="0.35">
      <c r="A46" s="82">
        <v>805027338</v>
      </c>
      <c r="B46" s="82" t="s">
        <v>109</v>
      </c>
      <c r="C46" s="82" t="s">
        <v>16</v>
      </c>
      <c r="D46" s="82">
        <v>69504</v>
      </c>
      <c r="E46" s="82" t="s">
        <v>1532</v>
      </c>
      <c r="F46" s="82" t="s">
        <v>1533</v>
      </c>
      <c r="G46" s="83">
        <v>45167.653252303135</v>
      </c>
      <c r="H46" s="83">
        <v>45323</v>
      </c>
      <c r="I46" s="84">
        <v>9435</v>
      </c>
      <c r="J46" s="84">
        <v>9435</v>
      </c>
      <c r="K46" s="82" t="s">
        <v>20</v>
      </c>
      <c r="L46" s="82" t="s">
        <v>18</v>
      </c>
      <c r="M46" s="82" t="s">
        <v>21</v>
      </c>
      <c r="N46" s="98" t="str">
        <f>+VLOOKUP($E:$E,[3]Hoja2!$E:$BH,8,0)</f>
        <v>Factura cancelada</v>
      </c>
      <c r="O46" s="82" t="s">
        <v>1697</v>
      </c>
      <c r="P46" s="85">
        <v>0</v>
      </c>
      <c r="Q46" s="86"/>
      <c r="R46" s="82"/>
      <c r="S46" s="82"/>
      <c r="T46" s="82"/>
      <c r="U46" s="82" t="s">
        <v>113</v>
      </c>
      <c r="V46" s="83">
        <v>45167</v>
      </c>
      <c r="W46" s="83">
        <v>45301</v>
      </c>
      <c r="X46" s="83">
        <v>45322</v>
      </c>
      <c r="Y46" s="83"/>
      <c r="Z46" s="82">
        <v>394</v>
      </c>
      <c r="AA46" s="82" t="s">
        <v>114</v>
      </c>
      <c r="AB46" s="85">
        <v>9435</v>
      </c>
      <c r="AC46" s="85">
        <v>9435</v>
      </c>
      <c r="AD46" s="85">
        <v>0</v>
      </c>
      <c r="AE46" s="85">
        <v>0</v>
      </c>
      <c r="AF46" s="85">
        <v>0</v>
      </c>
      <c r="AG46" s="85">
        <v>0</v>
      </c>
      <c r="AH46" s="85">
        <v>0</v>
      </c>
      <c r="AI46" s="85">
        <v>0</v>
      </c>
      <c r="AJ46" s="82"/>
      <c r="AK46" s="82"/>
      <c r="AL46" s="82"/>
      <c r="AM46" s="82" t="s">
        <v>1442</v>
      </c>
      <c r="AN46" s="85">
        <v>0</v>
      </c>
      <c r="AO46" s="85">
        <v>9435</v>
      </c>
      <c r="AP46" s="85">
        <v>0</v>
      </c>
      <c r="AQ46" s="82"/>
      <c r="AR46" s="82"/>
      <c r="AS46" s="82"/>
      <c r="AT46" s="82" t="s">
        <v>534</v>
      </c>
      <c r="AU46" s="82"/>
      <c r="AV46" s="82" t="s">
        <v>116</v>
      </c>
      <c r="AW46" s="85">
        <v>9435</v>
      </c>
      <c r="AX46" s="85">
        <v>0</v>
      </c>
      <c r="AY46" s="85">
        <v>0</v>
      </c>
      <c r="AZ46" s="85">
        <v>0</v>
      </c>
      <c r="BA46" s="85">
        <v>0</v>
      </c>
      <c r="BB46" s="85">
        <v>0</v>
      </c>
      <c r="BC46" s="85">
        <v>0</v>
      </c>
      <c r="BD46" s="85">
        <v>0</v>
      </c>
      <c r="BE46" s="85">
        <v>0</v>
      </c>
      <c r="BF46" s="85">
        <v>9435</v>
      </c>
      <c r="BG46" s="85">
        <v>0</v>
      </c>
      <c r="BH46" s="82">
        <v>4800063030</v>
      </c>
      <c r="BI46" s="83">
        <v>45365</v>
      </c>
      <c r="BJ46" s="82" t="s">
        <v>1692</v>
      </c>
      <c r="BK46" s="85">
        <v>1076299</v>
      </c>
    </row>
    <row r="47" spans="1:63" x14ac:dyDescent="0.35">
      <c r="A47" s="82">
        <v>805027338</v>
      </c>
      <c r="B47" s="82" t="s">
        <v>109</v>
      </c>
      <c r="C47" s="82" t="s">
        <v>16</v>
      </c>
      <c r="D47" s="82">
        <v>69511</v>
      </c>
      <c r="E47" s="82" t="s">
        <v>1536</v>
      </c>
      <c r="F47" s="82" t="s">
        <v>1537</v>
      </c>
      <c r="G47" s="83">
        <v>45167.661851840094</v>
      </c>
      <c r="H47" s="83">
        <v>45323</v>
      </c>
      <c r="I47" s="84">
        <v>9435</v>
      </c>
      <c r="J47" s="84">
        <v>9435</v>
      </c>
      <c r="K47" s="82" t="s">
        <v>20</v>
      </c>
      <c r="L47" s="82" t="s">
        <v>18</v>
      </c>
      <c r="M47" s="82" t="s">
        <v>21</v>
      </c>
      <c r="N47" s="98" t="str">
        <f>+VLOOKUP($E:$E,[3]Hoja2!$E:$BH,8,0)</f>
        <v>Factura cancelada</v>
      </c>
      <c r="O47" s="82" t="s">
        <v>1697</v>
      </c>
      <c r="P47" s="85">
        <v>0</v>
      </c>
      <c r="Q47" s="86"/>
      <c r="R47" s="82"/>
      <c r="S47" s="82"/>
      <c r="T47" s="82"/>
      <c r="U47" s="82" t="s">
        <v>113</v>
      </c>
      <c r="V47" s="83">
        <v>45167</v>
      </c>
      <c r="W47" s="83">
        <v>45301</v>
      </c>
      <c r="X47" s="83">
        <v>45322</v>
      </c>
      <c r="Y47" s="83"/>
      <c r="Z47" s="82">
        <v>394</v>
      </c>
      <c r="AA47" s="82" t="s">
        <v>114</v>
      </c>
      <c r="AB47" s="85">
        <v>9435</v>
      </c>
      <c r="AC47" s="85">
        <v>9435</v>
      </c>
      <c r="AD47" s="85">
        <v>0</v>
      </c>
      <c r="AE47" s="85">
        <v>0</v>
      </c>
      <c r="AF47" s="85">
        <v>0</v>
      </c>
      <c r="AG47" s="85">
        <v>0</v>
      </c>
      <c r="AH47" s="85">
        <v>0</v>
      </c>
      <c r="AI47" s="85">
        <v>0</v>
      </c>
      <c r="AJ47" s="82"/>
      <c r="AK47" s="82"/>
      <c r="AL47" s="82"/>
      <c r="AM47" s="82" t="s">
        <v>1442</v>
      </c>
      <c r="AN47" s="85">
        <v>0</v>
      </c>
      <c r="AO47" s="85">
        <v>9435</v>
      </c>
      <c r="AP47" s="85">
        <v>0</v>
      </c>
      <c r="AQ47" s="82"/>
      <c r="AR47" s="82"/>
      <c r="AS47" s="82"/>
      <c r="AT47" s="82" t="s">
        <v>534</v>
      </c>
      <c r="AU47" s="82"/>
      <c r="AV47" s="82" t="s">
        <v>116</v>
      </c>
      <c r="AW47" s="85">
        <v>9435</v>
      </c>
      <c r="AX47" s="85">
        <v>0</v>
      </c>
      <c r="AY47" s="85">
        <v>0</v>
      </c>
      <c r="AZ47" s="85">
        <v>0</v>
      </c>
      <c r="BA47" s="85">
        <v>0</v>
      </c>
      <c r="BB47" s="85">
        <v>0</v>
      </c>
      <c r="BC47" s="85">
        <v>0</v>
      </c>
      <c r="BD47" s="85">
        <v>0</v>
      </c>
      <c r="BE47" s="85">
        <v>0</v>
      </c>
      <c r="BF47" s="85">
        <v>9435</v>
      </c>
      <c r="BG47" s="85">
        <v>0</v>
      </c>
      <c r="BH47" s="82">
        <v>4800063030</v>
      </c>
      <c r="BI47" s="83">
        <v>45365</v>
      </c>
      <c r="BJ47" s="82" t="s">
        <v>1692</v>
      </c>
      <c r="BK47" s="85">
        <v>1076299</v>
      </c>
    </row>
    <row r="48" spans="1:63" x14ac:dyDescent="0.35">
      <c r="A48" s="82">
        <v>805027338</v>
      </c>
      <c r="B48" s="82" t="s">
        <v>109</v>
      </c>
      <c r="C48" s="82" t="s">
        <v>16</v>
      </c>
      <c r="D48" s="82">
        <v>69773</v>
      </c>
      <c r="E48" s="82" t="s">
        <v>1538</v>
      </c>
      <c r="F48" s="82" t="s">
        <v>1539</v>
      </c>
      <c r="G48" s="83">
        <v>45168.612129617948</v>
      </c>
      <c r="H48" s="83">
        <v>45323</v>
      </c>
      <c r="I48" s="84">
        <v>9435</v>
      </c>
      <c r="J48" s="84">
        <v>9435</v>
      </c>
      <c r="K48" s="82" t="s">
        <v>20</v>
      </c>
      <c r="L48" s="82" t="s">
        <v>18</v>
      </c>
      <c r="M48" s="82" t="s">
        <v>21</v>
      </c>
      <c r="N48" s="98" t="str">
        <f>+VLOOKUP($E:$E,[3]Hoja2!$E:$BH,8,0)</f>
        <v>Factura cancelada</v>
      </c>
      <c r="O48" s="82" t="s">
        <v>1697</v>
      </c>
      <c r="P48" s="85">
        <v>0</v>
      </c>
      <c r="Q48" s="86"/>
      <c r="R48" s="82"/>
      <c r="S48" s="82"/>
      <c r="T48" s="82"/>
      <c r="U48" s="82" t="s">
        <v>113</v>
      </c>
      <c r="V48" s="83">
        <v>45168</v>
      </c>
      <c r="W48" s="83">
        <v>45301</v>
      </c>
      <c r="X48" s="83">
        <v>45322</v>
      </c>
      <c r="Y48" s="83"/>
      <c r="Z48" s="82">
        <v>394</v>
      </c>
      <c r="AA48" s="82" t="s">
        <v>114</v>
      </c>
      <c r="AB48" s="85">
        <v>9435</v>
      </c>
      <c r="AC48" s="85">
        <v>9435</v>
      </c>
      <c r="AD48" s="85">
        <v>0</v>
      </c>
      <c r="AE48" s="85">
        <v>0</v>
      </c>
      <c r="AF48" s="85">
        <v>0</v>
      </c>
      <c r="AG48" s="85">
        <v>0</v>
      </c>
      <c r="AH48" s="85">
        <v>0</v>
      </c>
      <c r="AI48" s="85">
        <v>0</v>
      </c>
      <c r="AJ48" s="82"/>
      <c r="AK48" s="82"/>
      <c r="AL48" s="82"/>
      <c r="AM48" s="82" t="s">
        <v>1442</v>
      </c>
      <c r="AN48" s="85">
        <v>0</v>
      </c>
      <c r="AO48" s="85">
        <v>9435</v>
      </c>
      <c r="AP48" s="85">
        <v>0</v>
      </c>
      <c r="AQ48" s="82"/>
      <c r="AR48" s="82"/>
      <c r="AS48" s="82"/>
      <c r="AT48" s="82" t="s">
        <v>534</v>
      </c>
      <c r="AU48" s="82"/>
      <c r="AV48" s="82" t="s">
        <v>116</v>
      </c>
      <c r="AW48" s="85">
        <v>9435</v>
      </c>
      <c r="AX48" s="85">
        <v>0</v>
      </c>
      <c r="AY48" s="85">
        <v>0</v>
      </c>
      <c r="AZ48" s="85">
        <v>0</v>
      </c>
      <c r="BA48" s="85">
        <v>0</v>
      </c>
      <c r="BB48" s="85">
        <v>0</v>
      </c>
      <c r="BC48" s="85">
        <v>0</v>
      </c>
      <c r="BD48" s="85">
        <v>0</v>
      </c>
      <c r="BE48" s="85">
        <v>0</v>
      </c>
      <c r="BF48" s="85">
        <v>9435</v>
      </c>
      <c r="BG48" s="85">
        <v>0</v>
      </c>
      <c r="BH48" s="82">
        <v>4800063030</v>
      </c>
      <c r="BI48" s="83">
        <v>45365</v>
      </c>
      <c r="BJ48" s="82" t="s">
        <v>1692</v>
      </c>
      <c r="BK48" s="85">
        <v>1076299</v>
      </c>
    </row>
    <row r="49" spans="1:63" x14ac:dyDescent="0.35">
      <c r="A49" s="82">
        <v>805027338</v>
      </c>
      <c r="B49" s="82" t="s">
        <v>109</v>
      </c>
      <c r="C49" s="82" t="s">
        <v>16</v>
      </c>
      <c r="D49" s="82">
        <v>69789</v>
      </c>
      <c r="E49" s="82" t="s">
        <v>1540</v>
      </c>
      <c r="F49" s="82" t="s">
        <v>1541</v>
      </c>
      <c r="G49" s="83">
        <v>45168.62923609931</v>
      </c>
      <c r="H49" s="83">
        <v>45323</v>
      </c>
      <c r="I49" s="84">
        <v>9435</v>
      </c>
      <c r="J49" s="84">
        <v>9435</v>
      </c>
      <c r="K49" s="82" t="s">
        <v>20</v>
      </c>
      <c r="L49" s="82" t="s">
        <v>18</v>
      </c>
      <c r="M49" s="82" t="s">
        <v>21</v>
      </c>
      <c r="N49" s="98" t="str">
        <f>+VLOOKUP($E:$E,[3]Hoja2!$E:$BH,8,0)</f>
        <v>Factura cancelada</v>
      </c>
      <c r="O49" s="82" t="s">
        <v>1697</v>
      </c>
      <c r="P49" s="85">
        <v>0</v>
      </c>
      <c r="Q49" s="86"/>
      <c r="R49" s="82"/>
      <c r="S49" s="82"/>
      <c r="T49" s="82"/>
      <c r="U49" s="82" t="s">
        <v>113</v>
      </c>
      <c r="V49" s="83">
        <v>45168</v>
      </c>
      <c r="W49" s="83">
        <v>45301</v>
      </c>
      <c r="X49" s="83">
        <v>45322</v>
      </c>
      <c r="Y49" s="83"/>
      <c r="Z49" s="82">
        <v>394</v>
      </c>
      <c r="AA49" s="82" t="s">
        <v>114</v>
      </c>
      <c r="AB49" s="85">
        <v>9435</v>
      </c>
      <c r="AC49" s="85">
        <v>9435</v>
      </c>
      <c r="AD49" s="85">
        <v>0</v>
      </c>
      <c r="AE49" s="85">
        <v>0</v>
      </c>
      <c r="AF49" s="85">
        <v>0</v>
      </c>
      <c r="AG49" s="85">
        <v>0</v>
      </c>
      <c r="AH49" s="85">
        <v>0</v>
      </c>
      <c r="AI49" s="85">
        <v>0</v>
      </c>
      <c r="AJ49" s="82"/>
      <c r="AK49" s="82"/>
      <c r="AL49" s="82"/>
      <c r="AM49" s="82" t="s">
        <v>1442</v>
      </c>
      <c r="AN49" s="85">
        <v>0</v>
      </c>
      <c r="AO49" s="85">
        <v>9435</v>
      </c>
      <c r="AP49" s="85">
        <v>0</v>
      </c>
      <c r="AQ49" s="82"/>
      <c r="AR49" s="82"/>
      <c r="AS49" s="82"/>
      <c r="AT49" s="82" t="s">
        <v>534</v>
      </c>
      <c r="AU49" s="82"/>
      <c r="AV49" s="82" t="s">
        <v>116</v>
      </c>
      <c r="AW49" s="85">
        <v>9435</v>
      </c>
      <c r="AX49" s="85">
        <v>0</v>
      </c>
      <c r="AY49" s="85">
        <v>0</v>
      </c>
      <c r="AZ49" s="85">
        <v>0</v>
      </c>
      <c r="BA49" s="85">
        <v>0</v>
      </c>
      <c r="BB49" s="85">
        <v>0</v>
      </c>
      <c r="BC49" s="85">
        <v>0</v>
      </c>
      <c r="BD49" s="85">
        <v>0</v>
      </c>
      <c r="BE49" s="85">
        <v>0</v>
      </c>
      <c r="BF49" s="85">
        <v>9435</v>
      </c>
      <c r="BG49" s="85">
        <v>0</v>
      </c>
      <c r="BH49" s="82">
        <v>4800063030</v>
      </c>
      <c r="BI49" s="83">
        <v>45365</v>
      </c>
      <c r="BJ49" s="82" t="s">
        <v>1692</v>
      </c>
      <c r="BK49" s="85">
        <v>1076299</v>
      </c>
    </row>
    <row r="50" spans="1:63" x14ac:dyDescent="0.35">
      <c r="A50" s="82">
        <v>805027338</v>
      </c>
      <c r="B50" s="82" t="s">
        <v>109</v>
      </c>
      <c r="C50" s="82" t="s">
        <v>16</v>
      </c>
      <c r="D50" s="82">
        <v>68588</v>
      </c>
      <c r="E50" s="82" t="s">
        <v>1542</v>
      </c>
      <c r="F50" s="82" t="s">
        <v>1543</v>
      </c>
      <c r="G50" s="83">
        <v>45150.371122685261</v>
      </c>
      <c r="H50" s="83">
        <v>45323</v>
      </c>
      <c r="I50" s="84">
        <v>14140</v>
      </c>
      <c r="J50" s="84">
        <v>14140</v>
      </c>
      <c r="K50" s="82" t="s">
        <v>20</v>
      </c>
      <c r="L50" s="82" t="s">
        <v>18</v>
      </c>
      <c r="M50" s="82" t="s">
        <v>21</v>
      </c>
      <c r="N50" s="98" t="str">
        <f>+VLOOKUP($E:$E,[3]Hoja2!$E:$BH,8,0)</f>
        <v>Factura cancelada</v>
      </c>
      <c r="O50" s="82" t="s">
        <v>1697</v>
      </c>
      <c r="P50" s="85">
        <v>0</v>
      </c>
      <c r="Q50" s="86"/>
      <c r="R50" s="82"/>
      <c r="S50" s="82"/>
      <c r="T50" s="82"/>
      <c r="U50" s="82" t="s">
        <v>113</v>
      </c>
      <c r="V50" s="83">
        <v>45150</v>
      </c>
      <c r="W50" s="83">
        <v>45301</v>
      </c>
      <c r="X50" s="83">
        <v>45322</v>
      </c>
      <c r="Y50" s="83"/>
      <c r="Z50" s="82">
        <v>394</v>
      </c>
      <c r="AA50" s="82" t="s">
        <v>114</v>
      </c>
      <c r="AB50" s="85">
        <v>14140</v>
      </c>
      <c r="AC50" s="85">
        <v>14140</v>
      </c>
      <c r="AD50" s="85">
        <v>0</v>
      </c>
      <c r="AE50" s="85">
        <v>0</v>
      </c>
      <c r="AF50" s="85">
        <v>0</v>
      </c>
      <c r="AG50" s="85">
        <v>0</v>
      </c>
      <c r="AH50" s="85">
        <v>0</v>
      </c>
      <c r="AI50" s="85">
        <v>0</v>
      </c>
      <c r="AJ50" s="82"/>
      <c r="AK50" s="82"/>
      <c r="AL50" s="82"/>
      <c r="AM50" s="82" t="s">
        <v>1442</v>
      </c>
      <c r="AN50" s="85">
        <v>0</v>
      </c>
      <c r="AO50" s="85">
        <v>14140</v>
      </c>
      <c r="AP50" s="85">
        <v>0</v>
      </c>
      <c r="AQ50" s="82"/>
      <c r="AR50" s="82"/>
      <c r="AS50" s="82"/>
      <c r="AT50" s="82" t="s">
        <v>534</v>
      </c>
      <c r="AU50" s="82"/>
      <c r="AV50" s="82" t="s">
        <v>116</v>
      </c>
      <c r="AW50" s="85">
        <v>14140</v>
      </c>
      <c r="AX50" s="85">
        <v>0</v>
      </c>
      <c r="AY50" s="85">
        <v>0</v>
      </c>
      <c r="AZ50" s="85">
        <v>0</v>
      </c>
      <c r="BA50" s="85">
        <v>0</v>
      </c>
      <c r="BB50" s="85">
        <v>0</v>
      </c>
      <c r="BC50" s="85">
        <v>0</v>
      </c>
      <c r="BD50" s="85">
        <v>0</v>
      </c>
      <c r="BE50" s="85">
        <v>0</v>
      </c>
      <c r="BF50" s="85">
        <v>14140</v>
      </c>
      <c r="BG50" s="85">
        <v>0</v>
      </c>
      <c r="BH50" s="82">
        <v>4800063030</v>
      </c>
      <c r="BI50" s="83">
        <v>45365</v>
      </c>
      <c r="BJ50" s="82" t="s">
        <v>1692</v>
      </c>
      <c r="BK50" s="85">
        <v>1076299</v>
      </c>
    </row>
    <row r="51" spans="1:63" x14ac:dyDescent="0.35">
      <c r="A51" s="82">
        <v>805027338</v>
      </c>
      <c r="B51" s="82" t="s">
        <v>109</v>
      </c>
      <c r="C51" s="82" t="s">
        <v>16</v>
      </c>
      <c r="D51" s="82">
        <v>69484</v>
      </c>
      <c r="E51" s="82" t="s">
        <v>1544</v>
      </c>
      <c r="F51" s="82" t="s">
        <v>1545</v>
      </c>
      <c r="G51" s="83">
        <v>45167.634189803153</v>
      </c>
      <c r="H51" s="83">
        <v>45323</v>
      </c>
      <c r="I51" s="84">
        <v>14140</v>
      </c>
      <c r="J51" s="84">
        <v>14140</v>
      </c>
      <c r="K51" s="82" t="s">
        <v>20</v>
      </c>
      <c r="L51" s="82" t="s">
        <v>18</v>
      </c>
      <c r="M51" s="82" t="s">
        <v>21</v>
      </c>
      <c r="N51" s="98" t="str">
        <f>+VLOOKUP($E:$E,[3]Hoja2!$E:$BH,8,0)</f>
        <v>Factura cancelada</v>
      </c>
      <c r="O51" s="82" t="s">
        <v>1697</v>
      </c>
      <c r="P51" s="85">
        <v>0</v>
      </c>
      <c r="Q51" s="86"/>
      <c r="R51" s="82"/>
      <c r="S51" s="82"/>
      <c r="T51" s="82"/>
      <c r="U51" s="82" t="s">
        <v>113</v>
      </c>
      <c r="V51" s="83">
        <v>45167</v>
      </c>
      <c r="W51" s="83">
        <v>45301</v>
      </c>
      <c r="X51" s="83">
        <v>45322</v>
      </c>
      <c r="Y51" s="83"/>
      <c r="Z51" s="82">
        <v>394</v>
      </c>
      <c r="AA51" s="82" t="s">
        <v>114</v>
      </c>
      <c r="AB51" s="85">
        <v>14140</v>
      </c>
      <c r="AC51" s="85">
        <v>14140</v>
      </c>
      <c r="AD51" s="85">
        <v>0</v>
      </c>
      <c r="AE51" s="85">
        <v>0</v>
      </c>
      <c r="AF51" s="85">
        <v>0</v>
      </c>
      <c r="AG51" s="85">
        <v>0</v>
      </c>
      <c r="AH51" s="85">
        <v>0</v>
      </c>
      <c r="AI51" s="85">
        <v>0</v>
      </c>
      <c r="AJ51" s="82"/>
      <c r="AK51" s="82"/>
      <c r="AL51" s="82"/>
      <c r="AM51" s="82" t="s">
        <v>1442</v>
      </c>
      <c r="AN51" s="85">
        <v>0</v>
      </c>
      <c r="AO51" s="85">
        <v>14140</v>
      </c>
      <c r="AP51" s="85">
        <v>0</v>
      </c>
      <c r="AQ51" s="82"/>
      <c r="AR51" s="82"/>
      <c r="AS51" s="82"/>
      <c r="AT51" s="82" t="s">
        <v>1505</v>
      </c>
      <c r="AU51" s="82"/>
      <c r="AV51" s="82" t="s">
        <v>116</v>
      </c>
      <c r="AW51" s="85">
        <v>14140</v>
      </c>
      <c r="AX51" s="85">
        <v>0</v>
      </c>
      <c r="AY51" s="85">
        <v>0</v>
      </c>
      <c r="AZ51" s="85">
        <v>0</v>
      </c>
      <c r="BA51" s="85">
        <v>0</v>
      </c>
      <c r="BB51" s="85">
        <v>0</v>
      </c>
      <c r="BC51" s="85">
        <v>0</v>
      </c>
      <c r="BD51" s="85">
        <v>0</v>
      </c>
      <c r="BE51" s="85">
        <v>0</v>
      </c>
      <c r="BF51" s="85">
        <v>14140</v>
      </c>
      <c r="BG51" s="85">
        <v>0</v>
      </c>
      <c r="BH51" s="82">
        <v>4800063030</v>
      </c>
      <c r="BI51" s="83">
        <v>45365</v>
      </c>
      <c r="BJ51" s="82" t="s">
        <v>1692</v>
      </c>
      <c r="BK51" s="85">
        <v>1076299</v>
      </c>
    </row>
    <row r="52" spans="1:63" x14ac:dyDescent="0.35">
      <c r="A52" s="82">
        <v>805027338</v>
      </c>
      <c r="B52" s="82" t="s">
        <v>109</v>
      </c>
      <c r="C52" s="82" t="s">
        <v>16</v>
      </c>
      <c r="D52" s="82">
        <v>69493</v>
      </c>
      <c r="E52" s="82" t="s">
        <v>1546</v>
      </c>
      <c r="F52" s="82" t="s">
        <v>1547</v>
      </c>
      <c r="G52" s="83">
        <v>45167.643807858694</v>
      </c>
      <c r="H52" s="83">
        <v>45323</v>
      </c>
      <c r="I52" s="84">
        <v>14140</v>
      </c>
      <c r="J52" s="84">
        <v>14140</v>
      </c>
      <c r="K52" s="82" t="s">
        <v>20</v>
      </c>
      <c r="L52" s="82" t="s">
        <v>18</v>
      </c>
      <c r="M52" s="82" t="s">
        <v>21</v>
      </c>
      <c r="N52" s="98" t="str">
        <f>+VLOOKUP($E:$E,[3]Hoja2!$E:$BH,8,0)</f>
        <v>Factura cancelada</v>
      </c>
      <c r="O52" s="82" t="s">
        <v>1697</v>
      </c>
      <c r="P52" s="85">
        <v>0</v>
      </c>
      <c r="Q52" s="86"/>
      <c r="R52" s="82"/>
      <c r="S52" s="82"/>
      <c r="T52" s="82"/>
      <c r="U52" s="82" t="s">
        <v>113</v>
      </c>
      <c r="V52" s="83">
        <v>45167</v>
      </c>
      <c r="W52" s="83">
        <v>45301</v>
      </c>
      <c r="X52" s="83">
        <v>45322</v>
      </c>
      <c r="Y52" s="83"/>
      <c r="Z52" s="82">
        <v>394</v>
      </c>
      <c r="AA52" s="82" t="s">
        <v>114</v>
      </c>
      <c r="AB52" s="85">
        <v>14140</v>
      </c>
      <c r="AC52" s="85">
        <v>14140</v>
      </c>
      <c r="AD52" s="85">
        <v>0</v>
      </c>
      <c r="AE52" s="85">
        <v>0</v>
      </c>
      <c r="AF52" s="85">
        <v>0</v>
      </c>
      <c r="AG52" s="85">
        <v>0</v>
      </c>
      <c r="AH52" s="85">
        <v>0</v>
      </c>
      <c r="AI52" s="85">
        <v>0</v>
      </c>
      <c r="AJ52" s="82"/>
      <c r="AK52" s="82"/>
      <c r="AL52" s="82"/>
      <c r="AM52" s="82" t="s">
        <v>1442</v>
      </c>
      <c r="AN52" s="85">
        <v>0</v>
      </c>
      <c r="AO52" s="85">
        <v>14140</v>
      </c>
      <c r="AP52" s="85">
        <v>0</v>
      </c>
      <c r="AQ52" s="82"/>
      <c r="AR52" s="82"/>
      <c r="AS52" s="82"/>
      <c r="AT52" s="82" t="s">
        <v>534</v>
      </c>
      <c r="AU52" s="82"/>
      <c r="AV52" s="82" t="s">
        <v>116</v>
      </c>
      <c r="AW52" s="85">
        <v>14140</v>
      </c>
      <c r="AX52" s="85">
        <v>0</v>
      </c>
      <c r="AY52" s="85">
        <v>0</v>
      </c>
      <c r="AZ52" s="85">
        <v>0</v>
      </c>
      <c r="BA52" s="85">
        <v>0</v>
      </c>
      <c r="BB52" s="85">
        <v>0</v>
      </c>
      <c r="BC52" s="85">
        <v>0</v>
      </c>
      <c r="BD52" s="85">
        <v>0</v>
      </c>
      <c r="BE52" s="85">
        <v>0</v>
      </c>
      <c r="BF52" s="85">
        <v>14140</v>
      </c>
      <c r="BG52" s="85">
        <v>0</v>
      </c>
      <c r="BH52" s="82">
        <v>4800063030</v>
      </c>
      <c r="BI52" s="83">
        <v>45365</v>
      </c>
      <c r="BJ52" s="82" t="s">
        <v>1692</v>
      </c>
      <c r="BK52" s="85">
        <v>1076299</v>
      </c>
    </row>
    <row r="53" spans="1:63" x14ac:dyDescent="0.35">
      <c r="A53" s="82">
        <v>805027338</v>
      </c>
      <c r="B53" s="82" t="s">
        <v>109</v>
      </c>
      <c r="C53" s="82" t="s">
        <v>16</v>
      </c>
      <c r="D53" s="82">
        <v>69762</v>
      </c>
      <c r="E53" s="82" t="s">
        <v>1548</v>
      </c>
      <c r="F53" s="82" t="s">
        <v>1549</v>
      </c>
      <c r="G53" s="83">
        <v>45168.599965266418</v>
      </c>
      <c r="H53" s="83">
        <v>45323</v>
      </c>
      <c r="I53" s="84">
        <v>14140</v>
      </c>
      <c r="J53" s="84">
        <v>14140</v>
      </c>
      <c r="K53" s="82" t="s">
        <v>20</v>
      </c>
      <c r="L53" s="82" t="s">
        <v>18</v>
      </c>
      <c r="M53" s="82" t="s">
        <v>21</v>
      </c>
      <c r="N53" s="98" t="str">
        <f>+VLOOKUP($E:$E,[3]Hoja2!$E:$BH,8,0)</f>
        <v>Factura cancelada</v>
      </c>
      <c r="O53" s="82" t="s">
        <v>1697</v>
      </c>
      <c r="P53" s="85">
        <v>0</v>
      </c>
      <c r="Q53" s="86"/>
      <c r="R53" s="82"/>
      <c r="S53" s="82"/>
      <c r="T53" s="82"/>
      <c r="U53" s="82" t="s">
        <v>113</v>
      </c>
      <c r="V53" s="83">
        <v>45168</v>
      </c>
      <c r="W53" s="83">
        <v>45301</v>
      </c>
      <c r="X53" s="83">
        <v>45322</v>
      </c>
      <c r="Y53" s="83"/>
      <c r="Z53" s="82">
        <v>394</v>
      </c>
      <c r="AA53" s="82" t="s">
        <v>114</v>
      </c>
      <c r="AB53" s="85">
        <v>14140</v>
      </c>
      <c r="AC53" s="85">
        <v>14140</v>
      </c>
      <c r="AD53" s="85">
        <v>0</v>
      </c>
      <c r="AE53" s="85">
        <v>0</v>
      </c>
      <c r="AF53" s="85">
        <v>0</v>
      </c>
      <c r="AG53" s="85">
        <v>0</v>
      </c>
      <c r="AH53" s="85">
        <v>0</v>
      </c>
      <c r="AI53" s="85">
        <v>0</v>
      </c>
      <c r="AJ53" s="82"/>
      <c r="AK53" s="82"/>
      <c r="AL53" s="82"/>
      <c r="AM53" s="82" t="s">
        <v>1442</v>
      </c>
      <c r="AN53" s="85">
        <v>0</v>
      </c>
      <c r="AO53" s="85">
        <v>14140</v>
      </c>
      <c r="AP53" s="85">
        <v>0</v>
      </c>
      <c r="AQ53" s="82"/>
      <c r="AR53" s="82"/>
      <c r="AS53" s="82"/>
      <c r="AT53" s="82" t="s">
        <v>534</v>
      </c>
      <c r="AU53" s="82"/>
      <c r="AV53" s="82" t="s">
        <v>116</v>
      </c>
      <c r="AW53" s="85">
        <v>14140</v>
      </c>
      <c r="AX53" s="85">
        <v>0</v>
      </c>
      <c r="AY53" s="85">
        <v>0</v>
      </c>
      <c r="AZ53" s="85">
        <v>0</v>
      </c>
      <c r="BA53" s="85">
        <v>0</v>
      </c>
      <c r="BB53" s="85">
        <v>0</v>
      </c>
      <c r="BC53" s="85">
        <v>0</v>
      </c>
      <c r="BD53" s="85">
        <v>0</v>
      </c>
      <c r="BE53" s="85">
        <v>0</v>
      </c>
      <c r="BF53" s="85">
        <v>14140</v>
      </c>
      <c r="BG53" s="85">
        <v>0</v>
      </c>
      <c r="BH53" s="82">
        <v>4800063030</v>
      </c>
      <c r="BI53" s="83">
        <v>45365</v>
      </c>
      <c r="BJ53" s="82" t="s">
        <v>1692</v>
      </c>
      <c r="BK53" s="85">
        <v>1076299</v>
      </c>
    </row>
    <row r="54" spans="1:63" x14ac:dyDescent="0.35">
      <c r="A54" s="82">
        <v>805027338</v>
      </c>
      <c r="B54" s="82" t="s">
        <v>109</v>
      </c>
      <c r="C54" s="82" t="s">
        <v>16</v>
      </c>
      <c r="D54" s="82">
        <v>69781</v>
      </c>
      <c r="E54" s="82" t="s">
        <v>1550</v>
      </c>
      <c r="F54" s="82" t="s">
        <v>1551</v>
      </c>
      <c r="G54" s="83">
        <v>45168.616909722332</v>
      </c>
      <c r="H54" s="83">
        <v>45323</v>
      </c>
      <c r="I54" s="84">
        <v>14140</v>
      </c>
      <c r="J54" s="84">
        <v>14140</v>
      </c>
      <c r="K54" s="82" t="s">
        <v>20</v>
      </c>
      <c r="L54" s="82" t="s">
        <v>18</v>
      </c>
      <c r="M54" s="82" t="s">
        <v>21</v>
      </c>
      <c r="N54" s="98" t="str">
        <f>+VLOOKUP($E:$E,[3]Hoja2!$E:$BH,8,0)</f>
        <v>Factura cancelada</v>
      </c>
      <c r="O54" s="82" t="s">
        <v>1697</v>
      </c>
      <c r="P54" s="85">
        <v>0</v>
      </c>
      <c r="Q54" s="86"/>
      <c r="R54" s="82"/>
      <c r="S54" s="82"/>
      <c r="T54" s="82"/>
      <c r="U54" s="82" t="s">
        <v>113</v>
      </c>
      <c r="V54" s="83">
        <v>45168</v>
      </c>
      <c r="W54" s="83">
        <v>45301</v>
      </c>
      <c r="X54" s="83">
        <v>45322</v>
      </c>
      <c r="Y54" s="83"/>
      <c r="Z54" s="82">
        <v>394</v>
      </c>
      <c r="AA54" s="82" t="s">
        <v>114</v>
      </c>
      <c r="AB54" s="85">
        <v>14140</v>
      </c>
      <c r="AC54" s="85">
        <v>14140</v>
      </c>
      <c r="AD54" s="85">
        <v>0</v>
      </c>
      <c r="AE54" s="85">
        <v>0</v>
      </c>
      <c r="AF54" s="85">
        <v>0</v>
      </c>
      <c r="AG54" s="85">
        <v>0</v>
      </c>
      <c r="AH54" s="85">
        <v>0</v>
      </c>
      <c r="AI54" s="85">
        <v>0</v>
      </c>
      <c r="AJ54" s="82"/>
      <c r="AK54" s="82"/>
      <c r="AL54" s="82"/>
      <c r="AM54" s="82" t="s">
        <v>1442</v>
      </c>
      <c r="AN54" s="85">
        <v>0</v>
      </c>
      <c r="AO54" s="85">
        <v>14140</v>
      </c>
      <c r="AP54" s="85">
        <v>0</v>
      </c>
      <c r="AQ54" s="82"/>
      <c r="AR54" s="82"/>
      <c r="AS54" s="82"/>
      <c r="AT54" s="82" t="s">
        <v>1505</v>
      </c>
      <c r="AU54" s="82"/>
      <c r="AV54" s="82" t="s">
        <v>116</v>
      </c>
      <c r="AW54" s="85">
        <v>14140</v>
      </c>
      <c r="AX54" s="85">
        <v>0</v>
      </c>
      <c r="AY54" s="85">
        <v>0</v>
      </c>
      <c r="AZ54" s="85">
        <v>0</v>
      </c>
      <c r="BA54" s="85">
        <v>0</v>
      </c>
      <c r="BB54" s="85">
        <v>0</v>
      </c>
      <c r="BC54" s="85">
        <v>0</v>
      </c>
      <c r="BD54" s="85">
        <v>0</v>
      </c>
      <c r="BE54" s="85">
        <v>0</v>
      </c>
      <c r="BF54" s="85">
        <v>14140</v>
      </c>
      <c r="BG54" s="85">
        <v>0</v>
      </c>
      <c r="BH54" s="82">
        <v>4800063030</v>
      </c>
      <c r="BI54" s="83">
        <v>45365</v>
      </c>
      <c r="BJ54" s="82" t="s">
        <v>1692</v>
      </c>
      <c r="BK54" s="85">
        <v>1076299</v>
      </c>
    </row>
    <row r="55" spans="1:63" x14ac:dyDescent="0.35">
      <c r="A55" s="82">
        <v>805027338</v>
      </c>
      <c r="B55" s="82" t="s">
        <v>109</v>
      </c>
      <c r="C55" s="82" t="s">
        <v>16</v>
      </c>
      <c r="D55" s="82">
        <v>70013</v>
      </c>
      <c r="E55" s="82" t="s">
        <v>1552</v>
      </c>
      <c r="F55" s="82" t="s">
        <v>1553</v>
      </c>
      <c r="G55" s="83">
        <v>45169.559293981642</v>
      </c>
      <c r="H55" s="83">
        <v>45323</v>
      </c>
      <c r="I55" s="84">
        <v>14140</v>
      </c>
      <c r="J55" s="84">
        <v>14140</v>
      </c>
      <c r="K55" s="82" t="s">
        <v>20</v>
      </c>
      <c r="L55" s="82" t="s">
        <v>18</v>
      </c>
      <c r="M55" s="82" t="s">
        <v>21</v>
      </c>
      <c r="N55" s="98" t="str">
        <f>+VLOOKUP($E:$E,[3]Hoja2!$E:$BH,8,0)</f>
        <v>Factura cancelada</v>
      </c>
      <c r="O55" s="82" t="s">
        <v>1697</v>
      </c>
      <c r="P55" s="85">
        <v>0</v>
      </c>
      <c r="Q55" s="86"/>
      <c r="R55" s="82"/>
      <c r="S55" s="82"/>
      <c r="T55" s="82"/>
      <c r="U55" s="82" t="s">
        <v>113</v>
      </c>
      <c r="V55" s="83">
        <v>45169</v>
      </c>
      <c r="W55" s="83">
        <v>45301</v>
      </c>
      <c r="X55" s="83">
        <v>45322</v>
      </c>
      <c r="Y55" s="83"/>
      <c r="Z55" s="82">
        <v>394</v>
      </c>
      <c r="AA55" s="82" t="s">
        <v>114</v>
      </c>
      <c r="AB55" s="85">
        <v>14140</v>
      </c>
      <c r="AC55" s="85">
        <v>14140</v>
      </c>
      <c r="AD55" s="85">
        <v>0</v>
      </c>
      <c r="AE55" s="85">
        <v>0</v>
      </c>
      <c r="AF55" s="85">
        <v>0</v>
      </c>
      <c r="AG55" s="85">
        <v>0</v>
      </c>
      <c r="AH55" s="85">
        <v>0</v>
      </c>
      <c r="AI55" s="85">
        <v>0</v>
      </c>
      <c r="AJ55" s="82"/>
      <c r="AK55" s="82"/>
      <c r="AL55" s="82"/>
      <c r="AM55" s="82" t="s">
        <v>1442</v>
      </c>
      <c r="AN55" s="85">
        <v>0</v>
      </c>
      <c r="AO55" s="85">
        <v>14140</v>
      </c>
      <c r="AP55" s="85">
        <v>0</v>
      </c>
      <c r="AQ55" s="82"/>
      <c r="AR55" s="82"/>
      <c r="AS55" s="82"/>
      <c r="AT55" s="82" t="s">
        <v>544</v>
      </c>
      <c r="AU55" s="82"/>
      <c r="AV55" s="82" t="s">
        <v>116</v>
      </c>
      <c r="AW55" s="85">
        <v>14140</v>
      </c>
      <c r="AX55" s="85">
        <v>0</v>
      </c>
      <c r="AY55" s="85">
        <v>0</v>
      </c>
      <c r="AZ55" s="85">
        <v>0</v>
      </c>
      <c r="BA55" s="85">
        <v>0</v>
      </c>
      <c r="BB55" s="85">
        <v>0</v>
      </c>
      <c r="BC55" s="85">
        <v>0</v>
      </c>
      <c r="BD55" s="85">
        <v>0</v>
      </c>
      <c r="BE55" s="85">
        <v>0</v>
      </c>
      <c r="BF55" s="85">
        <v>14140</v>
      </c>
      <c r="BG55" s="85">
        <v>0</v>
      </c>
      <c r="BH55" s="82">
        <v>4800063030</v>
      </c>
      <c r="BI55" s="83">
        <v>45365</v>
      </c>
      <c r="BJ55" s="82" t="s">
        <v>1692</v>
      </c>
      <c r="BK55" s="85">
        <v>1076299</v>
      </c>
    </row>
    <row r="56" spans="1:63" x14ac:dyDescent="0.35">
      <c r="A56" s="82">
        <v>805027338</v>
      </c>
      <c r="B56" s="82" t="s">
        <v>109</v>
      </c>
      <c r="C56" s="82" t="s">
        <v>16</v>
      </c>
      <c r="D56" s="82">
        <v>70540</v>
      </c>
      <c r="E56" s="82" t="s">
        <v>1554</v>
      </c>
      <c r="F56" s="82" t="s">
        <v>1555</v>
      </c>
      <c r="G56" s="83">
        <v>45178.645925926045</v>
      </c>
      <c r="H56" s="83">
        <v>45323</v>
      </c>
      <c r="I56" s="84">
        <v>14140</v>
      </c>
      <c r="J56" s="84">
        <v>14140</v>
      </c>
      <c r="K56" s="82" t="s">
        <v>20</v>
      </c>
      <c r="L56" s="82" t="s">
        <v>18</v>
      </c>
      <c r="M56" s="82" t="s">
        <v>21</v>
      </c>
      <c r="N56" s="98" t="str">
        <f>+VLOOKUP($E:$E,[3]Hoja2!$E:$BH,8,0)</f>
        <v>Factura cancelada</v>
      </c>
      <c r="O56" s="82" t="s">
        <v>1697</v>
      </c>
      <c r="P56" s="85">
        <v>0</v>
      </c>
      <c r="Q56" s="86"/>
      <c r="R56" s="82"/>
      <c r="S56" s="82"/>
      <c r="T56" s="82"/>
      <c r="U56" s="82" t="s">
        <v>113</v>
      </c>
      <c r="V56" s="83">
        <v>45178</v>
      </c>
      <c r="W56" s="83">
        <v>45301</v>
      </c>
      <c r="X56" s="83">
        <v>45322</v>
      </c>
      <c r="Y56" s="83"/>
      <c r="Z56" s="82">
        <v>394</v>
      </c>
      <c r="AA56" s="82" t="s">
        <v>114</v>
      </c>
      <c r="AB56" s="85">
        <v>14140</v>
      </c>
      <c r="AC56" s="85">
        <v>14140</v>
      </c>
      <c r="AD56" s="85">
        <v>0</v>
      </c>
      <c r="AE56" s="85">
        <v>0</v>
      </c>
      <c r="AF56" s="85">
        <v>0</v>
      </c>
      <c r="AG56" s="85">
        <v>0</v>
      </c>
      <c r="AH56" s="85">
        <v>0</v>
      </c>
      <c r="AI56" s="85">
        <v>0</v>
      </c>
      <c r="AJ56" s="82"/>
      <c r="AK56" s="82"/>
      <c r="AL56" s="82"/>
      <c r="AM56" s="82" t="s">
        <v>1442</v>
      </c>
      <c r="AN56" s="85">
        <v>0</v>
      </c>
      <c r="AO56" s="85">
        <v>14140</v>
      </c>
      <c r="AP56" s="85">
        <v>0</v>
      </c>
      <c r="AQ56" s="82"/>
      <c r="AR56" s="82"/>
      <c r="AS56" s="82"/>
      <c r="AT56" s="82" t="s">
        <v>1505</v>
      </c>
      <c r="AU56" s="82"/>
      <c r="AV56" s="82" t="s">
        <v>116</v>
      </c>
      <c r="AW56" s="85">
        <v>14140</v>
      </c>
      <c r="AX56" s="85">
        <v>0</v>
      </c>
      <c r="AY56" s="85">
        <v>0</v>
      </c>
      <c r="AZ56" s="85">
        <v>0</v>
      </c>
      <c r="BA56" s="85">
        <v>0</v>
      </c>
      <c r="BB56" s="85">
        <v>0</v>
      </c>
      <c r="BC56" s="85">
        <v>0</v>
      </c>
      <c r="BD56" s="85">
        <v>0</v>
      </c>
      <c r="BE56" s="85">
        <v>0</v>
      </c>
      <c r="BF56" s="85">
        <v>14140</v>
      </c>
      <c r="BG56" s="85">
        <v>0</v>
      </c>
      <c r="BH56" s="82">
        <v>4800063030</v>
      </c>
      <c r="BI56" s="83">
        <v>45365</v>
      </c>
      <c r="BJ56" s="82" t="s">
        <v>1692</v>
      </c>
      <c r="BK56" s="85">
        <v>1076299</v>
      </c>
    </row>
    <row r="57" spans="1:63" x14ac:dyDescent="0.35">
      <c r="A57" s="82">
        <v>805027338</v>
      </c>
      <c r="B57" s="82" t="s">
        <v>109</v>
      </c>
      <c r="C57" s="82" t="s">
        <v>16</v>
      </c>
      <c r="D57" s="82">
        <v>70542</v>
      </c>
      <c r="E57" s="82" t="s">
        <v>1556</v>
      </c>
      <c r="F57" s="82" t="s">
        <v>1557</v>
      </c>
      <c r="G57" s="83">
        <v>45178.647569444496</v>
      </c>
      <c r="H57" s="83">
        <v>45323</v>
      </c>
      <c r="I57" s="84">
        <v>14140</v>
      </c>
      <c r="J57" s="84">
        <v>14140</v>
      </c>
      <c r="K57" s="82" t="s">
        <v>20</v>
      </c>
      <c r="L57" s="82" t="s">
        <v>18</v>
      </c>
      <c r="M57" s="82" t="s">
        <v>21</v>
      </c>
      <c r="N57" s="98" t="str">
        <f>+VLOOKUP($E:$E,[3]Hoja2!$E:$BH,8,0)</f>
        <v>Factura cancelada</v>
      </c>
      <c r="O57" s="82" t="s">
        <v>1697</v>
      </c>
      <c r="P57" s="85">
        <v>0</v>
      </c>
      <c r="Q57" s="86"/>
      <c r="R57" s="82"/>
      <c r="S57" s="82"/>
      <c r="T57" s="82"/>
      <c r="U57" s="82" t="s">
        <v>113</v>
      </c>
      <c r="V57" s="83">
        <v>45178</v>
      </c>
      <c r="W57" s="83">
        <v>45301</v>
      </c>
      <c r="X57" s="83">
        <v>45322</v>
      </c>
      <c r="Y57" s="83"/>
      <c r="Z57" s="82">
        <v>394</v>
      </c>
      <c r="AA57" s="82" t="s">
        <v>114</v>
      </c>
      <c r="AB57" s="85">
        <v>14140</v>
      </c>
      <c r="AC57" s="85">
        <v>14140</v>
      </c>
      <c r="AD57" s="85">
        <v>0</v>
      </c>
      <c r="AE57" s="85">
        <v>0</v>
      </c>
      <c r="AF57" s="85">
        <v>0</v>
      </c>
      <c r="AG57" s="85">
        <v>0</v>
      </c>
      <c r="AH57" s="85">
        <v>0</v>
      </c>
      <c r="AI57" s="85">
        <v>0</v>
      </c>
      <c r="AJ57" s="82"/>
      <c r="AK57" s="82"/>
      <c r="AL57" s="82"/>
      <c r="AM57" s="82" t="s">
        <v>1442</v>
      </c>
      <c r="AN57" s="85">
        <v>0</v>
      </c>
      <c r="AO57" s="85">
        <v>14140</v>
      </c>
      <c r="AP57" s="85">
        <v>0</v>
      </c>
      <c r="AQ57" s="82"/>
      <c r="AR57" s="82"/>
      <c r="AS57" s="82"/>
      <c r="AT57" s="82" t="s">
        <v>534</v>
      </c>
      <c r="AU57" s="82"/>
      <c r="AV57" s="82" t="s">
        <v>116</v>
      </c>
      <c r="AW57" s="85">
        <v>14140</v>
      </c>
      <c r="AX57" s="85">
        <v>0</v>
      </c>
      <c r="AY57" s="85">
        <v>0</v>
      </c>
      <c r="AZ57" s="85">
        <v>0</v>
      </c>
      <c r="BA57" s="85">
        <v>0</v>
      </c>
      <c r="BB57" s="85">
        <v>0</v>
      </c>
      <c r="BC57" s="85">
        <v>0</v>
      </c>
      <c r="BD57" s="85">
        <v>0</v>
      </c>
      <c r="BE57" s="85">
        <v>0</v>
      </c>
      <c r="BF57" s="85">
        <v>14140</v>
      </c>
      <c r="BG57" s="85">
        <v>0</v>
      </c>
      <c r="BH57" s="82">
        <v>4800063030</v>
      </c>
      <c r="BI57" s="83">
        <v>45365</v>
      </c>
      <c r="BJ57" s="82" t="s">
        <v>1692</v>
      </c>
      <c r="BK57" s="85">
        <v>1076299</v>
      </c>
    </row>
    <row r="58" spans="1:63" x14ac:dyDescent="0.35">
      <c r="A58" s="82">
        <v>805027338</v>
      </c>
      <c r="B58" s="82" t="s">
        <v>109</v>
      </c>
      <c r="C58" s="82" t="s">
        <v>16</v>
      </c>
      <c r="D58" s="82">
        <v>69541</v>
      </c>
      <c r="E58" s="82" t="s">
        <v>1558</v>
      </c>
      <c r="F58" s="82" t="s">
        <v>1559</v>
      </c>
      <c r="G58" s="83">
        <v>45167.695787037257</v>
      </c>
      <c r="H58" s="83">
        <v>45323</v>
      </c>
      <c r="I58" s="84">
        <v>47175</v>
      </c>
      <c r="J58" s="84">
        <v>47175</v>
      </c>
      <c r="K58" s="82" t="s">
        <v>20</v>
      </c>
      <c r="L58" s="82" t="s">
        <v>18</v>
      </c>
      <c r="M58" s="82" t="s">
        <v>19</v>
      </c>
      <c r="N58" s="98" t="str">
        <f>+VLOOKUP($E:$E,[3]Hoja2!$E:$BH,8,0)</f>
        <v>Factura cancelada</v>
      </c>
      <c r="O58" s="82" t="s">
        <v>1697</v>
      </c>
      <c r="P58" s="85">
        <v>0</v>
      </c>
      <c r="Q58" s="86"/>
      <c r="R58" s="82"/>
      <c r="S58" s="82"/>
      <c r="T58" s="82"/>
      <c r="U58" s="82" t="s">
        <v>113</v>
      </c>
      <c r="V58" s="83">
        <v>45167</v>
      </c>
      <c r="W58" s="83">
        <v>45301</v>
      </c>
      <c r="X58" s="83">
        <v>45322</v>
      </c>
      <c r="Y58" s="83"/>
      <c r="Z58" s="82">
        <v>394</v>
      </c>
      <c r="AA58" s="82" t="s">
        <v>114</v>
      </c>
      <c r="AB58" s="85">
        <v>47175</v>
      </c>
      <c r="AC58" s="85">
        <v>47175</v>
      </c>
      <c r="AD58" s="85">
        <v>0</v>
      </c>
      <c r="AE58" s="85">
        <v>0</v>
      </c>
      <c r="AF58" s="85">
        <v>0</v>
      </c>
      <c r="AG58" s="85">
        <v>0</v>
      </c>
      <c r="AH58" s="85">
        <v>0</v>
      </c>
      <c r="AI58" s="85">
        <v>0</v>
      </c>
      <c r="AJ58" s="82"/>
      <c r="AK58" s="82"/>
      <c r="AL58" s="82"/>
      <c r="AM58" s="82" t="s">
        <v>1442</v>
      </c>
      <c r="AN58" s="85">
        <v>0</v>
      </c>
      <c r="AO58" s="85">
        <v>47175</v>
      </c>
      <c r="AP58" s="85">
        <v>0</v>
      </c>
      <c r="AQ58" s="82"/>
      <c r="AR58" s="82"/>
      <c r="AS58" s="82"/>
      <c r="AT58" s="82" t="s">
        <v>534</v>
      </c>
      <c r="AU58" s="82"/>
      <c r="AV58" s="82" t="s">
        <v>116</v>
      </c>
      <c r="AW58" s="85">
        <v>47175</v>
      </c>
      <c r="AX58" s="85">
        <v>0</v>
      </c>
      <c r="AY58" s="85">
        <v>0</v>
      </c>
      <c r="AZ58" s="85">
        <v>0</v>
      </c>
      <c r="BA58" s="85">
        <v>0</v>
      </c>
      <c r="BB58" s="85">
        <v>0</v>
      </c>
      <c r="BC58" s="85">
        <v>0</v>
      </c>
      <c r="BD58" s="85">
        <v>0</v>
      </c>
      <c r="BE58" s="85">
        <v>0</v>
      </c>
      <c r="BF58" s="85">
        <v>47175</v>
      </c>
      <c r="BG58" s="85">
        <v>0</v>
      </c>
      <c r="BH58" s="82">
        <v>4800063030</v>
      </c>
      <c r="BI58" s="83">
        <v>45365</v>
      </c>
      <c r="BJ58" s="82" t="s">
        <v>1692</v>
      </c>
      <c r="BK58" s="85">
        <v>1076299</v>
      </c>
    </row>
    <row r="59" spans="1:63" x14ac:dyDescent="0.35">
      <c r="A59" s="82">
        <v>805027338</v>
      </c>
      <c r="B59" s="82" t="s">
        <v>109</v>
      </c>
      <c r="C59" s="82" t="s">
        <v>16</v>
      </c>
      <c r="D59" s="82">
        <v>68991</v>
      </c>
      <c r="E59" s="82" t="s">
        <v>1560</v>
      </c>
      <c r="F59" s="82" t="s">
        <v>1561</v>
      </c>
      <c r="G59" s="83">
        <v>45156.424861111213</v>
      </c>
      <c r="H59" s="83">
        <v>45323</v>
      </c>
      <c r="I59" s="84">
        <v>56661</v>
      </c>
      <c r="J59" s="84">
        <v>56661</v>
      </c>
      <c r="K59" s="82" t="s">
        <v>20</v>
      </c>
      <c r="L59" s="82" t="s">
        <v>18</v>
      </c>
      <c r="M59" s="82" t="s">
        <v>19</v>
      </c>
      <c r="N59" s="98" t="str">
        <f>+VLOOKUP($E:$E,[3]Hoja2!$E:$BH,8,0)</f>
        <v>Factura cancelada</v>
      </c>
      <c r="O59" s="82" t="s">
        <v>1697</v>
      </c>
      <c r="P59" s="85">
        <v>0</v>
      </c>
      <c r="Q59" s="86"/>
      <c r="R59" s="82"/>
      <c r="S59" s="82"/>
      <c r="T59" s="82"/>
      <c r="U59" s="82" t="s">
        <v>113</v>
      </c>
      <c r="V59" s="83">
        <v>45156</v>
      </c>
      <c r="W59" s="83">
        <v>45301</v>
      </c>
      <c r="X59" s="83">
        <v>45322</v>
      </c>
      <c r="Y59" s="83"/>
      <c r="Z59" s="82">
        <v>394</v>
      </c>
      <c r="AA59" s="82" t="s">
        <v>114</v>
      </c>
      <c r="AB59" s="85">
        <v>56661</v>
      </c>
      <c r="AC59" s="85">
        <v>56661</v>
      </c>
      <c r="AD59" s="85">
        <v>0</v>
      </c>
      <c r="AE59" s="85">
        <v>0</v>
      </c>
      <c r="AF59" s="85">
        <v>0</v>
      </c>
      <c r="AG59" s="85">
        <v>0</v>
      </c>
      <c r="AH59" s="85">
        <v>0</v>
      </c>
      <c r="AI59" s="85">
        <v>0</v>
      </c>
      <c r="AJ59" s="82"/>
      <c r="AK59" s="82"/>
      <c r="AL59" s="82"/>
      <c r="AM59" s="82" t="s">
        <v>1442</v>
      </c>
      <c r="AN59" s="85">
        <v>0</v>
      </c>
      <c r="AO59" s="85">
        <v>56661</v>
      </c>
      <c r="AP59" s="85">
        <v>0</v>
      </c>
      <c r="AQ59" s="82"/>
      <c r="AR59" s="82"/>
      <c r="AS59" s="82"/>
      <c r="AT59" s="82" t="s">
        <v>534</v>
      </c>
      <c r="AU59" s="82"/>
      <c r="AV59" s="82" t="s">
        <v>116</v>
      </c>
      <c r="AW59" s="85">
        <v>56661</v>
      </c>
      <c r="AX59" s="85">
        <v>0</v>
      </c>
      <c r="AY59" s="85">
        <v>0</v>
      </c>
      <c r="AZ59" s="85">
        <v>0</v>
      </c>
      <c r="BA59" s="85">
        <v>0</v>
      </c>
      <c r="BB59" s="85">
        <v>0</v>
      </c>
      <c r="BC59" s="85">
        <v>0</v>
      </c>
      <c r="BD59" s="85">
        <v>0</v>
      </c>
      <c r="BE59" s="85">
        <v>0</v>
      </c>
      <c r="BF59" s="85">
        <v>56661</v>
      </c>
      <c r="BG59" s="85">
        <v>0</v>
      </c>
      <c r="BH59" s="82">
        <v>4800063030</v>
      </c>
      <c r="BI59" s="83">
        <v>45365</v>
      </c>
      <c r="BJ59" s="82" t="s">
        <v>1692</v>
      </c>
      <c r="BK59" s="85">
        <v>1076299</v>
      </c>
    </row>
    <row r="60" spans="1:63" x14ac:dyDescent="0.35">
      <c r="A60" s="82">
        <v>805027338</v>
      </c>
      <c r="B60" s="82" t="s">
        <v>109</v>
      </c>
      <c r="C60" s="82" t="s">
        <v>16</v>
      </c>
      <c r="D60" s="82">
        <v>70014</v>
      </c>
      <c r="E60" s="82" t="s">
        <v>1562</v>
      </c>
      <c r="F60" s="82" t="s">
        <v>1563</v>
      </c>
      <c r="G60" s="83">
        <v>45169.5599074075</v>
      </c>
      <c r="H60" s="83">
        <v>45323</v>
      </c>
      <c r="I60" s="84">
        <v>56830</v>
      </c>
      <c r="J60" s="84">
        <v>56830</v>
      </c>
      <c r="K60" s="82" t="s">
        <v>20</v>
      </c>
      <c r="L60" s="82" t="s">
        <v>18</v>
      </c>
      <c r="M60" s="82" t="s">
        <v>19</v>
      </c>
      <c r="N60" s="98" t="str">
        <f>+VLOOKUP($E:$E,[3]Hoja2!$E:$BH,8,0)</f>
        <v>Factura cancelada</v>
      </c>
      <c r="O60" s="82" t="s">
        <v>1697</v>
      </c>
      <c r="P60" s="85">
        <v>0</v>
      </c>
      <c r="Q60" s="86"/>
      <c r="R60" s="82"/>
      <c r="S60" s="82"/>
      <c r="T60" s="82"/>
      <c r="U60" s="82" t="s">
        <v>113</v>
      </c>
      <c r="V60" s="83">
        <v>45169</v>
      </c>
      <c r="W60" s="83">
        <v>45301</v>
      </c>
      <c r="X60" s="83">
        <v>45322</v>
      </c>
      <c r="Y60" s="83"/>
      <c r="Z60" s="82">
        <v>394</v>
      </c>
      <c r="AA60" s="82" t="s">
        <v>114</v>
      </c>
      <c r="AB60" s="85">
        <v>56830</v>
      </c>
      <c r="AC60" s="85">
        <v>56830</v>
      </c>
      <c r="AD60" s="85">
        <v>0</v>
      </c>
      <c r="AE60" s="85">
        <v>0</v>
      </c>
      <c r="AF60" s="85">
        <v>0</v>
      </c>
      <c r="AG60" s="85">
        <v>0</v>
      </c>
      <c r="AH60" s="85">
        <v>0</v>
      </c>
      <c r="AI60" s="85">
        <v>0</v>
      </c>
      <c r="AJ60" s="82"/>
      <c r="AK60" s="82"/>
      <c r="AL60" s="82"/>
      <c r="AM60" s="82" t="s">
        <v>1442</v>
      </c>
      <c r="AN60" s="85">
        <v>0</v>
      </c>
      <c r="AO60" s="85">
        <v>56830</v>
      </c>
      <c r="AP60" s="85">
        <v>0</v>
      </c>
      <c r="AQ60" s="82"/>
      <c r="AR60" s="82"/>
      <c r="AS60" s="82"/>
      <c r="AT60" s="82" t="s">
        <v>1505</v>
      </c>
      <c r="AU60" s="82"/>
      <c r="AV60" s="82" t="s">
        <v>116</v>
      </c>
      <c r="AW60" s="85">
        <v>56830</v>
      </c>
      <c r="AX60" s="85">
        <v>0</v>
      </c>
      <c r="AY60" s="85">
        <v>0</v>
      </c>
      <c r="AZ60" s="85">
        <v>0</v>
      </c>
      <c r="BA60" s="85">
        <v>0</v>
      </c>
      <c r="BB60" s="85">
        <v>0</v>
      </c>
      <c r="BC60" s="85">
        <v>0</v>
      </c>
      <c r="BD60" s="85">
        <v>0</v>
      </c>
      <c r="BE60" s="85">
        <v>0</v>
      </c>
      <c r="BF60" s="85">
        <v>56830</v>
      </c>
      <c r="BG60" s="85">
        <v>0</v>
      </c>
      <c r="BH60" s="82">
        <v>4800063030</v>
      </c>
      <c r="BI60" s="83">
        <v>45365</v>
      </c>
      <c r="BJ60" s="82" t="s">
        <v>1692</v>
      </c>
      <c r="BK60" s="85">
        <v>1076299</v>
      </c>
    </row>
    <row r="61" spans="1:63" x14ac:dyDescent="0.35">
      <c r="A61" s="82">
        <v>805027338</v>
      </c>
      <c r="B61" s="82" t="s">
        <v>109</v>
      </c>
      <c r="C61" s="82" t="s">
        <v>16</v>
      </c>
      <c r="D61" s="82">
        <v>68491</v>
      </c>
      <c r="E61" s="82" t="s">
        <v>1564</v>
      </c>
      <c r="F61" s="82" t="s">
        <v>1565</v>
      </c>
      <c r="G61" s="83">
        <v>45149.433576377109</v>
      </c>
      <c r="H61" s="83">
        <v>45323</v>
      </c>
      <c r="I61" s="84">
        <v>56931</v>
      </c>
      <c r="J61" s="84">
        <v>56931</v>
      </c>
      <c r="K61" s="82" t="s">
        <v>20</v>
      </c>
      <c r="L61" s="82" t="s">
        <v>18</v>
      </c>
      <c r="M61" s="82" t="s">
        <v>19</v>
      </c>
      <c r="N61" s="98" t="str">
        <f>+VLOOKUP($E:$E,[3]Hoja2!$E:$BH,8,0)</f>
        <v>Factura cancelada</v>
      </c>
      <c r="O61" s="82" t="s">
        <v>1697</v>
      </c>
      <c r="P61" s="85">
        <v>0</v>
      </c>
      <c r="Q61" s="86"/>
      <c r="R61" s="82"/>
      <c r="S61" s="82"/>
      <c r="T61" s="82"/>
      <c r="U61" s="82" t="s">
        <v>113</v>
      </c>
      <c r="V61" s="83">
        <v>45149</v>
      </c>
      <c r="W61" s="83">
        <v>45301</v>
      </c>
      <c r="X61" s="83">
        <v>45322</v>
      </c>
      <c r="Y61" s="83"/>
      <c r="Z61" s="82">
        <v>394</v>
      </c>
      <c r="AA61" s="82" t="s">
        <v>114</v>
      </c>
      <c r="AB61" s="85">
        <v>56931</v>
      </c>
      <c r="AC61" s="85">
        <v>56931</v>
      </c>
      <c r="AD61" s="85">
        <v>0</v>
      </c>
      <c r="AE61" s="85">
        <v>0</v>
      </c>
      <c r="AF61" s="85">
        <v>0</v>
      </c>
      <c r="AG61" s="85">
        <v>0</v>
      </c>
      <c r="AH61" s="85">
        <v>0</v>
      </c>
      <c r="AI61" s="85">
        <v>0</v>
      </c>
      <c r="AJ61" s="82"/>
      <c r="AK61" s="82"/>
      <c r="AL61" s="82"/>
      <c r="AM61" s="82" t="s">
        <v>1442</v>
      </c>
      <c r="AN61" s="85">
        <v>0</v>
      </c>
      <c r="AO61" s="85">
        <v>56931</v>
      </c>
      <c r="AP61" s="85">
        <v>0</v>
      </c>
      <c r="AQ61" s="82"/>
      <c r="AR61" s="82"/>
      <c r="AS61" s="82"/>
      <c r="AT61" s="82" t="s">
        <v>534</v>
      </c>
      <c r="AU61" s="82"/>
      <c r="AV61" s="82" t="s">
        <v>116</v>
      </c>
      <c r="AW61" s="85">
        <v>56931</v>
      </c>
      <c r="AX61" s="85">
        <v>0</v>
      </c>
      <c r="AY61" s="85">
        <v>0</v>
      </c>
      <c r="AZ61" s="85">
        <v>0</v>
      </c>
      <c r="BA61" s="85">
        <v>0</v>
      </c>
      <c r="BB61" s="85">
        <v>0</v>
      </c>
      <c r="BC61" s="85">
        <v>0</v>
      </c>
      <c r="BD61" s="85">
        <v>0</v>
      </c>
      <c r="BE61" s="85">
        <v>0</v>
      </c>
      <c r="BF61" s="85">
        <v>56931</v>
      </c>
      <c r="BG61" s="85">
        <v>0</v>
      </c>
      <c r="BH61" s="82">
        <v>4800063030</v>
      </c>
      <c r="BI61" s="83">
        <v>45365</v>
      </c>
      <c r="BJ61" s="82" t="s">
        <v>1692</v>
      </c>
      <c r="BK61" s="85">
        <v>1076299</v>
      </c>
    </row>
    <row r="62" spans="1:63" x14ac:dyDescent="0.35">
      <c r="A62" s="82">
        <v>805027338</v>
      </c>
      <c r="B62" s="82" t="s">
        <v>109</v>
      </c>
      <c r="C62" s="82" t="s">
        <v>16</v>
      </c>
      <c r="D62" s="82">
        <v>66413</v>
      </c>
      <c r="E62" s="82" t="s">
        <v>1566</v>
      </c>
      <c r="F62" s="82" t="s">
        <v>1567</v>
      </c>
      <c r="G62" s="83">
        <v>45120.450034710579</v>
      </c>
      <c r="H62" s="83">
        <v>45323</v>
      </c>
      <c r="I62" s="84">
        <v>14140</v>
      </c>
      <c r="J62" s="84">
        <v>14140</v>
      </c>
      <c r="K62" s="82" t="s">
        <v>20</v>
      </c>
      <c r="L62" s="82" t="s">
        <v>18</v>
      </c>
      <c r="M62" s="82" t="s">
        <v>21</v>
      </c>
      <c r="N62" s="98" t="str">
        <f>+VLOOKUP($E:$E,[3]Hoja2!$E:$BH,8,0)</f>
        <v>Factura cancelada</v>
      </c>
      <c r="O62" s="82" t="s">
        <v>1697</v>
      </c>
      <c r="P62" s="85">
        <v>0</v>
      </c>
      <c r="Q62" s="86"/>
      <c r="R62" s="82"/>
      <c r="S62" s="82"/>
      <c r="T62" s="82"/>
      <c r="U62" s="82" t="s">
        <v>113</v>
      </c>
      <c r="V62" s="83">
        <v>45120</v>
      </c>
      <c r="W62" s="83">
        <v>45296</v>
      </c>
      <c r="X62" s="83">
        <v>45322</v>
      </c>
      <c r="Y62" s="83"/>
      <c r="Z62" s="82">
        <v>394</v>
      </c>
      <c r="AA62" s="82" t="s">
        <v>114</v>
      </c>
      <c r="AB62" s="85">
        <v>14140</v>
      </c>
      <c r="AC62" s="85">
        <v>14140</v>
      </c>
      <c r="AD62" s="85">
        <v>0</v>
      </c>
      <c r="AE62" s="85">
        <v>0</v>
      </c>
      <c r="AF62" s="85">
        <v>0</v>
      </c>
      <c r="AG62" s="85">
        <v>0</v>
      </c>
      <c r="AH62" s="85">
        <v>0</v>
      </c>
      <c r="AI62" s="85">
        <v>0</v>
      </c>
      <c r="AJ62" s="82"/>
      <c r="AK62" s="82"/>
      <c r="AL62" s="82"/>
      <c r="AM62" s="82" t="s">
        <v>1442</v>
      </c>
      <c r="AN62" s="85">
        <v>0</v>
      </c>
      <c r="AO62" s="85">
        <v>14140</v>
      </c>
      <c r="AP62" s="85">
        <v>0</v>
      </c>
      <c r="AQ62" s="82"/>
      <c r="AR62" s="82"/>
      <c r="AS62" s="82"/>
      <c r="AT62" s="82" t="s">
        <v>534</v>
      </c>
      <c r="AU62" s="82"/>
      <c r="AV62" s="82" t="s">
        <v>116</v>
      </c>
      <c r="AW62" s="85">
        <v>14140</v>
      </c>
      <c r="AX62" s="85">
        <v>0</v>
      </c>
      <c r="AY62" s="85">
        <v>0</v>
      </c>
      <c r="AZ62" s="85">
        <v>0</v>
      </c>
      <c r="BA62" s="85">
        <v>0</v>
      </c>
      <c r="BB62" s="85">
        <v>0</v>
      </c>
      <c r="BC62" s="85">
        <v>0</v>
      </c>
      <c r="BD62" s="85">
        <v>0</v>
      </c>
      <c r="BE62" s="85">
        <v>0</v>
      </c>
      <c r="BF62" s="85">
        <v>14140</v>
      </c>
      <c r="BG62" s="85">
        <v>0</v>
      </c>
      <c r="BH62" s="82">
        <v>4800063030</v>
      </c>
      <c r="BI62" s="83">
        <v>45365</v>
      </c>
      <c r="BJ62" s="82" t="s">
        <v>1692</v>
      </c>
      <c r="BK62" s="85">
        <v>1076299</v>
      </c>
    </row>
    <row r="63" spans="1:63" x14ac:dyDescent="0.35">
      <c r="A63" s="82">
        <v>805027338</v>
      </c>
      <c r="B63" s="82" t="s">
        <v>109</v>
      </c>
      <c r="C63" s="82" t="s">
        <v>16</v>
      </c>
      <c r="D63" s="82">
        <v>66671</v>
      </c>
      <c r="E63" s="82" t="s">
        <v>1568</v>
      </c>
      <c r="F63" s="82" t="s">
        <v>1569</v>
      </c>
      <c r="G63" s="83">
        <v>45124.706863426138</v>
      </c>
      <c r="H63" s="83">
        <v>45323</v>
      </c>
      <c r="I63" s="84">
        <v>14140</v>
      </c>
      <c r="J63" s="84">
        <v>14140</v>
      </c>
      <c r="K63" s="82" t="s">
        <v>20</v>
      </c>
      <c r="L63" s="82" t="s">
        <v>18</v>
      </c>
      <c r="M63" s="82" t="s">
        <v>21</v>
      </c>
      <c r="N63" s="98" t="str">
        <f>+VLOOKUP($E:$E,[3]Hoja2!$E:$BH,8,0)</f>
        <v>Factura cancelada</v>
      </c>
      <c r="O63" s="82" t="s">
        <v>1697</v>
      </c>
      <c r="P63" s="85">
        <v>0</v>
      </c>
      <c r="Q63" s="86"/>
      <c r="R63" s="82"/>
      <c r="S63" s="82"/>
      <c r="T63" s="82"/>
      <c r="U63" s="82" t="s">
        <v>113</v>
      </c>
      <c r="V63" s="83">
        <v>45124</v>
      </c>
      <c r="W63" s="83">
        <v>45296</v>
      </c>
      <c r="X63" s="83">
        <v>45322</v>
      </c>
      <c r="Y63" s="83"/>
      <c r="Z63" s="82">
        <v>394</v>
      </c>
      <c r="AA63" s="82" t="s">
        <v>114</v>
      </c>
      <c r="AB63" s="85">
        <v>14140</v>
      </c>
      <c r="AC63" s="85">
        <v>14140</v>
      </c>
      <c r="AD63" s="85">
        <v>0</v>
      </c>
      <c r="AE63" s="85">
        <v>0</v>
      </c>
      <c r="AF63" s="85">
        <v>0</v>
      </c>
      <c r="AG63" s="85">
        <v>0</v>
      </c>
      <c r="AH63" s="85">
        <v>0</v>
      </c>
      <c r="AI63" s="85">
        <v>0</v>
      </c>
      <c r="AJ63" s="82"/>
      <c r="AK63" s="82"/>
      <c r="AL63" s="82"/>
      <c r="AM63" s="82" t="s">
        <v>1442</v>
      </c>
      <c r="AN63" s="85">
        <v>0</v>
      </c>
      <c r="AO63" s="85">
        <v>14140</v>
      </c>
      <c r="AP63" s="85">
        <v>0</v>
      </c>
      <c r="AQ63" s="82"/>
      <c r="AR63" s="82"/>
      <c r="AS63" s="82"/>
      <c r="AT63" s="82" t="s">
        <v>534</v>
      </c>
      <c r="AU63" s="82"/>
      <c r="AV63" s="82" t="s">
        <v>116</v>
      </c>
      <c r="AW63" s="85">
        <v>14140</v>
      </c>
      <c r="AX63" s="85">
        <v>0</v>
      </c>
      <c r="AY63" s="85">
        <v>0</v>
      </c>
      <c r="AZ63" s="85">
        <v>0</v>
      </c>
      <c r="BA63" s="85">
        <v>0</v>
      </c>
      <c r="BB63" s="85">
        <v>0</v>
      </c>
      <c r="BC63" s="85">
        <v>0</v>
      </c>
      <c r="BD63" s="85">
        <v>0</v>
      </c>
      <c r="BE63" s="85">
        <v>0</v>
      </c>
      <c r="BF63" s="85">
        <v>14140</v>
      </c>
      <c r="BG63" s="85">
        <v>0</v>
      </c>
      <c r="BH63" s="82">
        <v>4800063030</v>
      </c>
      <c r="BI63" s="83">
        <v>45365</v>
      </c>
      <c r="BJ63" s="82" t="s">
        <v>1692</v>
      </c>
      <c r="BK63" s="85">
        <v>1076299</v>
      </c>
    </row>
    <row r="64" spans="1:63" x14ac:dyDescent="0.35">
      <c r="A64" s="82">
        <v>805027338</v>
      </c>
      <c r="B64" s="82" t="s">
        <v>109</v>
      </c>
      <c r="C64" s="82" t="s">
        <v>16</v>
      </c>
      <c r="D64" s="82">
        <v>66724</v>
      </c>
      <c r="E64" s="82" t="s">
        <v>1570</v>
      </c>
      <c r="F64" s="82" t="s">
        <v>1571</v>
      </c>
      <c r="G64" s="83">
        <v>45125.556458333507</v>
      </c>
      <c r="H64" s="83">
        <v>45323</v>
      </c>
      <c r="I64" s="84">
        <v>14140</v>
      </c>
      <c r="J64" s="84">
        <v>14140</v>
      </c>
      <c r="K64" s="82" t="s">
        <v>20</v>
      </c>
      <c r="L64" s="82" t="s">
        <v>18</v>
      </c>
      <c r="M64" s="82" t="s">
        <v>21</v>
      </c>
      <c r="N64" s="98" t="str">
        <f>+VLOOKUP($E:$E,[3]Hoja2!$E:$BH,8,0)</f>
        <v>Factura cancelada</v>
      </c>
      <c r="O64" s="82" t="s">
        <v>1697</v>
      </c>
      <c r="P64" s="85">
        <v>0</v>
      </c>
      <c r="Q64" s="86"/>
      <c r="R64" s="82"/>
      <c r="S64" s="82"/>
      <c r="T64" s="82"/>
      <c r="U64" s="82" t="s">
        <v>113</v>
      </c>
      <c r="V64" s="83">
        <v>45125</v>
      </c>
      <c r="W64" s="83">
        <v>45296</v>
      </c>
      <c r="X64" s="83">
        <v>45322</v>
      </c>
      <c r="Y64" s="83"/>
      <c r="Z64" s="82">
        <v>394</v>
      </c>
      <c r="AA64" s="82" t="s">
        <v>114</v>
      </c>
      <c r="AB64" s="85">
        <v>14140</v>
      </c>
      <c r="AC64" s="85">
        <v>14140</v>
      </c>
      <c r="AD64" s="85">
        <v>0</v>
      </c>
      <c r="AE64" s="85">
        <v>0</v>
      </c>
      <c r="AF64" s="85">
        <v>0</v>
      </c>
      <c r="AG64" s="85">
        <v>0</v>
      </c>
      <c r="AH64" s="85">
        <v>0</v>
      </c>
      <c r="AI64" s="85">
        <v>0</v>
      </c>
      <c r="AJ64" s="82"/>
      <c r="AK64" s="82"/>
      <c r="AL64" s="82"/>
      <c r="AM64" s="82" t="s">
        <v>1442</v>
      </c>
      <c r="AN64" s="85">
        <v>0</v>
      </c>
      <c r="AO64" s="85">
        <v>14140</v>
      </c>
      <c r="AP64" s="85">
        <v>0</v>
      </c>
      <c r="AQ64" s="82"/>
      <c r="AR64" s="82"/>
      <c r="AS64" s="82"/>
      <c r="AT64" s="82" t="s">
        <v>534</v>
      </c>
      <c r="AU64" s="82"/>
      <c r="AV64" s="82" t="s">
        <v>116</v>
      </c>
      <c r="AW64" s="85">
        <v>14140</v>
      </c>
      <c r="AX64" s="85">
        <v>0</v>
      </c>
      <c r="AY64" s="85">
        <v>0</v>
      </c>
      <c r="AZ64" s="85">
        <v>0</v>
      </c>
      <c r="BA64" s="85">
        <v>0</v>
      </c>
      <c r="BB64" s="85">
        <v>0</v>
      </c>
      <c r="BC64" s="85">
        <v>0</v>
      </c>
      <c r="BD64" s="85">
        <v>0</v>
      </c>
      <c r="BE64" s="85">
        <v>0</v>
      </c>
      <c r="BF64" s="85">
        <v>14140</v>
      </c>
      <c r="BG64" s="85">
        <v>0</v>
      </c>
      <c r="BH64" s="82">
        <v>4800063030</v>
      </c>
      <c r="BI64" s="83">
        <v>45365</v>
      </c>
      <c r="BJ64" s="82" t="s">
        <v>1692</v>
      </c>
      <c r="BK64" s="85">
        <v>1076299</v>
      </c>
    </row>
    <row r="65" spans="1:63" x14ac:dyDescent="0.35">
      <c r="A65" s="82">
        <v>805027338</v>
      </c>
      <c r="B65" s="82" t="s">
        <v>109</v>
      </c>
      <c r="C65" s="82" t="s">
        <v>16</v>
      </c>
      <c r="D65" s="82">
        <v>66732</v>
      </c>
      <c r="E65" s="82" t="s">
        <v>1572</v>
      </c>
      <c r="F65" s="82" t="s">
        <v>1573</v>
      </c>
      <c r="G65" s="83">
        <v>45125.567488414235</v>
      </c>
      <c r="H65" s="83">
        <v>45323</v>
      </c>
      <c r="I65" s="84">
        <v>14140</v>
      </c>
      <c r="J65" s="84">
        <v>14140</v>
      </c>
      <c r="K65" s="82" t="s">
        <v>20</v>
      </c>
      <c r="L65" s="82" t="s">
        <v>18</v>
      </c>
      <c r="M65" s="82" t="s">
        <v>21</v>
      </c>
      <c r="N65" s="98" t="str">
        <f>+VLOOKUP($E:$E,[3]Hoja2!$E:$BH,8,0)</f>
        <v>Factura cancelada</v>
      </c>
      <c r="O65" s="82" t="s">
        <v>1697</v>
      </c>
      <c r="P65" s="85">
        <v>0</v>
      </c>
      <c r="Q65" s="86"/>
      <c r="R65" s="82"/>
      <c r="S65" s="82"/>
      <c r="T65" s="82"/>
      <c r="U65" s="82" t="s">
        <v>113</v>
      </c>
      <c r="V65" s="83">
        <v>45125</v>
      </c>
      <c r="W65" s="83">
        <v>45296</v>
      </c>
      <c r="X65" s="83">
        <v>45322</v>
      </c>
      <c r="Y65" s="83"/>
      <c r="Z65" s="82">
        <v>394</v>
      </c>
      <c r="AA65" s="82" t="s">
        <v>114</v>
      </c>
      <c r="AB65" s="85">
        <v>14140</v>
      </c>
      <c r="AC65" s="85">
        <v>14140</v>
      </c>
      <c r="AD65" s="85">
        <v>0</v>
      </c>
      <c r="AE65" s="85">
        <v>0</v>
      </c>
      <c r="AF65" s="85">
        <v>0</v>
      </c>
      <c r="AG65" s="85">
        <v>0</v>
      </c>
      <c r="AH65" s="85">
        <v>0</v>
      </c>
      <c r="AI65" s="85">
        <v>0</v>
      </c>
      <c r="AJ65" s="82"/>
      <c r="AK65" s="82"/>
      <c r="AL65" s="82"/>
      <c r="AM65" s="82" t="s">
        <v>1442</v>
      </c>
      <c r="AN65" s="85">
        <v>0</v>
      </c>
      <c r="AO65" s="85">
        <v>14140</v>
      </c>
      <c r="AP65" s="85">
        <v>0</v>
      </c>
      <c r="AQ65" s="82"/>
      <c r="AR65" s="82"/>
      <c r="AS65" s="82"/>
      <c r="AT65" s="82" t="s">
        <v>534</v>
      </c>
      <c r="AU65" s="82"/>
      <c r="AV65" s="82" t="s">
        <v>116</v>
      </c>
      <c r="AW65" s="85">
        <v>14140</v>
      </c>
      <c r="AX65" s="85">
        <v>0</v>
      </c>
      <c r="AY65" s="85">
        <v>0</v>
      </c>
      <c r="AZ65" s="85">
        <v>0</v>
      </c>
      <c r="BA65" s="85">
        <v>0</v>
      </c>
      <c r="BB65" s="85">
        <v>0</v>
      </c>
      <c r="BC65" s="85">
        <v>0</v>
      </c>
      <c r="BD65" s="85">
        <v>0</v>
      </c>
      <c r="BE65" s="85">
        <v>0</v>
      </c>
      <c r="BF65" s="85">
        <v>14140</v>
      </c>
      <c r="BG65" s="85">
        <v>0</v>
      </c>
      <c r="BH65" s="82">
        <v>4800063030</v>
      </c>
      <c r="BI65" s="83">
        <v>45365</v>
      </c>
      <c r="BJ65" s="82" t="s">
        <v>1692</v>
      </c>
      <c r="BK65" s="85">
        <v>1076299</v>
      </c>
    </row>
    <row r="66" spans="1:63" x14ac:dyDescent="0.35">
      <c r="A66" s="82">
        <v>805027338</v>
      </c>
      <c r="B66" s="82" t="s">
        <v>109</v>
      </c>
      <c r="C66" s="82" t="s">
        <v>16</v>
      </c>
      <c r="D66" s="82">
        <v>66755</v>
      </c>
      <c r="E66" s="82" t="s">
        <v>1574</v>
      </c>
      <c r="F66" s="82" t="s">
        <v>1575</v>
      </c>
      <c r="G66" s="83">
        <v>45125.600023136474</v>
      </c>
      <c r="H66" s="83">
        <v>45323</v>
      </c>
      <c r="I66" s="84">
        <v>14140</v>
      </c>
      <c r="J66" s="84">
        <v>14140</v>
      </c>
      <c r="K66" s="82" t="s">
        <v>20</v>
      </c>
      <c r="L66" s="82" t="s">
        <v>18</v>
      </c>
      <c r="M66" s="82" t="s">
        <v>21</v>
      </c>
      <c r="N66" s="98" t="str">
        <f>+VLOOKUP($E:$E,[3]Hoja2!$E:$BH,8,0)</f>
        <v>Factura cancelada</v>
      </c>
      <c r="O66" s="82" t="s">
        <v>1697</v>
      </c>
      <c r="P66" s="85">
        <v>0</v>
      </c>
      <c r="Q66" s="86"/>
      <c r="R66" s="82"/>
      <c r="S66" s="82"/>
      <c r="T66" s="82"/>
      <c r="U66" s="82" t="s">
        <v>113</v>
      </c>
      <c r="V66" s="83">
        <v>45125</v>
      </c>
      <c r="W66" s="83">
        <v>45296</v>
      </c>
      <c r="X66" s="83">
        <v>45322</v>
      </c>
      <c r="Y66" s="83"/>
      <c r="Z66" s="82">
        <v>394</v>
      </c>
      <c r="AA66" s="82" t="s">
        <v>114</v>
      </c>
      <c r="AB66" s="85">
        <v>14140</v>
      </c>
      <c r="AC66" s="85">
        <v>14140</v>
      </c>
      <c r="AD66" s="85">
        <v>0</v>
      </c>
      <c r="AE66" s="85">
        <v>0</v>
      </c>
      <c r="AF66" s="85">
        <v>0</v>
      </c>
      <c r="AG66" s="85">
        <v>0</v>
      </c>
      <c r="AH66" s="85">
        <v>0</v>
      </c>
      <c r="AI66" s="85">
        <v>0</v>
      </c>
      <c r="AJ66" s="82"/>
      <c r="AK66" s="82"/>
      <c r="AL66" s="82"/>
      <c r="AM66" s="82" t="s">
        <v>1442</v>
      </c>
      <c r="AN66" s="85">
        <v>0</v>
      </c>
      <c r="AO66" s="85">
        <v>14140</v>
      </c>
      <c r="AP66" s="85">
        <v>0</v>
      </c>
      <c r="AQ66" s="82"/>
      <c r="AR66" s="82"/>
      <c r="AS66" s="82"/>
      <c r="AT66" s="82" t="s">
        <v>534</v>
      </c>
      <c r="AU66" s="82"/>
      <c r="AV66" s="82" t="s">
        <v>116</v>
      </c>
      <c r="AW66" s="85">
        <v>14140</v>
      </c>
      <c r="AX66" s="85">
        <v>0</v>
      </c>
      <c r="AY66" s="85">
        <v>0</v>
      </c>
      <c r="AZ66" s="85">
        <v>0</v>
      </c>
      <c r="BA66" s="85">
        <v>0</v>
      </c>
      <c r="BB66" s="85">
        <v>0</v>
      </c>
      <c r="BC66" s="85">
        <v>0</v>
      </c>
      <c r="BD66" s="85">
        <v>0</v>
      </c>
      <c r="BE66" s="85">
        <v>0</v>
      </c>
      <c r="BF66" s="85">
        <v>14140</v>
      </c>
      <c r="BG66" s="85">
        <v>0</v>
      </c>
      <c r="BH66" s="82">
        <v>4800063030</v>
      </c>
      <c r="BI66" s="83">
        <v>45365</v>
      </c>
      <c r="BJ66" s="82" t="s">
        <v>1692</v>
      </c>
      <c r="BK66" s="85">
        <v>1076299</v>
      </c>
    </row>
    <row r="67" spans="1:63" x14ac:dyDescent="0.35">
      <c r="A67" s="82">
        <v>805027338</v>
      </c>
      <c r="B67" s="82" t="s">
        <v>109</v>
      </c>
      <c r="C67" s="82" t="s">
        <v>16</v>
      </c>
      <c r="D67" s="82">
        <v>66772</v>
      </c>
      <c r="E67" s="82" t="s">
        <v>1576</v>
      </c>
      <c r="F67" s="82" t="s">
        <v>1577</v>
      </c>
      <c r="G67" s="83">
        <v>45125.62061342597</v>
      </c>
      <c r="H67" s="83">
        <v>45323</v>
      </c>
      <c r="I67" s="84">
        <v>14140</v>
      </c>
      <c r="J67" s="84">
        <v>14140</v>
      </c>
      <c r="K67" s="82" t="s">
        <v>20</v>
      </c>
      <c r="L67" s="82" t="s">
        <v>18</v>
      </c>
      <c r="M67" s="82" t="s">
        <v>21</v>
      </c>
      <c r="N67" s="98" t="str">
        <f>+VLOOKUP($E:$E,[3]Hoja2!$E:$BH,8,0)</f>
        <v>Factura cancelada</v>
      </c>
      <c r="O67" s="82" t="s">
        <v>1697</v>
      </c>
      <c r="P67" s="85">
        <v>0</v>
      </c>
      <c r="Q67" s="86"/>
      <c r="R67" s="82"/>
      <c r="S67" s="82"/>
      <c r="T67" s="82"/>
      <c r="U67" s="82" t="s">
        <v>113</v>
      </c>
      <c r="V67" s="83">
        <v>45125</v>
      </c>
      <c r="W67" s="83">
        <v>45296</v>
      </c>
      <c r="X67" s="83">
        <v>45322</v>
      </c>
      <c r="Y67" s="83"/>
      <c r="Z67" s="82">
        <v>394</v>
      </c>
      <c r="AA67" s="82" t="s">
        <v>114</v>
      </c>
      <c r="AB67" s="85">
        <v>14140</v>
      </c>
      <c r="AC67" s="85">
        <v>14140</v>
      </c>
      <c r="AD67" s="85">
        <v>0</v>
      </c>
      <c r="AE67" s="85">
        <v>0</v>
      </c>
      <c r="AF67" s="85">
        <v>0</v>
      </c>
      <c r="AG67" s="85">
        <v>0</v>
      </c>
      <c r="AH67" s="85">
        <v>0</v>
      </c>
      <c r="AI67" s="85">
        <v>0</v>
      </c>
      <c r="AJ67" s="82"/>
      <c r="AK67" s="82"/>
      <c r="AL67" s="82"/>
      <c r="AM67" s="82" t="s">
        <v>1442</v>
      </c>
      <c r="AN67" s="85">
        <v>0</v>
      </c>
      <c r="AO67" s="85">
        <v>14140</v>
      </c>
      <c r="AP67" s="85">
        <v>0</v>
      </c>
      <c r="AQ67" s="82"/>
      <c r="AR67" s="82"/>
      <c r="AS67" s="82"/>
      <c r="AT67" s="82" t="s">
        <v>534</v>
      </c>
      <c r="AU67" s="82"/>
      <c r="AV67" s="82" t="s">
        <v>116</v>
      </c>
      <c r="AW67" s="85">
        <v>14140</v>
      </c>
      <c r="AX67" s="85">
        <v>0</v>
      </c>
      <c r="AY67" s="85">
        <v>0</v>
      </c>
      <c r="AZ67" s="85">
        <v>0</v>
      </c>
      <c r="BA67" s="85">
        <v>0</v>
      </c>
      <c r="BB67" s="85">
        <v>0</v>
      </c>
      <c r="BC67" s="85">
        <v>0</v>
      </c>
      <c r="BD67" s="85">
        <v>0</v>
      </c>
      <c r="BE67" s="85">
        <v>0</v>
      </c>
      <c r="BF67" s="85">
        <v>14140</v>
      </c>
      <c r="BG67" s="85">
        <v>0</v>
      </c>
      <c r="BH67" s="82">
        <v>4800063030</v>
      </c>
      <c r="BI67" s="83">
        <v>45365</v>
      </c>
      <c r="BJ67" s="82" t="s">
        <v>1692</v>
      </c>
      <c r="BK67" s="85">
        <v>1076299</v>
      </c>
    </row>
    <row r="68" spans="1:63" x14ac:dyDescent="0.35">
      <c r="A68" s="82">
        <v>805027338</v>
      </c>
      <c r="B68" s="82" t="s">
        <v>109</v>
      </c>
      <c r="C68" s="82" t="s">
        <v>16</v>
      </c>
      <c r="D68" s="82">
        <v>66869</v>
      </c>
      <c r="E68" s="82" t="s">
        <v>1578</v>
      </c>
      <c r="F68" s="82" t="s">
        <v>1579</v>
      </c>
      <c r="G68" s="83">
        <v>45126.426539340056</v>
      </c>
      <c r="H68" s="83">
        <v>45323</v>
      </c>
      <c r="I68" s="84">
        <v>14140</v>
      </c>
      <c r="J68" s="84">
        <v>14140</v>
      </c>
      <c r="K68" s="82" t="s">
        <v>20</v>
      </c>
      <c r="L68" s="82" t="s">
        <v>18</v>
      </c>
      <c r="M68" s="82" t="s">
        <v>21</v>
      </c>
      <c r="N68" s="98" t="str">
        <f>+VLOOKUP($E:$E,[3]Hoja2!$E:$BH,8,0)</f>
        <v>Factura cancelada</v>
      </c>
      <c r="O68" s="82" t="s">
        <v>1697</v>
      </c>
      <c r="P68" s="85">
        <v>0</v>
      </c>
      <c r="Q68" s="86"/>
      <c r="R68" s="82"/>
      <c r="S68" s="82"/>
      <c r="T68" s="82"/>
      <c r="U68" s="82" t="s">
        <v>113</v>
      </c>
      <c r="V68" s="83">
        <v>45126</v>
      </c>
      <c r="W68" s="83">
        <v>45296</v>
      </c>
      <c r="X68" s="83">
        <v>45322</v>
      </c>
      <c r="Y68" s="83"/>
      <c r="Z68" s="82">
        <v>394</v>
      </c>
      <c r="AA68" s="82" t="s">
        <v>114</v>
      </c>
      <c r="AB68" s="85">
        <v>14140</v>
      </c>
      <c r="AC68" s="85">
        <v>14140</v>
      </c>
      <c r="AD68" s="85">
        <v>0</v>
      </c>
      <c r="AE68" s="85">
        <v>0</v>
      </c>
      <c r="AF68" s="85">
        <v>0</v>
      </c>
      <c r="AG68" s="85">
        <v>0</v>
      </c>
      <c r="AH68" s="85">
        <v>0</v>
      </c>
      <c r="AI68" s="85">
        <v>0</v>
      </c>
      <c r="AJ68" s="82"/>
      <c r="AK68" s="82"/>
      <c r="AL68" s="82"/>
      <c r="AM68" s="82" t="s">
        <v>1442</v>
      </c>
      <c r="AN68" s="85">
        <v>0</v>
      </c>
      <c r="AO68" s="85">
        <v>14140</v>
      </c>
      <c r="AP68" s="85">
        <v>0</v>
      </c>
      <c r="AQ68" s="82"/>
      <c r="AR68" s="82"/>
      <c r="AS68" s="82"/>
      <c r="AT68" s="82" t="s">
        <v>534</v>
      </c>
      <c r="AU68" s="82"/>
      <c r="AV68" s="82" t="s">
        <v>116</v>
      </c>
      <c r="AW68" s="85">
        <v>14140</v>
      </c>
      <c r="AX68" s="85">
        <v>0</v>
      </c>
      <c r="AY68" s="85">
        <v>0</v>
      </c>
      <c r="AZ68" s="85">
        <v>0</v>
      </c>
      <c r="BA68" s="85">
        <v>0</v>
      </c>
      <c r="BB68" s="85">
        <v>0</v>
      </c>
      <c r="BC68" s="85">
        <v>0</v>
      </c>
      <c r="BD68" s="85">
        <v>0</v>
      </c>
      <c r="BE68" s="85">
        <v>0</v>
      </c>
      <c r="BF68" s="85">
        <v>14140</v>
      </c>
      <c r="BG68" s="85">
        <v>0</v>
      </c>
      <c r="BH68" s="82">
        <v>4800063030</v>
      </c>
      <c r="BI68" s="83">
        <v>45365</v>
      </c>
      <c r="BJ68" s="82" t="s">
        <v>1692</v>
      </c>
      <c r="BK68" s="85">
        <v>1076299</v>
      </c>
    </row>
    <row r="69" spans="1:63" x14ac:dyDescent="0.35">
      <c r="A69" s="82">
        <v>805027338</v>
      </c>
      <c r="B69" s="82" t="s">
        <v>109</v>
      </c>
      <c r="C69" s="82" t="s">
        <v>16</v>
      </c>
      <c r="D69" s="82">
        <v>67288</v>
      </c>
      <c r="E69" s="82" t="s">
        <v>1580</v>
      </c>
      <c r="F69" s="82" t="s">
        <v>1581</v>
      </c>
      <c r="G69" s="83">
        <v>45133.742233796511</v>
      </c>
      <c r="H69" s="83">
        <v>45323</v>
      </c>
      <c r="I69" s="84">
        <v>14140</v>
      </c>
      <c r="J69" s="84">
        <v>14140</v>
      </c>
      <c r="K69" s="82" t="s">
        <v>20</v>
      </c>
      <c r="L69" s="82" t="s">
        <v>18</v>
      </c>
      <c r="M69" s="82" t="s">
        <v>21</v>
      </c>
      <c r="N69" s="98" t="str">
        <f>+VLOOKUP($E:$E,[3]Hoja2!$E:$BH,8,0)</f>
        <v>Factura cancelada</v>
      </c>
      <c r="O69" s="82" t="s">
        <v>1697</v>
      </c>
      <c r="P69" s="85">
        <v>0</v>
      </c>
      <c r="Q69" s="86"/>
      <c r="R69" s="82"/>
      <c r="S69" s="82"/>
      <c r="T69" s="82"/>
      <c r="U69" s="82" t="s">
        <v>113</v>
      </c>
      <c r="V69" s="83">
        <v>45133</v>
      </c>
      <c r="W69" s="83">
        <v>45296</v>
      </c>
      <c r="X69" s="83">
        <v>45322</v>
      </c>
      <c r="Y69" s="83"/>
      <c r="Z69" s="82">
        <v>394</v>
      </c>
      <c r="AA69" s="82" t="s">
        <v>114</v>
      </c>
      <c r="AB69" s="85">
        <v>14140</v>
      </c>
      <c r="AC69" s="85">
        <v>14140</v>
      </c>
      <c r="AD69" s="85">
        <v>0</v>
      </c>
      <c r="AE69" s="85">
        <v>0</v>
      </c>
      <c r="AF69" s="85">
        <v>0</v>
      </c>
      <c r="AG69" s="85">
        <v>0</v>
      </c>
      <c r="AH69" s="85">
        <v>0</v>
      </c>
      <c r="AI69" s="85">
        <v>0</v>
      </c>
      <c r="AJ69" s="82"/>
      <c r="AK69" s="82"/>
      <c r="AL69" s="82"/>
      <c r="AM69" s="82" t="s">
        <v>1442</v>
      </c>
      <c r="AN69" s="85">
        <v>0</v>
      </c>
      <c r="AO69" s="85">
        <v>14140</v>
      </c>
      <c r="AP69" s="85">
        <v>0</v>
      </c>
      <c r="AQ69" s="82"/>
      <c r="AR69" s="82"/>
      <c r="AS69" s="82"/>
      <c r="AT69" s="82" t="s">
        <v>534</v>
      </c>
      <c r="AU69" s="82"/>
      <c r="AV69" s="82" t="s">
        <v>116</v>
      </c>
      <c r="AW69" s="85">
        <v>14140</v>
      </c>
      <c r="AX69" s="85">
        <v>0</v>
      </c>
      <c r="AY69" s="85">
        <v>0</v>
      </c>
      <c r="AZ69" s="85">
        <v>0</v>
      </c>
      <c r="BA69" s="85">
        <v>0</v>
      </c>
      <c r="BB69" s="85">
        <v>0</v>
      </c>
      <c r="BC69" s="85">
        <v>0</v>
      </c>
      <c r="BD69" s="85">
        <v>0</v>
      </c>
      <c r="BE69" s="85">
        <v>0</v>
      </c>
      <c r="BF69" s="85">
        <v>14140</v>
      </c>
      <c r="BG69" s="85">
        <v>0</v>
      </c>
      <c r="BH69" s="82">
        <v>4800063030</v>
      </c>
      <c r="BI69" s="83">
        <v>45365</v>
      </c>
      <c r="BJ69" s="82" t="s">
        <v>1692</v>
      </c>
      <c r="BK69" s="85">
        <v>1076299</v>
      </c>
    </row>
    <row r="70" spans="1:63" x14ac:dyDescent="0.35">
      <c r="A70" s="82">
        <v>805027338</v>
      </c>
      <c r="B70" s="82" t="s">
        <v>109</v>
      </c>
      <c r="C70" s="82" t="s">
        <v>16</v>
      </c>
      <c r="D70" s="82">
        <v>67369</v>
      </c>
      <c r="E70" s="82" t="s">
        <v>1582</v>
      </c>
      <c r="F70" s="82" t="s">
        <v>1583</v>
      </c>
      <c r="G70" s="83">
        <v>45135.112916654907</v>
      </c>
      <c r="H70" s="83">
        <v>45323</v>
      </c>
      <c r="I70" s="84">
        <v>14140</v>
      </c>
      <c r="J70" s="84">
        <v>14140</v>
      </c>
      <c r="K70" s="82" t="s">
        <v>20</v>
      </c>
      <c r="L70" s="82" t="s">
        <v>18</v>
      </c>
      <c r="M70" s="82" t="s">
        <v>21</v>
      </c>
      <c r="N70" s="98" t="str">
        <f>+VLOOKUP($E:$E,[3]Hoja2!$E:$BH,8,0)</f>
        <v>Factura cancelada</v>
      </c>
      <c r="O70" s="82" t="s">
        <v>1697</v>
      </c>
      <c r="P70" s="85">
        <v>0</v>
      </c>
      <c r="Q70" s="86"/>
      <c r="R70" s="82"/>
      <c r="S70" s="82"/>
      <c r="T70" s="82"/>
      <c r="U70" s="82" t="s">
        <v>113</v>
      </c>
      <c r="V70" s="83">
        <v>45135</v>
      </c>
      <c r="W70" s="83">
        <v>45296</v>
      </c>
      <c r="X70" s="83">
        <v>45322</v>
      </c>
      <c r="Y70" s="83"/>
      <c r="Z70" s="82">
        <v>394</v>
      </c>
      <c r="AA70" s="82" t="s">
        <v>114</v>
      </c>
      <c r="AB70" s="85">
        <v>14140</v>
      </c>
      <c r="AC70" s="85">
        <v>14140</v>
      </c>
      <c r="AD70" s="85">
        <v>0</v>
      </c>
      <c r="AE70" s="85">
        <v>0</v>
      </c>
      <c r="AF70" s="85">
        <v>0</v>
      </c>
      <c r="AG70" s="85">
        <v>0</v>
      </c>
      <c r="AH70" s="85">
        <v>0</v>
      </c>
      <c r="AI70" s="85">
        <v>0</v>
      </c>
      <c r="AJ70" s="82"/>
      <c r="AK70" s="82"/>
      <c r="AL70" s="82"/>
      <c r="AM70" s="82" t="s">
        <v>1442</v>
      </c>
      <c r="AN70" s="85">
        <v>0</v>
      </c>
      <c r="AO70" s="85">
        <v>14140</v>
      </c>
      <c r="AP70" s="85">
        <v>0</v>
      </c>
      <c r="AQ70" s="82"/>
      <c r="AR70" s="82"/>
      <c r="AS70" s="82"/>
      <c r="AT70" s="82" t="s">
        <v>534</v>
      </c>
      <c r="AU70" s="82"/>
      <c r="AV70" s="82" t="s">
        <v>116</v>
      </c>
      <c r="AW70" s="85">
        <v>14140</v>
      </c>
      <c r="AX70" s="85">
        <v>0</v>
      </c>
      <c r="AY70" s="85">
        <v>0</v>
      </c>
      <c r="AZ70" s="85">
        <v>0</v>
      </c>
      <c r="BA70" s="85">
        <v>0</v>
      </c>
      <c r="BB70" s="85">
        <v>0</v>
      </c>
      <c r="BC70" s="85">
        <v>0</v>
      </c>
      <c r="BD70" s="85">
        <v>0</v>
      </c>
      <c r="BE70" s="85">
        <v>0</v>
      </c>
      <c r="BF70" s="85">
        <v>14140</v>
      </c>
      <c r="BG70" s="85">
        <v>0</v>
      </c>
      <c r="BH70" s="82">
        <v>4800063030</v>
      </c>
      <c r="BI70" s="83">
        <v>45365</v>
      </c>
      <c r="BJ70" s="82" t="s">
        <v>1692</v>
      </c>
      <c r="BK70" s="85">
        <v>1076299</v>
      </c>
    </row>
    <row r="71" spans="1:63" x14ac:dyDescent="0.35">
      <c r="A71" s="82">
        <v>805027338</v>
      </c>
      <c r="B71" s="82" t="s">
        <v>109</v>
      </c>
      <c r="C71" s="82" t="s">
        <v>16</v>
      </c>
      <c r="D71" s="82">
        <v>67624</v>
      </c>
      <c r="E71" s="82" t="s">
        <v>1584</v>
      </c>
      <c r="F71" s="82" t="s">
        <v>1585</v>
      </c>
      <c r="G71" s="83">
        <v>45136.446377303451</v>
      </c>
      <c r="H71" s="83">
        <v>45323</v>
      </c>
      <c r="I71" s="84">
        <v>14140</v>
      </c>
      <c r="J71" s="84">
        <v>14140</v>
      </c>
      <c r="K71" s="82" t="s">
        <v>20</v>
      </c>
      <c r="L71" s="82" t="s">
        <v>18</v>
      </c>
      <c r="M71" s="82" t="s">
        <v>21</v>
      </c>
      <c r="N71" s="98" t="str">
        <f>+VLOOKUP($E:$E,[3]Hoja2!$E:$BH,8,0)</f>
        <v>Factura cancelada</v>
      </c>
      <c r="O71" s="82" t="s">
        <v>1697</v>
      </c>
      <c r="P71" s="85">
        <v>0</v>
      </c>
      <c r="Q71" s="86"/>
      <c r="R71" s="82"/>
      <c r="S71" s="82"/>
      <c r="T71" s="82"/>
      <c r="U71" s="82" t="s">
        <v>113</v>
      </c>
      <c r="V71" s="83">
        <v>45136</v>
      </c>
      <c r="W71" s="83">
        <v>45296</v>
      </c>
      <c r="X71" s="83">
        <v>45322</v>
      </c>
      <c r="Y71" s="83"/>
      <c r="Z71" s="82">
        <v>394</v>
      </c>
      <c r="AA71" s="82" t="s">
        <v>114</v>
      </c>
      <c r="AB71" s="85">
        <v>14140</v>
      </c>
      <c r="AC71" s="85">
        <v>14140</v>
      </c>
      <c r="AD71" s="85">
        <v>0</v>
      </c>
      <c r="AE71" s="85">
        <v>0</v>
      </c>
      <c r="AF71" s="85">
        <v>0</v>
      </c>
      <c r="AG71" s="85">
        <v>0</v>
      </c>
      <c r="AH71" s="85">
        <v>0</v>
      </c>
      <c r="AI71" s="85">
        <v>0</v>
      </c>
      <c r="AJ71" s="82"/>
      <c r="AK71" s="82"/>
      <c r="AL71" s="82"/>
      <c r="AM71" s="82" t="s">
        <v>1442</v>
      </c>
      <c r="AN71" s="85">
        <v>0</v>
      </c>
      <c r="AO71" s="85">
        <v>14140</v>
      </c>
      <c r="AP71" s="85">
        <v>0</v>
      </c>
      <c r="AQ71" s="82"/>
      <c r="AR71" s="82"/>
      <c r="AS71" s="82"/>
      <c r="AT71" s="82" t="s">
        <v>534</v>
      </c>
      <c r="AU71" s="82"/>
      <c r="AV71" s="82" t="s">
        <v>116</v>
      </c>
      <c r="AW71" s="85">
        <v>14140</v>
      </c>
      <c r="AX71" s="85">
        <v>0</v>
      </c>
      <c r="AY71" s="85">
        <v>0</v>
      </c>
      <c r="AZ71" s="85">
        <v>0</v>
      </c>
      <c r="BA71" s="85">
        <v>0</v>
      </c>
      <c r="BB71" s="85">
        <v>0</v>
      </c>
      <c r="BC71" s="85">
        <v>0</v>
      </c>
      <c r="BD71" s="85">
        <v>0</v>
      </c>
      <c r="BE71" s="85">
        <v>0</v>
      </c>
      <c r="BF71" s="85">
        <v>14140</v>
      </c>
      <c r="BG71" s="85">
        <v>0</v>
      </c>
      <c r="BH71" s="82">
        <v>4800063030</v>
      </c>
      <c r="BI71" s="83">
        <v>45365</v>
      </c>
      <c r="BJ71" s="82" t="s">
        <v>1692</v>
      </c>
      <c r="BK71" s="85">
        <v>1076299</v>
      </c>
    </row>
    <row r="72" spans="1:63" x14ac:dyDescent="0.35">
      <c r="A72" s="82">
        <v>805027338</v>
      </c>
      <c r="B72" s="82" t="s">
        <v>109</v>
      </c>
      <c r="C72" s="82" t="s">
        <v>16</v>
      </c>
      <c r="D72" s="82">
        <v>67650</v>
      </c>
      <c r="E72" s="82" t="s">
        <v>1586</v>
      </c>
      <c r="F72" s="82" t="s">
        <v>1587</v>
      </c>
      <c r="G72" s="83">
        <v>45136.491898148321</v>
      </c>
      <c r="H72" s="83">
        <v>45323</v>
      </c>
      <c r="I72" s="84">
        <v>14140</v>
      </c>
      <c r="J72" s="84">
        <v>14140</v>
      </c>
      <c r="K72" s="82" t="s">
        <v>20</v>
      </c>
      <c r="L72" s="82" t="s">
        <v>18</v>
      </c>
      <c r="M72" s="82" t="s">
        <v>21</v>
      </c>
      <c r="N72" s="98" t="str">
        <f>+VLOOKUP($E:$E,[3]Hoja2!$E:$BH,8,0)</f>
        <v>Factura cancelada</v>
      </c>
      <c r="O72" s="82" t="s">
        <v>1697</v>
      </c>
      <c r="P72" s="85">
        <v>0</v>
      </c>
      <c r="Q72" s="86"/>
      <c r="R72" s="82"/>
      <c r="S72" s="82"/>
      <c r="T72" s="82"/>
      <c r="U72" s="82" t="s">
        <v>113</v>
      </c>
      <c r="V72" s="83">
        <v>45136</v>
      </c>
      <c r="W72" s="83">
        <v>45296</v>
      </c>
      <c r="X72" s="83">
        <v>45322</v>
      </c>
      <c r="Y72" s="83"/>
      <c r="Z72" s="82">
        <v>394</v>
      </c>
      <c r="AA72" s="82" t="s">
        <v>114</v>
      </c>
      <c r="AB72" s="85">
        <v>14140</v>
      </c>
      <c r="AC72" s="85">
        <v>14140</v>
      </c>
      <c r="AD72" s="85">
        <v>0</v>
      </c>
      <c r="AE72" s="85">
        <v>0</v>
      </c>
      <c r="AF72" s="85">
        <v>0</v>
      </c>
      <c r="AG72" s="85">
        <v>0</v>
      </c>
      <c r="AH72" s="85">
        <v>0</v>
      </c>
      <c r="AI72" s="85">
        <v>0</v>
      </c>
      <c r="AJ72" s="82"/>
      <c r="AK72" s="82"/>
      <c r="AL72" s="82"/>
      <c r="AM72" s="82" t="s">
        <v>1442</v>
      </c>
      <c r="AN72" s="85">
        <v>0</v>
      </c>
      <c r="AO72" s="85">
        <v>14140</v>
      </c>
      <c r="AP72" s="85">
        <v>0</v>
      </c>
      <c r="AQ72" s="82"/>
      <c r="AR72" s="82"/>
      <c r="AS72" s="82"/>
      <c r="AT72" s="82" t="s">
        <v>534</v>
      </c>
      <c r="AU72" s="82"/>
      <c r="AV72" s="82" t="s">
        <v>116</v>
      </c>
      <c r="AW72" s="85">
        <v>14140</v>
      </c>
      <c r="AX72" s="85">
        <v>0</v>
      </c>
      <c r="AY72" s="85">
        <v>0</v>
      </c>
      <c r="AZ72" s="85">
        <v>0</v>
      </c>
      <c r="BA72" s="85">
        <v>0</v>
      </c>
      <c r="BB72" s="85">
        <v>0</v>
      </c>
      <c r="BC72" s="85">
        <v>0</v>
      </c>
      <c r="BD72" s="85">
        <v>0</v>
      </c>
      <c r="BE72" s="85">
        <v>0</v>
      </c>
      <c r="BF72" s="85">
        <v>14140</v>
      </c>
      <c r="BG72" s="85">
        <v>0</v>
      </c>
      <c r="BH72" s="82">
        <v>4800063030</v>
      </c>
      <c r="BI72" s="83">
        <v>45365</v>
      </c>
      <c r="BJ72" s="82" t="s">
        <v>1692</v>
      </c>
      <c r="BK72" s="85">
        <v>1076299</v>
      </c>
    </row>
    <row r="73" spans="1:63" x14ac:dyDescent="0.35">
      <c r="A73" s="82">
        <v>805027338</v>
      </c>
      <c r="B73" s="82" t="s">
        <v>109</v>
      </c>
      <c r="C73" s="82" t="s">
        <v>16</v>
      </c>
      <c r="D73" s="82">
        <v>68127</v>
      </c>
      <c r="E73" s="82" t="s">
        <v>1588</v>
      </c>
      <c r="F73" s="82" t="s">
        <v>1589</v>
      </c>
      <c r="G73" s="83">
        <v>45138.853807858657</v>
      </c>
      <c r="H73" s="83">
        <v>45323</v>
      </c>
      <c r="I73" s="84">
        <v>14140</v>
      </c>
      <c r="J73" s="84">
        <v>14140</v>
      </c>
      <c r="K73" s="82" t="s">
        <v>20</v>
      </c>
      <c r="L73" s="82" t="s">
        <v>18</v>
      </c>
      <c r="M73" s="82" t="s">
        <v>21</v>
      </c>
      <c r="N73" s="98" t="str">
        <f>+VLOOKUP($E:$E,[3]Hoja2!$E:$BH,8,0)</f>
        <v>Factura cancelada</v>
      </c>
      <c r="O73" s="82" t="s">
        <v>1697</v>
      </c>
      <c r="P73" s="85">
        <v>0</v>
      </c>
      <c r="Q73" s="86"/>
      <c r="R73" s="82"/>
      <c r="S73" s="82"/>
      <c r="T73" s="82"/>
      <c r="U73" s="82" t="s">
        <v>113</v>
      </c>
      <c r="V73" s="83">
        <v>45138</v>
      </c>
      <c r="W73" s="83">
        <v>45296</v>
      </c>
      <c r="X73" s="83">
        <v>45322</v>
      </c>
      <c r="Y73" s="83"/>
      <c r="Z73" s="82">
        <v>394</v>
      </c>
      <c r="AA73" s="82" t="s">
        <v>114</v>
      </c>
      <c r="AB73" s="85">
        <v>14140</v>
      </c>
      <c r="AC73" s="85">
        <v>14140</v>
      </c>
      <c r="AD73" s="85">
        <v>0</v>
      </c>
      <c r="AE73" s="85">
        <v>0</v>
      </c>
      <c r="AF73" s="85">
        <v>0</v>
      </c>
      <c r="AG73" s="85">
        <v>0</v>
      </c>
      <c r="AH73" s="85">
        <v>0</v>
      </c>
      <c r="AI73" s="85">
        <v>0</v>
      </c>
      <c r="AJ73" s="82"/>
      <c r="AK73" s="82"/>
      <c r="AL73" s="82"/>
      <c r="AM73" s="82" t="s">
        <v>1442</v>
      </c>
      <c r="AN73" s="85">
        <v>0</v>
      </c>
      <c r="AO73" s="85">
        <v>14140</v>
      </c>
      <c r="AP73" s="85">
        <v>0</v>
      </c>
      <c r="AQ73" s="82"/>
      <c r="AR73" s="82"/>
      <c r="AS73" s="82"/>
      <c r="AT73" s="82" t="s">
        <v>534</v>
      </c>
      <c r="AU73" s="82"/>
      <c r="AV73" s="82" t="s">
        <v>116</v>
      </c>
      <c r="AW73" s="85">
        <v>14140</v>
      </c>
      <c r="AX73" s="85">
        <v>0</v>
      </c>
      <c r="AY73" s="85">
        <v>0</v>
      </c>
      <c r="AZ73" s="85">
        <v>0</v>
      </c>
      <c r="BA73" s="85">
        <v>0</v>
      </c>
      <c r="BB73" s="85">
        <v>0</v>
      </c>
      <c r="BC73" s="85">
        <v>0</v>
      </c>
      <c r="BD73" s="85">
        <v>0</v>
      </c>
      <c r="BE73" s="85">
        <v>0</v>
      </c>
      <c r="BF73" s="85">
        <v>14140</v>
      </c>
      <c r="BG73" s="85">
        <v>0</v>
      </c>
      <c r="BH73" s="82">
        <v>4800063030</v>
      </c>
      <c r="BI73" s="83">
        <v>45365</v>
      </c>
      <c r="BJ73" s="82" t="s">
        <v>1692</v>
      </c>
      <c r="BK73" s="85">
        <v>1076299</v>
      </c>
    </row>
    <row r="74" spans="1:63" x14ac:dyDescent="0.35">
      <c r="A74" s="82">
        <v>805027338</v>
      </c>
      <c r="B74" s="82" t="s">
        <v>109</v>
      </c>
      <c r="C74" s="82" t="s">
        <v>16</v>
      </c>
      <c r="D74" s="82">
        <v>66778</v>
      </c>
      <c r="E74" s="82" t="s">
        <v>1590</v>
      </c>
      <c r="F74" s="82" t="s">
        <v>1591</v>
      </c>
      <c r="G74" s="83">
        <v>45125.629097222351</v>
      </c>
      <c r="H74" s="83">
        <v>45323</v>
      </c>
      <c r="I74" s="84">
        <v>28280</v>
      </c>
      <c r="J74" s="84">
        <v>28280</v>
      </c>
      <c r="K74" s="82" t="s">
        <v>20</v>
      </c>
      <c r="L74" s="82" t="s">
        <v>18</v>
      </c>
      <c r="M74" s="82" t="s">
        <v>21</v>
      </c>
      <c r="N74" s="98" t="str">
        <f>+VLOOKUP($E:$E,[3]Hoja2!$E:$BH,8,0)</f>
        <v>Factura cancelada</v>
      </c>
      <c r="O74" s="82" t="s">
        <v>1697</v>
      </c>
      <c r="P74" s="85">
        <v>0</v>
      </c>
      <c r="Q74" s="86"/>
      <c r="R74" s="82"/>
      <c r="S74" s="82"/>
      <c r="T74" s="82"/>
      <c r="U74" s="82" t="s">
        <v>113</v>
      </c>
      <c r="V74" s="83">
        <v>45125</v>
      </c>
      <c r="W74" s="83">
        <v>45296</v>
      </c>
      <c r="X74" s="83">
        <v>45322</v>
      </c>
      <c r="Y74" s="83"/>
      <c r="Z74" s="82">
        <v>394</v>
      </c>
      <c r="AA74" s="82" t="s">
        <v>114</v>
      </c>
      <c r="AB74" s="85">
        <v>28280</v>
      </c>
      <c r="AC74" s="85">
        <v>28280</v>
      </c>
      <c r="AD74" s="85">
        <v>0</v>
      </c>
      <c r="AE74" s="85">
        <v>0</v>
      </c>
      <c r="AF74" s="85">
        <v>0</v>
      </c>
      <c r="AG74" s="85">
        <v>0</v>
      </c>
      <c r="AH74" s="85">
        <v>0</v>
      </c>
      <c r="AI74" s="85">
        <v>0</v>
      </c>
      <c r="AJ74" s="82"/>
      <c r="AK74" s="82"/>
      <c r="AL74" s="82"/>
      <c r="AM74" s="82" t="s">
        <v>1442</v>
      </c>
      <c r="AN74" s="85">
        <v>0</v>
      </c>
      <c r="AO74" s="85">
        <v>28280</v>
      </c>
      <c r="AP74" s="85">
        <v>0</v>
      </c>
      <c r="AQ74" s="82"/>
      <c r="AR74" s="82"/>
      <c r="AS74" s="82"/>
      <c r="AT74" s="82" t="s">
        <v>534</v>
      </c>
      <c r="AU74" s="82"/>
      <c r="AV74" s="82" t="s">
        <v>116</v>
      </c>
      <c r="AW74" s="85">
        <v>28280</v>
      </c>
      <c r="AX74" s="85">
        <v>0</v>
      </c>
      <c r="AY74" s="85">
        <v>0</v>
      </c>
      <c r="AZ74" s="85">
        <v>0</v>
      </c>
      <c r="BA74" s="85">
        <v>0</v>
      </c>
      <c r="BB74" s="85">
        <v>0</v>
      </c>
      <c r="BC74" s="85">
        <v>0</v>
      </c>
      <c r="BD74" s="85">
        <v>0</v>
      </c>
      <c r="BE74" s="85">
        <v>0</v>
      </c>
      <c r="BF74" s="85">
        <v>28280</v>
      </c>
      <c r="BG74" s="85">
        <v>0</v>
      </c>
      <c r="BH74" s="82">
        <v>4800063030</v>
      </c>
      <c r="BI74" s="83">
        <v>45365</v>
      </c>
      <c r="BJ74" s="82" t="s">
        <v>1692</v>
      </c>
      <c r="BK74" s="85">
        <v>1076299</v>
      </c>
    </row>
    <row r="75" spans="1:63" x14ac:dyDescent="0.35">
      <c r="A75" s="82">
        <v>805027338</v>
      </c>
      <c r="B75" s="82" t="s">
        <v>109</v>
      </c>
      <c r="C75" s="82" t="s">
        <v>16</v>
      </c>
      <c r="D75" s="82">
        <v>68224</v>
      </c>
      <c r="E75" s="82" t="s">
        <v>1592</v>
      </c>
      <c r="F75" s="82" t="s">
        <v>1593</v>
      </c>
      <c r="G75" s="83">
        <v>45141.455243055709</v>
      </c>
      <c r="H75" s="83">
        <v>45141</v>
      </c>
      <c r="I75" s="84">
        <v>28280</v>
      </c>
      <c r="J75" s="84">
        <v>28280</v>
      </c>
      <c r="K75" s="82" t="s">
        <v>20</v>
      </c>
      <c r="L75" s="82" t="s">
        <v>18</v>
      </c>
      <c r="M75" s="82" t="s">
        <v>21</v>
      </c>
      <c r="N75" s="98" t="str">
        <f>+VLOOKUP($E:$E,[3]Hoja2!$E:$BH,8,0)</f>
        <v>Factura cancelada</v>
      </c>
      <c r="O75" s="82" t="s">
        <v>1697</v>
      </c>
      <c r="P75" s="85">
        <v>0</v>
      </c>
      <c r="Q75" s="86"/>
      <c r="R75" s="82"/>
      <c r="S75" s="82"/>
      <c r="T75" s="82"/>
      <c r="U75" s="82" t="s">
        <v>113</v>
      </c>
      <c r="V75" s="83">
        <v>45141</v>
      </c>
      <c r="W75" s="83">
        <v>45296</v>
      </c>
      <c r="X75" s="83">
        <v>45322</v>
      </c>
      <c r="Y75" s="83"/>
      <c r="Z75" s="82">
        <v>394</v>
      </c>
      <c r="AA75" s="82" t="s">
        <v>114</v>
      </c>
      <c r="AB75" s="85">
        <v>28280</v>
      </c>
      <c r="AC75" s="85">
        <v>28280</v>
      </c>
      <c r="AD75" s="85">
        <v>0</v>
      </c>
      <c r="AE75" s="85">
        <v>0</v>
      </c>
      <c r="AF75" s="85">
        <v>0</v>
      </c>
      <c r="AG75" s="85">
        <v>0</v>
      </c>
      <c r="AH75" s="85">
        <v>0</v>
      </c>
      <c r="AI75" s="85">
        <v>0</v>
      </c>
      <c r="AJ75" s="82"/>
      <c r="AK75" s="82"/>
      <c r="AL75" s="82"/>
      <c r="AM75" s="82" t="s">
        <v>1442</v>
      </c>
      <c r="AN75" s="85">
        <v>0</v>
      </c>
      <c r="AO75" s="85">
        <v>28280</v>
      </c>
      <c r="AP75" s="85">
        <v>0</v>
      </c>
      <c r="AQ75" s="82"/>
      <c r="AR75" s="82"/>
      <c r="AS75" s="82"/>
      <c r="AT75" s="82" t="s">
        <v>534</v>
      </c>
      <c r="AU75" s="82"/>
      <c r="AV75" s="82" t="s">
        <v>116</v>
      </c>
      <c r="AW75" s="85">
        <v>28280</v>
      </c>
      <c r="AX75" s="85">
        <v>0</v>
      </c>
      <c r="AY75" s="85">
        <v>0</v>
      </c>
      <c r="AZ75" s="85">
        <v>0</v>
      </c>
      <c r="BA75" s="85">
        <v>0</v>
      </c>
      <c r="BB75" s="85">
        <v>0</v>
      </c>
      <c r="BC75" s="85">
        <v>0</v>
      </c>
      <c r="BD75" s="85">
        <v>0</v>
      </c>
      <c r="BE75" s="85">
        <v>0</v>
      </c>
      <c r="BF75" s="85">
        <v>28280</v>
      </c>
      <c r="BG75" s="85">
        <v>0</v>
      </c>
      <c r="BH75" s="82">
        <v>4800063030</v>
      </c>
      <c r="BI75" s="83">
        <v>45365</v>
      </c>
      <c r="BJ75" s="82" t="s">
        <v>1692</v>
      </c>
      <c r="BK75" s="85">
        <v>1076299</v>
      </c>
    </row>
    <row r="76" spans="1:63" x14ac:dyDescent="0.35">
      <c r="A76" s="82">
        <v>805027338</v>
      </c>
      <c r="B76" s="82" t="s">
        <v>109</v>
      </c>
      <c r="C76" s="82" t="s">
        <v>16</v>
      </c>
      <c r="D76" s="82">
        <v>63807</v>
      </c>
      <c r="E76" s="82" t="s">
        <v>1594</v>
      </c>
      <c r="F76" s="82" t="s">
        <v>1595</v>
      </c>
      <c r="G76" s="83">
        <v>45083.463946747594</v>
      </c>
      <c r="H76" s="83">
        <v>45323</v>
      </c>
      <c r="I76" s="84">
        <v>37740</v>
      </c>
      <c r="J76" s="84">
        <v>270</v>
      </c>
      <c r="K76" s="82" t="s">
        <v>20</v>
      </c>
      <c r="L76" s="82" t="s">
        <v>18</v>
      </c>
      <c r="M76" s="82" t="s">
        <v>19</v>
      </c>
      <c r="N76" s="98" t="str">
        <f>+VLOOKUP($E:$E,[3]Hoja2!$E:$BH,8,0)</f>
        <v>Factura cancelada</v>
      </c>
      <c r="O76" s="82" t="s">
        <v>1697</v>
      </c>
      <c r="P76" s="85">
        <v>0</v>
      </c>
      <c r="Q76" s="86"/>
      <c r="R76" s="82"/>
      <c r="S76" s="82"/>
      <c r="T76" s="82"/>
      <c r="U76" s="82" t="s">
        <v>113</v>
      </c>
      <c r="V76" s="83">
        <v>45083</v>
      </c>
      <c r="W76" s="83">
        <v>45273</v>
      </c>
      <c r="X76" s="83">
        <v>45288</v>
      </c>
      <c r="Y76" s="83"/>
      <c r="Z76" s="82">
        <v>428</v>
      </c>
      <c r="AA76" s="82" t="s">
        <v>114</v>
      </c>
      <c r="AB76" s="85">
        <v>37740</v>
      </c>
      <c r="AC76" s="85">
        <v>37740</v>
      </c>
      <c r="AD76" s="85">
        <v>0</v>
      </c>
      <c r="AE76" s="85">
        <v>0</v>
      </c>
      <c r="AF76" s="85">
        <v>0</v>
      </c>
      <c r="AG76" s="85">
        <v>0</v>
      </c>
      <c r="AH76" s="85">
        <v>0</v>
      </c>
      <c r="AI76" s="85">
        <v>0</v>
      </c>
      <c r="AJ76" s="82"/>
      <c r="AK76" s="82"/>
      <c r="AL76" s="82"/>
      <c r="AM76" s="82" t="s">
        <v>1442</v>
      </c>
      <c r="AN76" s="85">
        <v>0</v>
      </c>
      <c r="AO76" s="85">
        <v>37740</v>
      </c>
      <c r="AP76" s="85">
        <v>0</v>
      </c>
      <c r="AQ76" s="82"/>
      <c r="AR76" s="82"/>
      <c r="AS76" s="82"/>
      <c r="AT76" s="82" t="s">
        <v>534</v>
      </c>
      <c r="AU76" s="82"/>
      <c r="AV76" s="82" t="s">
        <v>116</v>
      </c>
      <c r="AW76" s="85">
        <v>270</v>
      </c>
      <c r="AX76" s="85">
        <v>0</v>
      </c>
      <c r="AY76" s="85">
        <v>0</v>
      </c>
      <c r="AZ76" s="85">
        <v>0</v>
      </c>
      <c r="BA76" s="85">
        <v>0</v>
      </c>
      <c r="BB76" s="85">
        <v>0</v>
      </c>
      <c r="BC76" s="85">
        <v>0</v>
      </c>
      <c r="BD76" s="85">
        <v>0</v>
      </c>
      <c r="BE76" s="85">
        <v>0</v>
      </c>
      <c r="BF76" s="85">
        <v>37740</v>
      </c>
      <c r="BG76" s="85">
        <v>0</v>
      </c>
      <c r="BH76" s="82">
        <v>2201520904</v>
      </c>
      <c r="BI76" s="83">
        <v>45469</v>
      </c>
      <c r="BJ76" s="82" t="s">
        <v>1688</v>
      </c>
      <c r="BK76" s="85">
        <v>7358432</v>
      </c>
    </row>
    <row r="77" spans="1:63" x14ac:dyDescent="0.35">
      <c r="A77" s="82">
        <v>805027338</v>
      </c>
      <c r="B77" s="82" t="s">
        <v>109</v>
      </c>
      <c r="C77" s="82" t="s">
        <v>16</v>
      </c>
      <c r="D77" s="82">
        <v>64646</v>
      </c>
      <c r="E77" s="82" t="s">
        <v>1596</v>
      </c>
      <c r="F77" s="82" t="s">
        <v>1597</v>
      </c>
      <c r="G77" s="83">
        <v>45097.663344907574</v>
      </c>
      <c r="H77" s="83">
        <v>45323</v>
      </c>
      <c r="I77" s="84">
        <v>9435</v>
      </c>
      <c r="J77" s="84">
        <v>9435</v>
      </c>
      <c r="K77" s="82" t="s">
        <v>20</v>
      </c>
      <c r="L77" s="82" t="s">
        <v>18</v>
      </c>
      <c r="M77" s="82" t="s">
        <v>21</v>
      </c>
      <c r="N77" s="98" t="str">
        <f>+VLOOKUP($E:$E,[3]Hoja2!$E:$BH,8,0)</f>
        <v>Factura cancelada</v>
      </c>
      <c r="O77" s="82" t="s">
        <v>1697</v>
      </c>
      <c r="P77" s="85">
        <v>0</v>
      </c>
      <c r="Q77" s="86"/>
      <c r="R77" s="82"/>
      <c r="S77" s="82"/>
      <c r="T77" s="82"/>
      <c r="U77" s="82" t="s">
        <v>113</v>
      </c>
      <c r="V77" s="83">
        <v>45097</v>
      </c>
      <c r="W77" s="83">
        <v>45273</v>
      </c>
      <c r="X77" s="83">
        <v>45288</v>
      </c>
      <c r="Y77" s="83"/>
      <c r="Z77" s="82">
        <v>428</v>
      </c>
      <c r="AA77" s="82" t="s">
        <v>114</v>
      </c>
      <c r="AB77" s="85">
        <v>9435</v>
      </c>
      <c r="AC77" s="85">
        <v>9435</v>
      </c>
      <c r="AD77" s="85">
        <v>0</v>
      </c>
      <c r="AE77" s="85">
        <v>0</v>
      </c>
      <c r="AF77" s="85">
        <v>0</v>
      </c>
      <c r="AG77" s="85">
        <v>0</v>
      </c>
      <c r="AH77" s="85">
        <v>0</v>
      </c>
      <c r="AI77" s="85">
        <v>0</v>
      </c>
      <c r="AJ77" s="82"/>
      <c r="AK77" s="82"/>
      <c r="AL77" s="82"/>
      <c r="AM77" s="82" t="s">
        <v>1442</v>
      </c>
      <c r="AN77" s="85">
        <v>0</v>
      </c>
      <c r="AO77" s="85">
        <v>9435</v>
      </c>
      <c r="AP77" s="85">
        <v>0</v>
      </c>
      <c r="AQ77" s="82"/>
      <c r="AR77" s="82"/>
      <c r="AS77" s="82"/>
      <c r="AT77" s="82" t="s">
        <v>534</v>
      </c>
      <c r="AU77" s="82"/>
      <c r="AV77" s="82" t="s">
        <v>116</v>
      </c>
      <c r="AW77" s="85">
        <v>9435</v>
      </c>
      <c r="AX77" s="85">
        <v>0</v>
      </c>
      <c r="AY77" s="85">
        <v>0</v>
      </c>
      <c r="AZ77" s="85">
        <v>0</v>
      </c>
      <c r="BA77" s="85">
        <v>0</v>
      </c>
      <c r="BB77" s="85">
        <v>0</v>
      </c>
      <c r="BC77" s="85">
        <v>0</v>
      </c>
      <c r="BD77" s="85">
        <v>0</v>
      </c>
      <c r="BE77" s="85">
        <v>0</v>
      </c>
      <c r="BF77" s="85">
        <v>9435</v>
      </c>
      <c r="BG77" s="85">
        <v>0</v>
      </c>
      <c r="BH77" s="82">
        <v>4800063030</v>
      </c>
      <c r="BI77" s="83">
        <v>45365</v>
      </c>
      <c r="BJ77" s="82" t="s">
        <v>1692</v>
      </c>
      <c r="BK77" s="85">
        <v>1076299</v>
      </c>
    </row>
    <row r="78" spans="1:63" x14ac:dyDescent="0.35">
      <c r="A78" s="82">
        <v>805027338</v>
      </c>
      <c r="B78" s="82" t="s">
        <v>109</v>
      </c>
      <c r="C78" s="82" t="s">
        <v>16</v>
      </c>
      <c r="D78" s="82">
        <v>65327</v>
      </c>
      <c r="E78" s="82" t="s">
        <v>1598</v>
      </c>
      <c r="F78" s="82" t="s">
        <v>1599</v>
      </c>
      <c r="G78" s="83">
        <v>45104.676851851866</v>
      </c>
      <c r="H78" s="83">
        <v>45323</v>
      </c>
      <c r="I78" s="84">
        <v>9435</v>
      </c>
      <c r="J78" s="84">
        <v>9435</v>
      </c>
      <c r="K78" s="82" t="s">
        <v>20</v>
      </c>
      <c r="L78" s="82" t="s">
        <v>18</v>
      </c>
      <c r="M78" s="82" t="s">
        <v>21</v>
      </c>
      <c r="N78" s="98" t="str">
        <f>+VLOOKUP($E:$E,[3]Hoja2!$E:$BH,8,0)</f>
        <v>Factura cancelada</v>
      </c>
      <c r="O78" s="82" t="s">
        <v>1697</v>
      </c>
      <c r="P78" s="85">
        <v>0</v>
      </c>
      <c r="Q78" s="86"/>
      <c r="R78" s="82"/>
      <c r="S78" s="82"/>
      <c r="T78" s="82"/>
      <c r="U78" s="82" t="s">
        <v>113</v>
      </c>
      <c r="V78" s="83">
        <v>45104</v>
      </c>
      <c r="W78" s="83">
        <v>45273</v>
      </c>
      <c r="X78" s="83">
        <v>45288</v>
      </c>
      <c r="Y78" s="83"/>
      <c r="Z78" s="82">
        <v>428</v>
      </c>
      <c r="AA78" s="82" t="s">
        <v>114</v>
      </c>
      <c r="AB78" s="85">
        <v>9435</v>
      </c>
      <c r="AC78" s="85">
        <v>9435</v>
      </c>
      <c r="AD78" s="85">
        <v>0</v>
      </c>
      <c r="AE78" s="85">
        <v>0</v>
      </c>
      <c r="AF78" s="85">
        <v>0</v>
      </c>
      <c r="AG78" s="85">
        <v>0</v>
      </c>
      <c r="AH78" s="85">
        <v>0</v>
      </c>
      <c r="AI78" s="85">
        <v>0</v>
      </c>
      <c r="AJ78" s="82"/>
      <c r="AK78" s="82"/>
      <c r="AL78" s="82"/>
      <c r="AM78" s="82" t="s">
        <v>1442</v>
      </c>
      <c r="AN78" s="85">
        <v>0</v>
      </c>
      <c r="AO78" s="85">
        <v>9435</v>
      </c>
      <c r="AP78" s="85">
        <v>0</v>
      </c>
      <c r="AQ78" s="82"/>
      <c r="AR78" s="82"/>
      <c r="AS78" s="82"/>
      <c r="AT78" s="82" t="s">
        <v>534</v>
      </c>
      <c r="AU78" s="82"/>
      <c r="AV78" s="82" t="s">
        <v>116</v>
      </c>
      <c r="AW78" s="85">
        <v>9435</v>
      </c>
      <c r="AX78" s="85">
        <v>0</v>
      </c>
      <c r="AY78" s="85">
        <v>0</v>
      </c>
      <c r="AZ78" s="85">
        <v>0</v>
      </c>
      <c r="BA78" s="85">
        <v>0</v>
      </c>
      <c r="BB78" s="85">
        <v>0</v>
      </c>
      <c r="BC78" s="85">
        <v>0</v>
      </c>
      <c r="BD78" s="85">
        <v>0</v>
      </c>
      <c r="BE78" s="85">
        <v>0</v>
      </c>
      <c r="BF78" s="85">
        <v>9435</v>
      </c>
      <c r="BG78" s="85">
        <v>0</v>
      </c>
      <c r="BH78" s="82">
        <v>2201520904</v>
      </c>
      <c r="BI78" s="83">
        <v>45469</v>
      </c>
      <c r="BJ78" s="82" t="s">
        <v>1688</v>
      </c>
      <c r="BK78" s="85">
        <v>7358432</v>
      </c>
    </row>
    <row r="79" spans="1:63" x14ac:dyDescent="0.35">
      <c r="A79" s="82">
        <v>805027338</v>
      </c>
      <c r="B79" s="82" t="s">
        <v>109</v>
      </c>
      <c r="C79" s="82" t="s">
        <v>16</v>
      </c>
      <c r="D79" s="82">
        <v>67637</v>
      </c>
      <c r="E79" s="82" t="s">
        <v>1600</v>
      </c>
      <c r="F79" s="82" t="s">
        <v>1601</v>
      </c>
      <c r="G79" s="83">
        <v>45136.479513877537</v>
      </c>
      <c r="H79" s="83">
        <v>45323</v>
      </c>
      <c r="I79" s="84">
        <v>9435</v>
      </c>
      <c r="J79" s="84">
        <v>9435</v>
      </c>
      <c r="K79" s="82" t="s">
        <v>20</v>
      </c>
      <c r="L79" s="82" t="s">
        <v>18</v>
      </c>
      <c r="M79" s="82" t="s">
        <v>21</v>
      </c>
      <c r="N79" s="98" t="str">
        <f>+VLOOKUP($E:$E,[3]Hoja2!$E:$BH,8,0)</f>
        <v>Factura cancelada</v>
      </c>
      <c r="O79" s="82" t="s">
        <v>1697</v>
      </c>
      <c r="P79" s="85">
        <v>0</v>
      </c>
      <c r="Q79" s="86"/>
      <c r="R79" s="82"/>
      <c r="S79" s="82"/>
      <c r="T79" s="82"/>
      <c r="U79" s="82" t="s">
        <v>113</v>
      </c>
      <c r="V79" s="83">
        <v>45136</v>
      </c>
      <c r="W79" s="83">
        <v>45273</v>
      </c>
      <c r="X79" s="83">
        <v>45288</v>
      </c>
      <c r="Y79" s="83"/>
      <c r="Z79" s="82">
        <v>428</v>
      </c>
      <c r="AA79" s="82" t="s">
        <v>114</v>
      </c>
      <c r="AB79" s="85">
        <v>9435</v>
      </c>
      <c r="AC79" s="85">
        <v>9435</v>
      </c>
      <c r="AD79" s="85">
        <v>0</v>
      </c>
      <c r="AE79" s="85">
        <v>0</v>
      </c>
      <c r="AF79" s="85">
        <v>0</v>
      </c>
      <c r="AG79" s="85">
        <v>0</v>
      </c>
      <c r="AH79" s="85">
        <v>0</v>
      </c>
      <c r="AI79" s="85">
        <v>0</v>
      </c>
      <c r="AJ79" s="82"/>
      <c r="AK79" s="82"/>
      <c r="AL79" s="82"/>
      <c r="AM79" s="82" t="s">
        <v>1442</v>
      </c>
      <c r="AN79" s="85">
        <v>0</v>
      </c>
      <c r="AO79" s="85">
        <v>9435</v>
      </c>
      <c r="AP79" s="85">
        <v>0</v>
      </c>
      <c r="AQ79" s="82"/>
      <c r="AR79" s="82"/>
      <c r="AS79" s="82"/>
      <c r="AT79" s="82" t="s">
        <v>534</v>
      </c>
      <c r="AU79" s="82"/>
      <c r="AV79" s="82" t="s">
        <v>116</v>
      </c>
      <c r="AW79" s="85">
        <v>9435</v>
      </c>
      <c r="AX79" s="85">
        <v>0</v>
      </c>
      <c r="AY79" s="85">
        <v>0</v>
      </c>
      <c r="AZ79" s="85">
        <v>0</v>
      </c>
      <c r="BA79" s="85">
        <v>0</v>
      </c>
      <c r="BB79" s="85">
        <v>0</v>
      </c>
      <c r="BC79" s="85">
        <v>0</v>
      </c>
      <c r="BD79" s="85">
        <v>0</v>
      </c>
      <c r="BE79" s="85">
        <v>0</v>
      </c>
      <c r="BF79" s="85">
        <v>9435</v>
      </c>
      <c r="BG79" s="85">
        <v>0</v>
      </c>
      <c r="BH79" s="82">
        <v>4800063030</v>
      </c>
      <c r="BI79" s="83">
        <v>45365</v>
      </c>
      <c r="BJ79" s="82" t="s">
        <v>1692</v>
      </c>
      <c r="BK79" s="85">
        <v>1076299</v>
      </c>
    </row>
    <row r="80" spans="1:63" x14ac:dyDescent="0.35">
      <c r="A80" s="82">
        <v>805027338</v>
      </c>
      <c r="B80" s="82" t="s">
        <v>109</v>
      </c>
      <c r="C80" s="82" t="s">
        <v>16</v>
      </c>
      <c r="D80" s="82">
        <v>68218</v>
      </c>
      <c r="E80" s="82" t="s">
        <v>1602</v>
      </c>
      <c r="F80" s="82" t="s">
        <v>1603</v>
      </c>
      <c r="G80" s="83">
        <v>45141.448530081194</v>
      </c>
      <c r="H80" s="83">
        <v>45323</v>
      </c>
      <c r="I80" s="84">
        <v>9435</v>
      </c>
      <c r="J80" s="84">
        <v>9435</v>
      </c>
      <c r="K80" s="82" t="s">
        <v>20</v>
      </c>
      <c r="L80" s="82" t="s">
        <v>18</v>
      </c>
      <c r="M80" s="82" t="s">
        <v>21</v>
      </c>
      <c r="N80" s="98" t="str">
        <f>+VLOOKUP($E:$E,[3]Hoja2!$E:$BH,8,0)</f>
        <v>Factura cancelada</v>
      </c>
      <c r="O80" s="82" t="s">
        <v>1697</v>
      </c>
      <c r="P80" s="85">
        <v>0</v>
      </c>
      <c r="Q80" s="86"/>
      <c r="R80" s="82"/>
      <c r="S80" s="82"/>
      <c r="T80" s="82"/>
      <c r="U80" s="82" t="s">
        <v>113</v>
      </c>
      <c r="V80" s="83">
        <v>45141</v>
      </c>
      <c r="W80" s="83">
        <v>45273</v>
      </c>
      <c r="X80" s="83">
        <v>45288</v>
      </c>
      <c r="Y80" s="83"/>
      <c r="Z80" s="82">
        <v>428</v>
      </c>
      <c r="AA80" s="82" t="s">
        <v>114</v>
      </c>
      <c r="AB80" s="85">
        <v>9435</v>
      </c>
      <c r="AC80" s="85">
        <v>9435</v>
      </c>
      <c r="AD80" s="85">
        <v>0</v>
      </c>
      <c r="AE80" s="85">
        <v>0</v>
      </c>
      <c r="AF80" s="85">
        <v>0</v>
      </c>
      <c r="AG80" s="85">
        <v>0</v>
      </c>
      <c r="AH80" s="85">
        <v>0</v>
      </c>
      <c r="AI80" s="85">
        <v>0</v>
      </c>
      <c r="AJ80" s="82"/>
      <c r="AK80" s="82"/>
      <c r="AL80" s="82"/>
      <c r="AM80" s="82" t="s">
        <v>1442</v>
      </c>
      <c r="AN80" s="85">
        <v>0</v>
      </c>
      <c r="AO80" s="85">
        <v>9435</v>
      </c>
      <c r="AP80" s="85">
        <v>0</v>
      </c>
      <c r="AQ80" s="82"/>
      <c r="AR80" s="82"/>
      <c r="AS80" s="82"/>
      <c r="AT80" s="82" t="s">
        <v>534</v>
      </c>
      <c r="AU80" s="82"/>
      <c r="AV80" s="82" t="s">
        <v>116</v>
      </c>
      <c r="AW80" s="85">
        <v>9435</v>
      </c>
      <c r="AX80" s="85">
        <v>0</v>
      </c>
      <c r="AY80" s="85">
        <v>0</v>
      </c>
      <c r="AZ80" s="85">
        <v>0</v>
      </c>
      <c r="BA80" s="85">
        <v>0</v>
      </c>
      <c r="BB80" s="85">
        <v>0</v>
      </c>
      <c r="BC80" s="85">
        <v>0</v>
      </c>
      <c r="BD80" s="85">
        <v>0</v>
      </c>
      <c r="BE80" s="85">
        <v>0</v>
      </c>
      <c r="BF80" s="85">
        <v>9435</v>
      </c>
      <c r="BG80" s="85">
        <v>0</v>
      </c>
      <c r="BH80" s="82">
        <v>4800063030</v>
      </c>
      <c r="BI80" s="83">
        <v>45365</v>
      </c>
      <c r="BJ80" s="82" t="s">
        <v>1692</v>
      </c>
      <c r="BK80" s="85">
        <v>1076299</v>
      </c>
    </row>
    <row r="81" spans="1:63" x14ac:dyDescent="0.35">
      <c r="A81" s="82">
        <v>805027338</v>
      </c>
      <c r="B81" s="82" t="s">
        <v>109</v>
      </c>
      <c r="C81" s="82" t="s">
        <v>16</v>
      </c>
      <c r="D81" s="82">
        <v>63812</v>
      </c>
      <c r="E81" s="82" t="s">
        <v>1604</v>
      </c>
      <c r="F81" s="82" t="s">
        <v>1605</v>
      </c>
      <c r="G81" s="83">
        <v>45083.475289340131</v>
      </c>
      <c r="H81" s="83">
        <v>45323</v>
      </c>
      <c r="I81" s="84">
        <v>14140</v>
      </c>
      <c r="J81" s="84">
        <v>14140</v>
      </c>
      <c r="K81" s="82" t="s">
        <v>20</v>
      </c>
      <c r="L81" s="82" t="s">
        <v>18</v>
      </c>
      <c r="M81" s="82" t="s">
        <v>21</v>
      </c>
      <c r="N81" s="98" t="str">
        <f>+VLOOKUP($E:$E,[3]Hoja2!$E:$BH,8,0)</f>
        <v>Factura cancelada</v>
      </c>
      <c r="O81" s="82" t="s">
        <v>1697</v>
      </c>
      <c r="P81" s="85">
        <v>0</v>
      </c>
      <c r="Q81" s="86"/>
      <c r="R81" s="82"/>
      <c r="S81" s="82"/>
      <c r="T81" s="82"/>
      <c r="U81" s="82" t="s">
        <v>113</v>
      </c>
      <c r="V81" s="83">
        <v>45083</v>
      </c>
      <c r="W81" s="83">
        <v>45273</v>
      </c>
      <c r="X81" s="83">
        <v>45288</v>
      </c>
      <c r="Y81" s="83"/>
      <c r="Z81" s="82">
        <v>428</v>
      </c>
      <c r="AA81" s="82" t="s">
        <v>114</v>
      </c>
      <c r="AB81" s="85">
        <v>14140</v>
      </c>
      <c r="AC81" s="85">
        <v>14140</v>
      </c>
      <c r="AD81" s="85">
        <v>0</v>
      </c>
      <c r="AE81" s="85">
        <v>0</v>
      </c>
      <c r="AF81" s="85">
        <v>0</v>
      </c>
      <c r="AG81" s="85">
        <v>0</v>
      </c>
      <c r="AH81" s="85">
        <v>0</v>
      </c>
      <c r="AI81" s="85">
        <v>0</v>
      </c>
      <c r="AJ81" s="82"/>
      <c r="AK81" s="82"/>
      <c r="AL81" s="82"/>
      <c r="AM81" s="82" t="s">
        <v>1442</v>
      </c>
      <c r="AN81" s="85">
        <v>0</v>
      </c>
      <c r="AO81" s="85">
        <v>14140</v>
      </c>
      <c r="AP81" s="85">
        <v>0</v>
      </c>
      <c r="AQ81" s="82"/>
      <c r="AR81" s="82"/>
      <c r="AS81" s="82"/>
      <c r="AT81" s="82" t="s">
        <v>534</v>
      </c>
      <c r="AU81" s="82"/>
      <c r="AV81" s="82" t="s">
        <v>116</v>
      </c>
      <c r="AW81" s="85">
        <v>14140</v>
      </c>
      <c r="AX81" s="85">
        <v>0</v>
      </c>
      <c r="AY81" s="85">
        <v>0</v>
      </c>
      <c r="AZ81" s="85">
        <v>0</v>
      </c>
      <c r="BA81" s="85">
        <v>0</v>
      </c>
      <c r="BB81" s="85">
        <v>0</v>
      </c>
      <c r="BC81" s="85">
        <v>0</v>
      </c>
      <c r="BD81" s="85">
        <v>0</v>
      </c>
      <c r="BE81" s="85">
        <v>0</v>
      </c>
      <c r="BF81" s="85">
        <v>14140</v>
      </c>
      <c r="BG81" s="85">
        <v>0</v>
      </c>
      <c r="BH81" s="82">
        <v>4800063030</v>
      </c>
      <c r="BI81" s="83">
        <v>45365</v>
      </c>
      <c r="BJ81" s="82" t="s">
        <v>1692</v>
      </c>
      <c r="BK81" s="85">
        <v>1076299</v>
      </c>
    </row>
    <row r="82" spans="1:63" x14ac:dyDescent="0.35">
      <c r="A82" s="82">
        <v>805027338</v>
      </c>
      <c r="B82" s="82" t="s">
        <v>109</v>
      </c>
      <c r="C82" s="82" t="s">
        <v>16</v>
      </c>
      <c r="D82" s="82">
        <v>64122</v>
      </c>
      <c r="E82" s="82" t="s">
        <v>1606</v>
      </c>
      <c r="F82" s="82" t="s">
        <v>1607</v>
      </c>
      <c r="G82" s="83">
        <v>45086.598472210579</v>
      </c>
      <c r="H82" s="83">
        <v>45323</v>
      </c>
      <c r="I82" s="84">
        <v>14140</v>
      </c>
      <c r="J82" s="84">
        <v>14140</v>
      </c>
      <c r="K82" s="82" t="s">
        <v>20</v>
      </c>
      <c r="L82" s="82" t="s">
        <v>18</v>
      </c>
      <c r="M82" s="82" t="s">
        <v>21</v>
      </c>
      <c r="N82" s="98" t="str">
        <f>+VLOOKUP($E:$E,[3]Hoja2!$E:$BH,8,0)</f>
        <v>Factura cancelada</v>
      </c>
      <c r="O82" s="82" t="s">
        <v>1697</v>
      </c>
      <c r="P82" s="85">
        <v>0</v>
      </c>
      <c r="Q82" s="86"/>
      <c r="R82" s="82"/>
      <c r="S82" s="82"/>
      <c r="T82" s="82"/>
      <c r="U82" s="82" t="s">
        <v>113</v>
      </c>
      <c r="V82" s="83">
        <v>45086</v>
      </c>
      <c r="W82" s="83">
        <v>45273</v>
      </c>
      <c r="X82" s="83">
        <v>45288</v>
      </c>
      <c r="Y82" s="83"/>
      <c r="Z82" s="82">
        <v>428</v>
      </c>
      <c r="AA82" s="82" t="s">
        <v>114</v>
      </c>
      <c r="AB82" s="85">
        <v>14140</v>
      </c>
      <c r="AC82" s="85">
        <v>14140</v>
      </c>
      <c r="AD82" s="85">
        <v>0</v>
      </c>
      <c r="AE82" s="85">
        <v>0</v>
      </c>
      <c r="AF82" s="85">
        <v>0</v>
      </c>
      <c r="AG82" s="85">
        <v>0</v>
      </c>
      <c r="AH82" s="85">
        <v>0</v>
      </c>
      <c r="AI82" s="85">
        <v>0</v>
      </c>
      <c r="AJ82" s="82"/>
      <c r="AK82" s="82"/>
      <c r="AL82" s="82"/>
      <c r="AM82" s="82" t="s">
        <v>1442</v>
      </c>
      <c r="AN82" s="85">
        <v>0</v>
      </c>
      <c r="AO82" s="85">
        <v>14140</v>
      </c>
      <c r="AP82" s="85">
        <v>0</v>
      </c>
      <c r="AQ82" s="82"/>
      <c r="AR82" s="82"/>
      <c r="AS82" s="82"/>
      <c r="AT82" s="82" t="s">
        <v>534</v>
      </c>
      <c r="AU82" s="82"/>
      <c r="AV82" s="82" t="s">
        <v>116</v>
      </c>
      <c r="AW82" s="85">
        <v>14140</v>
      </c>
      <c r="AX82" s="85">
        <v>0</v>
      </c>
      <c r="AY82" s="85">
        <v>0</v>
      </c>
      <c r="AZ82" s="85">
        <v>0</v>
      </c>
      <c r="BA82" s="85">
        <v>0</v>
      </c>
      <c r="BB82" s="85">
        <v>0</v>
      </c>
      <c r="BC82" s="85">
        <v>0</v>
      </c>
      <c r="BD82" s="85">
        <v>0</v>
      </c>
      <c r="BE82" s="85">
        <v>0</v>
      </c>
      <c r="BF82" s="85">
        <v>14140</v>
      </c>
      <c r="BG82" s="85">
        <v>0</v>
      </c>
      <c r="BH82" s="82">
        <v>4800063030</v>
      </c>
      <c r="BI82" s="83">
        <v>45365</v>
      </c>
      <c r="BJ82" s="82" t="s">
        <v>1692</v>
      </c>
      <c r="BK82" s="85">
        <v>1076299</v>
      </c>
    </row>
    <row r="83" spans="1:63" x14ac:dyDescent="0.35">
      <c r="A83" s="82">
        <v>805027338</v>
      </c>
      <c r="B83" s="82" t="s">
        <v>109</v>
      </c>
      <c r="C83" s="82" t="s">
        <v>16</v>
      </c>
      <c r="D83" s="82">
        <v>11685</v>
      </c>
      <c r="E83" s="82" t="s">
        <v>1612</v>
      </c>
      <c r="F83" s="82" t="s">
        <v>1613</v>
      </c>
      <c r="G83" s="83">
        <v>44351.29166665487</v>
      </c>
      <c r="H83" s="83">
        <v>44853</v>
      </c>
      <c r="I83" s="84">
        <v>75257</v>
      </c>
      <c r="J83" s="84">
        <v>75257</v>
      </c>
      <c r="K83" s="82" t="s">
        <v>20</v>
      </c>
      <c r="L83" s="82" t="s">
        <v>18</v>
      </c>
      <c r="M83" s="82" t="s">
        <v>19</v>
      </c>
      <c r="N83" s="98" t="str">
        <f>+VLOOKUP($E:$E,[3]Hoja2!$E:$BH,8,0)</f>
        <v>Factura cancelada</v>
      </c>
      <c r="O83" s="82" t="s">
        <v>1697</v>
      </c>
      <c r="P83" s="85">
        <v>0</v>
      </c>
      <c r="Q83" s="86"/>
      <c r="R83" s="82"/>
      <c r="S83" s="82"/>
      <c r="T83" s="82"/>
      <c r="U83" s="82" t="s">
        <v>113</v>
      </c>
      <c r="V83" s="83">
        <v>44346</v>
      </c>
      <c r="W83" s="83">
        <v>44852</v>
      </c>
      <c r="X83" s="83">
        <v>44852</v>
      </c>
      <c r="Y83" s="83"/>
      <c r="Z83" s="82">
        <v>864</v>
      </c>
      <c r="AA83" s="82" t="s">
        <v>114</v>
      </c>
      <c r="AB83" s="85">
        <v>75257</v>
      </c>
      <c r="AC83" s="85">
        <v>75257</v>
      </c>
      <c r="AD83" s="85">
        <v>0</v>
      </c>
      <c r="AE83" s="85">
        <v>0</v>
      </c>
      <c r="AF83" s="85">
        <v>0</v>
      </c>
      <c r="AG83" s="85">
        <v>0</v>
      </c>
      <c r="AH83" s="85">
        <v>0</v>
      </c>
      <c r="AI83" s="85">
        <v>0</v>
      </c>
      <c r="AJ83" s="82"/>
      <c r="AK83" s="82"/>
      <c r="AL83" s="82"/>
      <c r="AM83" s="82"/>
      <c r="AN83" s="85">
        <v>0</v>
      </c>
      <c r="AO83" s="85">
        <v>75257</v>
      </c>
      <c r="AP83" s="85">
        <v>0</v>
      </c>
      <c r="AQ83" s="82"/>
      <c r="AR83" s="82"/>
      <c r="AS83" s="82"/>
      <c r="AT83" s="82"/>
      <c r="AU83" s="82"/>
      <c r="AV83" s="82" t="s">
        <v>116</v>
      </c>
      <c r="AW83" s="85">
        <v>75257</v>
      </c>
      <c r="AX83" s="85">
        <v>0</v>
      </c>
      <c r="AY83" s="85">
        <v>0</v>
      </c>
      <c r="AZ83" s="85">
        <v>0</v>
      </c>
      <c r="BA83" s="85">
        <v>0</v>
      </c>
      <c r="BB83" s="85">
        <v>0</v>
      </c>
      <c r="BC83" s="85">
        <v>0</v>
      </c>
      <c r="BD83" s="85">
        <v>0</v>
      </c>
      <c r="BE83" s="85">
        <v>0</v>
      </c>
      <c r="BF83" s="85">
        <v>75257</v>
      </c>
      <c r="BG83" s="85">
        <v>0</v>
      </c>
      <c r="BH83" s="82">
        <v>2201317735</v>
      </c>
      <c r="BI83" s="83">
        <v>44882</v>
      </c>
      <c r="BJ83" s="82" t="s">
        <v>1688</v>
      </c>
      <c r="BK83" s="85">
        <v>767089</v>
      </c>
    </row>
    <row r="84" spans="1:63" x14ac:dyDescent="0.35">
      <c r="A84" s="82">
        <v>805027338</v>
      </c>
      <c r="B84" s="82" t="s">
        <v>109</v>
      </c>
      <c r="C84" s="82" t="s">
        <v>16</v>
      </c>
      <c r="D84" s="82">
        <v>30202</v>
      </c>
      <c r="E84" s="82" t="s">
        <v>1617</v>
      </c>
      <c r="F84" s="82" t="s">
        <v>1618</v>
      </c>
      <c r="G84" s="83">
        <v>44531.333333333489</v>
      </c>
      <c r="H84" s="83">
        <v>44835</v>
      </c>
      <c r="I84" s="84">
        <v>111651</v>
      </c>
      <c r="J84" s="84">
        <v>51195</v>
      </c>
      <c r="K84" s="82" t="s">
        <v>20</v>
      </c>
      <c r="L84" s="82" t="s">
        <v>18</v>
      </c>
      <c r="M84" s="82" t="s">
        <v>19</v>
      </c>
      <c r="N84" s="98" t="str">
        <f>+VLOOKUP($E:$E,[3]Hoja2!$E:$BH,8,0)</f>
        <v>Factura cancelada</v>
      </c>
      <c r="O84" s="82" t="s">
        <v>1697</v>
      </c>
      <c r="P84" s="85">
        <v>0</v>
      </c>
      <c r="Q84" s="86"/>
      <c r="R84" s="82"/>
      <c r="S84" s="82"/>
      <c r="T84" s="82"/>
      <c r="U84" s="82" t="s">
        <v>113</v>
      </c>
      <c r="V84" s="83">
        <v>44501</v>
      </c>
      <c r="W84" s="83">
        <v>44818</v>
      </c>
      <c r="X84" s="83">
        <v>44849</v>
      </c>
      <c r="Y84" s="83"/>
      <c r="Z84" s="82">
        <v>867</v>
      </c>
      <c r="AA84" s="82" t="s">
        <v>114</v>
      </c>
      <c r="AB84" s="85">
        <v>111651</v>
      </c>
      <c r="AC84" s="85">
        <v>51195</v>
      </c>
      <c r="AD84" s="85">
        <v>0</v>
      </c>
      <c r="AE84" s="85">
        <v>0</v>
      </c>
      <c r="AF84" s="85">
        <v>0</v>
      </c>
      <c r="AG84" s="85">
        <v>0</v>
      </c>
      <c r="AH84" s="85">
        <v>0</v>
      </c>
      <c r="AI84" s="85">
        <v>0</v>
      </c>
      <c r="AJ84" s="82"/>
      <c r="AK84" s="82"/>
      <c r="AL84" s="82" t="s">
        <v>1619</v>
      </c>
      <c r="AM84" s="82"/>
      <c r="AN84" s="85">
        <v>0</v>
      </c>
      <c r="AO84" s="85">
        <v>51195</v>
      </c>
      <c r="AP84" s="85">
        <v>0</v>
      </c>
      <c r="AQ84" s="82"/>
      <c r="AR84" s="82"/>
      <c r="AS84" s="82"/>
      <c r="AT84" s="82"/>
      <c r="AU84" s="82"/>
      <c r="AV84" s="82" t="s">
        <v>116</v>
      </c>
      <c r="AW84" s="85">
        <v>51195</v>
      </c>
      <c r="AX84" s="85">
        <v>0</v>
      </c>
      <c r="AY84" s="85">
        <v>0</v>
      </c>
      <c r="AZ84" s="85">
        <v>0</v>
      </c>
      <c r="BA84" s="85">
        <v>0</v>
      </c>
      <c r="BB84" s="85">
        <v>0</v>
      </c>
      <c r="BC84" s="85">
        <v>0</v>
      </c>
      <c r="BD84" s="85">
        <v>0</v>
      </c>
      <c r="BE84" s="85">
        <v>0</v>
      </c>
      <c r="BF84" s="85">
        <v>111651</v>
      </c>
      <c r="BG84" s="85">
        <v>0</v>
      </c>
      <c r="BH84" s="82">
        <v>2201365910</v>
      </c>
      <c r="BI84" s="83">
        <v>45007</v>
      </c>
      <c r="BJ84" s="82" t="s">
        <v>1688</v>
      </c>
      <c r="BK84" s="85">
        <v>16248224</v>
      </c>
    </row>
    <row r="85" spans="1:63" x14ac:dyDescent="0.35">
      <c r="A85" s="82">
        <v>805027338</v>
      </c>
      <c r="B85" s="82" t="s">
        <v>109</v>
      </c>
      <c r="C85" s="82" t="s">
        <v>16</v>
      </c>
      <c r="D85" s="82">
        <v>38484</v>
      </c>
      <c r="E85" s="82" t="s">
        <v>1620</v>
      </c>
      <c r="F85" s="82" t="s">
        <v>1621</v>
      </c>
      <c r="G85" s="83">
        <v>44629.333333333489</v>
      </c>
      <c r="H85" s="83">
        <v>44680</v>
      </c>
      <c r="I85" s="84">
        <v>80800</v>
      </c>
      <c r="J85" s="84">
        <v>80744</v>
      </c>
      <c r="K85" s="82" t="s">
        <v>20</v>
      </c>
      <c r="L85" s="82" t="s">
        <v>18</v>
      </c>
      <c r="M85" s="82" t="s">
        <v>21</v>
      </c>
      <c r="N85" s="98" t="str">
        <f>+VLOOKUP($E:$E,[3]Hoja2!$E:$BH,8,0)</f>
        <v>Facturacion covid</v>
      </c>
      <c r="O85" s="82" t="s">
        <v>1697</v>
      </c>
      <c r="P85" s="85">
        <v>0</v>
      </c>
      <c r="Q85" s="86"/>
      <c r="R85" s="82" t="s">
        <v>1359</v>
      </c>
      <c r="S85" s="82" t="s">
        <v>1610</v>
      </c>
      <c r="T85" s="82">
        <v>44909</v>
      </c>
      <c r="U85" s="82" t="s">
        <v>113</v>
      </c>
      <c r="V85" s="83">
        <v>44579</v>
      </c>
      <c r="W85" s="83">
        <v>44811</v>
      </c>
      <c r="X85" s="83">
        <v>44811</v>
      </c>
      <c r="Y85" s="83"/>
      <c r="Z85" s="82">
        <v>905</v>
      </c>
      <c r="AA85" s="82" t="s">
        <v>114</v>
      </c>
      <c r="AB85" s="85">
        <v>80800</v>
      </c>
      <c r="AC85" s="85">
        <v>80800</v>
      </c>
      <c r="AD85" s="85">
        <v>0</v>
      </c>
      <c r="AE85" s="85">
        <v>0</v>
      </c>
      <c r="AF85" s="85">
        <v>0</v>
      </c>
      <c r="AG85" s="85">
        <v>0</v>
      </c>
      <c r="AH85" s="85">
        <v>0</v>
      </c>
      <c r="AI85" s="85">
        <v>0</v>
      </c>
      <c r="AJ85" s="82"/>
      <c r="AK85" s="82"/>
      <c r="AL85" s="82"/>
      <c r="AM85" s="82"/>
      <c r="AN85" s="85">
        <v>0</v>
      </c>
      <c r="AO85" s="85">
        <v>80800</v>
      </c>
      <c r="AP85" s="85">
        <v>0</v>
      </c>
      <c r="AQ85" s="82"/>
      <c r="AR85" s="82"/>
      <c r="AS85" s="82"/>
      <c r="AT85" s="82"/>
      <c r="AU85" s="82"/>
      <c r="AV85" s="82" t="s">
        <v>116</v>
      </c>
      <c r="AW85" s="85">
        <v>80744</v>
      </c>
      <c r="AX85" s="85">
        <v>0</v>
      </c>
      <c r="AY85" s="85">
        <v>0</v>
      </c>
      <c r="AZ85" s="85">
        <v>0</v>
      </c>
      <c r="BA85" s="85">
        <v>0</v>
      </c>
      <c r="BB85" s="85">
        <v>0</v>
      </c>
      <c r="BC85" s="85">
        <v>0</v>
      </c>
      <c r="BD85" s="85">
        <v>0</v>
      </c>
      <c r="BE85" s="85">
        <v>0</v>
      </c>
      <c r="BF85" s="85">
        <v>80800</v>
      </c>
      <c r="BG85" s="85">
        <v>0</v>
      </c>
      <c r="BH85" s="82">
        <v>4800058462</v>
      </c>
      <c r="BI85" s="83">
        <v>44925</v>
      </c>
      <c r="BJ85" s="82" t="s">
        <v>1694</v>
      </c>
      <c r="BK85" s="85">
        <v>13170400</v>
      </c>
    </row>
    <row r="86" spans="1:63" x14ac:dyDescent="0.35">
      <c r="A86" s="82">
        <v>805027338</v>
      </c>
      <c r="B86" s="82" t="s">
        <v>109</v>
      </c>
      <c r="C86" s="82" t="s">
        <v>16</v>
      </c>
      <c r="D86" s="82">
        <v>69507</v>
      </c>
      <c r="E86" s="82" t="s">
        <v>1534</v>
      </c>
      <c r="F86" s="82" t="s">
        <v>1535</v>
      </c>
      <c r="G86" s="83">
        <v>45167.65612268541</v>
      </c>
      <c r="H86" s="83">
        <v>45323</v>
      </c>
      <c r="I86" s="84">
        <v>9435</v>
      </c>
      <c r="J86" s="84">
        <v>9435</v>
      </c>
      <c r="K86" s="82" t="s">
        <v>20</v>
      </c>
      <c r="L86" s="82" t="s">
        <v>18</v>
      </c>
      <c r="M86" s="82" t="s">
        <v>21</v>
      </c>
      <c r="N86" s="98" t="str">
        <f>+VLOOKUP($E:$E,[3]Hoja2!$E:$BH,8,0)</f>
        <v>Factura no radicada</v>
      </c>
      <c r="O86" s="82" t="s">
        <v>1697</v>
      </c>
      <c r="P86" s="85">
        <v>0</v>
      </c>
      <c r="Q86" s="86"/>
      <c r="R86" s="82"/>
      <c r="S86" s="82"/>
      <c r="T86" s="82"/>
      <c r="U86" s="82" t="s">
        <v>113</v>
      </c>
      <c r="V86" s="83">
        <v>45167</v>
      </c>
      <c r="W86" s="83">
        <v>45301</v>
      </c>
      <c r="X86" s="83">
        <v>45322</v>
      </c>
      <c r="Y86" s="83"/>
      <c r="Z86" s="82">
        <v>394</v>
      </c>
      <c r="AA86" s="82" t="s">
        <v>114</v>
      </c>
      <c r="AB86" s="85">
        <v>9435</v>
      </c>
      <c r="AC86" s="85">
        <v>9435</v>
      </c>
      <c r="AD86" s="85">
        <v>0</v>
      </c>
      <c r="AE86" s="85">
        <v>0</v>
      </c>
      <c r="AF86" s="85">
        <v>0</v>
      </c>
      <c r="AG86" s="85">
        <v>0</v>
      </c>
      <c r="AH86" s="85">
        <v>0</v>
      </c>
      <c r="AI86" s="85">
        <v>0</v>
      </c>
      <c r="AJ86" s="82"/>
      <c r="AK86" s="82"/>
      <c r="AL86" s="82"/>
      <c r="AM86" s="82" t="s">
        <v>1442</v>
      </c>
      <c r="AN86" s="85">
        <v>0</v>
      </c>
      <c r="AO86" s="85">
        <v>9435</v>
      </c>
      <c r="AP86" s="85">
        <v>0</v>
      </c>
      <c r="AQ86" s="82"/>
      <c r="AR86" s="82"/>
      <c r="AS86" s="82"/>
      <c r="AT86" s="82" t="s">
        <v>534</v>
      </c>
      <c r="AU86" s="82"/>
      <c r="AV86" s="82" t="s">
        <v>116</v>
      </c>
      <c r="AW86" s="85">
        <v>9435</v>
      </c>
      <c r="AX86" s="85">
        <v>0</v>
      </c>
      <c r="AY86" s="85">
        <v>0</v>
      </c>
      <c r="AZ86" s="85">
        <v>0</v>
      </c>
      <c r="BA86" s="85">
        <v>0</v>
      </c>
      <c r="BB86" s="85">
        <v>0</v>
      </c>
      <c r="BC86" s="85">
        <v>0</v>
      </c>
      <c r="BD86" s="85">
        <v>0</v>
      </c>
      <c r="BE86" s="85">
        <v>0</v>
      </c>
      <c r="BF86" s="85">
        <v>9435</v>
      </c>
      <c r="BG86" s="85">
        <v>0</v>
      </c>
      <c r="BH86" s="82">
        <v>4800063030</v>
      </c>
      <c r="BI86" s="83">
        <v>45365</v>
      </c>
      <c r="BJ86" s="82" t="s">
        <v>1692</v>
      </c>
      <c r="BK86" s="85">
        <v>1076299</v>
      </c>
    </row>
    <row r="87" spans="1:63" x14ac:dyDescent="0.35">
      <c r="A87" s="82">
        <v>805027338</v>
      </c>
      <c r="B87" s="82" t="s">
        <v>109</v>
      </c>
      <c r="C87" s="82" t="s">
        <v>17</v>
      </c>
      <c r="D87" s="82">
        <v>6855</v>
      </c>
      <c r="E87" s="82" t="s">
        <v>1436</v>
      </c>
      <c r="F87" s="82" t="s">
        <v>1437</v>
      </c>
      <c r="G87" s="83">
        <v>45576.679618043825</v>
      </c>
      <c r="H87" s="83">
        <v>45601</v>
      </c>
      <c r="I87" s="84">
        <v>186496</v>
      </c>
      <c r="J87" s="84">
        <v>186496</v>
      </c>
      <c r="K87" s="82" t="s">
        <v>20</v>
      </c>
      <c r="L87" s="82" t="s">
        <v>18</v>
      </c>
      <c r="M87" s="82" t="s">
        <v>19</v>
      </c>
      <c r="N87" s="98" t="str">
        <f>+VLOOKUP($E:$E,[3]Hoja2!$E:$BH,8,0)</f>
        <v>Factura pendiente en programacion de pago</v>
      </c>
      <c r="O87" s="82" t="s">
        <v>1697</v>
      </c>
      <c r="P87" s="85">
        <v>0</v>
      </c>
      <c r="Q87" s="86"/>
      <c r="R87" s="82"/>
      <c r="S87" s="82"/>
      <c r="T87" s="82"/>
      <c r="U87" s="82" t="s">
        <v>113</v>
      </c>
      <c r="V87" s="83">
        <v>45576</v>
      </c>
      <c r="W87" s="83">
        <v>45603</v>
      </c>
      <c r="X87" s="83">
        <v>45625</v>
      </c>
      <c r="Y87" s="83"/>
      <c r="Z87" s="82">
        <v>91</v>
      </c>
      <c r="AA87" s="82" t="s">
        <v>530</v>
      </c>
      <c r="AB87" s="85">
        <v>186496</v>
      </c>
      <c r="AC87" s="85">
        <v>186496</v>
      </c>
      <c r="AD87" s="85">
        <v>0</v>
      </c>
      <c r="AE87" s="85">
        <v>0</v>
      </c>
      <c r="AF87" s="85">
        <v>0</v>
      </c>
      <c r="AG87" s="85">
        <v>0</v>
      </c>
      <c r="AH87" s="85">
        <v>0</v>
      </c>
      <c r="AI87" s="85">
        <v>0</v>
      </c>
      <c r="AJ87" s="82"/>
      <c r="AK87" s="82"/>
      <c r="AL87" s="82"/>
      <c r="AM87" s="82" t="s">
        <v>1438</v>
      </c>
      <c r="AN87" s="85">
        <v>0</v>
      </c>
      <c r="AO87" s="85">
        <v>186496</v>
      </c>
      <c r="AP87" s="85">
        <v>0</v>
      </c>
      <c r="AQ87" s="82"/>
      <c r="AR87" s="82"/>
      <c r="AS87" s="82"/>
      <c r="AT87" s="82" t="s">
        <v>544</v>
      </c>
      <c r="AU87" s="82"/>
      <c r="AV87" s="82" t="s">
        <v>1439</v>
      </c>
      <c r="AW87" s="85">
        <v>186496</v>
      </c>
      <c r="AX87" s="85">
        <v>0</v>
      </c>
      <c r="AY87" s="85">
        <v>0</v>
      </c>
      <c r="AZ87" s="85">
        <v>0</v>
      </c>
      <c r="BA87" s="85">
        <v>0</v>
      </c>
      <c r="BB87" s="85">
        <v>0</v>
      </c>
      <c r="BC87" s="85">
        <v>0</v>
      </c>
      <c r="BD87" s="85">
        <v>0</v>
      </c>
      <c r="BE87" s="85">
        <v>0</v>
      </c>
      <c r="BF87" s="85">
        <v>186496</v>
      </c>
      <c r="BG87" s="85">
        <v>0</v>
      </c>
      <c r="BH87" s="82">
        <v>2201575273</v>
      </c>
      <c r="BI87" s="83">
        <v>45646</v>
      </c>
      <c r="BJ87" s="82" t="s">
        <v>1688</v>
      </c>
      <c r="BK87" s="85">
        <v>353342</v>
      </c>
    </row>
    <row r="88" spans="1:63" x14ac:dyDescent="0.35">
      <c r="A88" s="82">
        <v>805027338</v>
      </c>
      <c r="B88" s="82" t="s">
        <v>109</v>
      </c>
      <c r="C88" s="82" t="s">
        <v>17</v>
      </c>
      <c r="D88" s="82">
        <v>7212</v>
      </c>
      <c r="E88" s="82" t="s">
        <v>1440</v>
      </c>
      <c r="F88" s="82" t="s">
        <v>1441</v>
      </c>
      <c r="G88" s="83">
        <v>45587.577187488321</v>
      </c>
      <c r="H88" s="83">
        <v>45601</v>
      </c>
      <c r="I88" s="84">
        <v>3889</v>
      </c>
      <c r="J88" s="84">
        <v>3889</v>
      </c>
      <c r="K88" s="82" t="s">
        <v>20</v>
      </c>
      <c r="L88" s="82" t="s">
        <v>18</v>
      </c>
      <c r="M88" s="82" t="s">
        <v>21</v>
      </c>
      <c r="N88" s="98" t="str">
        <f>+VLOOKUP($E:$E,[3]Hoja2!$E:$BH,8,0)</f>
        <v>Factura pendiente en programacion de pago</v>
      </c>
      <c r="O88" s="82" t="s">
        <v>1697</v>
      </c>
      <c r="P88" s="85">
        <v>0</v>
      </c>
      <c r="Q88" s="86"/>
      <c r="R88" s="82"/>
      <c r="S88" s="82"/>
      <c r="T88" s="82"/>
      <c r="U88" s="82" t="s">
        <v>113</v>
      </c>
      <c r="V88" s="83">
        <v>45587</v>
      </c>
      <c r="W88" s="83">
        <v>45603</v>
      </c>
      <c r="X88" s="83">
        <v>45623</v>
      </c>
      <c r="Y88" s="83"/>
      <c r="Z88" s="82">
        <v>93</v>
      </c>
      <c r="AA88" s="82" t="s">
        <v>530</v>
      </c>
      <c r="AB88" s="85">
        <v>3889</v>
      </c>
      <c r="AC88" s="85">
        <v>3889</v>
      </c>
      <c r="AD88" s="85">
        <v>0</v>
      </c>
      <c r="AE88" s="85">
        <v>0</v>
      </c>
      <c r="AF88" s="85">
        <v>0</v>
      </c>
      <c r="AG88" s="85">
        <v>0</v>
      </c>
      <c r="AH88" s="85">
        <v>0</v>
      </c>
      <c r="AI88" s="85">
        <v>0</v>
      </c>
      <c r="AJ88" s="82"/>
      <c r="AK88" s="82"/>
      <c r="AL88" s="82"/>
      <c r="AM88" s="82" t="s">
        <v>1442</v>
      </c>
      <c r="AN88" s="85">
        <v>0</v>
      </c>
      <c r="AO88" s="85">
        <v>3889</v>
      </c>
      <c r="AP88" s="85">
        <v>0</v>
      </c>
      <c r="AQ88" s="82"/>
      <c r="AR88" s="82"/>
      <c r="AS88" s="82"/>
      <c r="AT88" s="82" t="s">
        <v>534</v>
      </c>
      <c r="AU88" s="82"/>
      <c r="AV88" s="82" t="s">
        <v>1439</v>
      </c>
      <c r="AW88" s="85">
        <v>3889</v>
      </c>
      <c r="AX88" s="85">
        <v>0</v>
      </c>
      <c r="AY88" s="85">
        <v>0</v>
      </c>
      <c r="AZ88" s="85">
        <v>0</v>
      </c>
      <c r="BA88" s="85">
        <v>0</v>
      </c>
      <c r="BB88" s="85">
        <v>0</v>
      </c>
      <c r="BC88" s="85">
        <v>0</v>
      </c>
      <c r="BD88" s="85">
        <v>0</v>
      </c>
      <c r="BE88" s="85">
        <v>0</v>
      </c>
      <c r="BF88" s="85">
        <v>3889</v>
      </c>
      <c r="BG88" s="85">
        <v>0</v>
      </c>
      <c r="BH88" s="82">
        <v>2201575273</v>
      </c>
      <c r="BI88" s="83">
        <v>45646</v>
      </c>
      <c r="BJ88" s="82" t="s">
        <v>1688</v>
      </c>
      <c r="BK88" s="85">
        <v>353342</v>
      </c>
    </row>
    <row r="89" spans="1:63" x14ac:dyDescent="0.35">
      <c r="A89" s="82">
        <v>805027338</v>
      </c>
      <c r="B89" s="82" t="s">
        <v>109</v>
      </c>
      <c r="C89" s="82" t="s">
        <v>16</v>
      </c>
      <c r="D89" s="82">
        <v>80479</v>
      </c>
      <c r="E89" s="82" t="s">
        <v>1443</v>
      </c>
      <c r="F89" s="82" t="s">
        <v>1444</v>
      </c>
      <c r="G89" s="83">
        <v>45410.781400463078</v>
      </c>
      <c r="H89" s="83">
        <v>45602</v>
      </c>
      <c r="I89" s="84">
        <v>3889</v>
      </c>
      <c r="J89" s="84">
        <v>3889</v>
      </c>
      <c r="K89" s="82" t="s">
        <v>20</v>
      </c>
      <c r="L89" s="82" t="s">
        <v>18</v>
      </c>
      <c r="M89" s="82" t="s">
        <v>21</v>
      </c>
      <c r="N89" s="98" t="str">
        <f>+VLOOKUP($E:$E,[3]Hoja2!$E:$BH,8,0)</f>
        <v>Factura pendiente en programacion de pago</v>
      </c>
      <c r="O89" s="82" t="s">
        <v>1697</v>
      </c>
      <c r="P89" s="85">
        <v>0</v>
      </c>
      <c r="Q89" s="86"/>
      <c r="R89" s="82"/>
      <c r="S89" s="82"/>
      <c r="T89" s="82"/>
      <c r="U89" s="82" t="s">
        <v>113</v>
      </c>
      <c r="V89" s="83">
        <v>45410</v>
      </c>
      <c r="W89" s="83">
        <v>45603</v>
      </c>
      <c r="X89" s="83">
        <v>45623</v>
      </c>
      <c r="Y89" s="83"/>
      <c r="Z89" s="82">
        <v>93</v>
      </c>
      <c r="AA89" s="82" t="s">
        <v>530</v>
      </c>
      <c r="AB89" s="85">
        <v>3889</v>
      </c>
      <c r="AC89" s="85">
        <v>3889</v>
      </c>
      <c r="AD89" s="85">
        <v>0</v>
      </c>
      <c r="AE89" s="85">
        <v>0</v>
      </c>
      <c r="AF89" s="85">
        <v>0</v>
      </c>
      <c r="AG89" s="85">
        <v>0</v>
      </c>
      <c r="AH89" s="85">
        <v>0</v>
      </c>
      <c r="AI89" s="85">
        <v>0</v>
      </c>
      <c r="AJ89" s="82"/>
      <c r="AK89" s="82"/>
      <c r="AL89" s="82"/>
      <c r="AM89" s="82" t="s">
        <v>1442</v>
      </c>
      <c r="AN89" s="85">
        <v>0</v>
      </c>
      <c r="AO89" s="85">
        <v>3889</v>
      </c>
      <c r="AP89" s="85">
        <v>0</v>
      </c>
      <c r="AQ89" s="82"/>
      <c r="AR89" s="82"/>
      <c r="AS89" s="82"/>
      <c r="AT89" s="82" t="s">
        <v>534</v>
      </c>
      <c r="AU89" s="82"/>
      <c r="AV89" s="82" t="s">
        <v>1439</v>
      </c>
      <c r="AW89" s="85">
        <v>3889</v>
      </c>
      <c r="AX89" s="85">
        <v>0</v>
      </c>
      <c r="AY89" s="85">
        <v>0</v>
      </c>
      <c r="AZ89" s="85">
        <v>0</v>
      </c>
      <c r="BA89" s="85">
        <v>0</v>
      </c>
      <c r="BB89" s="85">
        <v>0</v>
      </c>
      <c r="BC89" s="85">
        <v>0</v>
      </c>
      <c r="BD89" s="85">
        <v>0</v>
      </c>
      <c r="BE89" s="85">
        <v>0</v>
      </c>
      <c r="BF89" s="85">
        <v>3889</v>
      </c>
      <c r="BG89" s="85">
        <v>0</v>
      </c>
      <c r="BH89" s="82">
        <v>2201575273</v>
      </c>
      <c r="BI89" s="83">
        <v>45646</v>
      </c>
      <c r="BJ89" s="82" t="s">
        <v>1688</v>
      </c>
      <c r="BK89" s="85">
        <v>353342</v>
      </c>
    </row>
    <row r="90" spans="1:63" x14ac:dyDescent="0.35">
      <c r="A90" s="82">
        <v>805027338</v>
      </c>
      <c r="B90" s="82" t="s">
        <v>109</v>
      </c>
      <c r="C90" s="82" t="s">
        <v>17</v>
      </c>
      <c r="D90" s="82">
        <v>7460</v>
      </c>
      <c r="E90" s="82" t="s">
        <v>1445</v>
      </c>
      <c r="F90" s="82" t="s">
        <v>1446</v>
      </c>
      <c r="G90" s="83">
        <v>45593.597627303097</v>
      </c>
      <c r="H90" s="83">
        <v>45601</v>
      </c>
      <c r="I90" s="84">
        <v>15846</v>
      </c>
      <c r="J90" s="84">
        <v>15846</v>
      </c>
      <c r="K90" s="82" t="s">
        <v>20</v>
      </c>
      <c r="L90" s="82" t="s">
        <v>18</v>
      </c>
      <c r="M90" s="82" t="s">
        <v>21</v>
      </c>
      <c r="N90" s="98" t="str">
        <f>+VLOOKUP($E:$E,[3]Hoja2!$E:$BH,8,0)</f>
        <v>Factura pendiente en programacion de pago</v>
      </c>
      <c r="O90" s="82" t="s">
        <v>1697</v>
      </c>
      <c r="P90" s="85">
        <v>0</v>
      </c>
      <c r="Q90" s="86"/>
      <c r="R90" s="82"/>
      <c r="S90" s="82"/>
      <c r="T90" s="82"/>
      <c r="U90" s="82" t="s">
        <v>113</v>
      </c>
      <c r="V90" s="83">
        <v>45593</v>
      </c>
      <c r="W90" s="83">
        <v>45603</v>
      </c>
      <c r="X90" s="83">
        <v>45623</v>
      </c>
      <c r="Y90" s="83"/>
      <c r="Z90" s="82">
        <v>93</v>
      </c>
      <c r="AA90" s="82" t="s">
        <v>530</v>
      </c>
      <c r="AB90" s="85">
        <v>15846</v>
      </c>
      <c r="AC90" s="85">
        <v>15846</v>
      </c>
      <c r="AD90" s="85">
        <v>0</v>
      </c>
      <c r="AE90" s="85">
        <v>0</v>
      </c>
      <c r="AF90" s="85">
        <v>0</v>
      </c>
      <c r="AG90" s="85">
        <v>0</v>
      </c>
      <c r="AH90" s="85">
        <v>0</v>
      </c>
      <c r="AI90" s="85">
        <v>0</v>
      </c>
      <c r="AJ90" s="82"/>
      <c r="AK90" s="82"/>
      <c r="AL90" s="82"/>
      <c r="AM90" s="82" t="s">
        <v>1442</v>
      </c>
      <c r="AN90" s="85">
        <v>0</v>
      </c>
      <c r="AO90" s="85">
        <v>15846</v>
      </c>
      <c r="AP90" s="85">
        <v>0</v>
      </c>
      <c r="AQ90" s="82"/>
      <c r="AR90" s="82"/>
      <c r="AS90" s="82"/>
      <c r="AT90" s="82" t="s">
        <v>534</v>
      </c>
      <c r="AU90" s="82"/>
      <c r="AV90" s="82" t="s">
        <v>1439</v>
      </c>
      <c r="AW90" s="85">
        <v>15846</v>
      </c>
      <c r="AX90" s="85">
        <v>0</v>
      </c>
      <c r="AY90" s="85">
        <v>0</v>
      </c>
      <c r="AZ90" s="85">
        <v>0</v>
      </c>
      <c r="BA90" s="85">
        <v>0</v>
      </c>
      <c r="BB90" s="85">
        <v>0</v>
      </c>
      <c r="BC90" s="85">
        <v>0</v>
      </c>
      <c r="BD90" s="85">
        <v>0</v>
      </c>
      <c r="BE90" s="85">
        <v>0</v>
      </c>
      <c r="BF90" s="85">
        <v>15846</v>
      </c>
      <c r="BG90" s="85">
        <v>0</v>
      </c>
      <c r="BH90" s="82">
        <v>2201575273</v>
      </c>
      <c r="BI90" s="83">
        <v>45646</v>
      </c>
      <c r="BJ90" s="82" t="s">
        <v>1688</v>
      </c>
      <c r="BK90" s="85">
        <v>353342</v>
      </c>
    </row>
    <row r="91" spans="1:63" x14ac:dyDescent="0.35">
      <c r="A91" s="82">
        <v>805027338</v>
      </c>
      <c r="B91" s="82" t="s">
        <v>109</v>
      </c>
      <c r="C91" s="82" t="s">
        <v>17</v>
      </c>
      <c r="D91" s="82">
        <v>6750</v>
      </c>
      <c r="E91" s="82" t="s">
        <v>1447</v>
      </c>
      <c r="F91" s="82" t="s">
        <v>1448</v>
      </c>
      <c r="G91" s="83">
        <v>45575.40449074097</v>
      </c>
      <c r="H91" s="83">
        <v>45601</v>
      </c>
      <c r="I91" s="84">
        <v>63688</v>
      </c>
      <c r="J91" s="84">
        <v>63688</v>
      </c>
      <c r="K91" s="82" t="s">
        <v>20</v>
      </c>
      <c r="L91" s="82" t="s">
        <v>18</v>
      </c>
      <c r="M91" s="82" t="s">
        <v>21</v>
      </c>
      <c r="N91" s="98" t="str">
        <f>+VLOOKUP($E:$E,[3]Hoja2!$E:$BH,8,0)</f>
        <v>Factura pendiente en programacion de pago</v>
      </c>
      <c r="O91" s="82" t="s">
        <v>1697</v>
      </c>
      <c r="P91" s="85">
        <v>0</v>
      </c>
      <c r="Q91" s="86"/>
      <c r="R91" s="82"/>
      <c r="S91" s="82"/>
      <c r="T91" s="82"/>
      <c r="U91" s="82" t="s">
        <v>113</v>
      </c>
      <c r="V91" s="83">
        <v>45575</v>
      </c>
      <c r="W91" s="83">
        <v>45603</v>
      </c>
      <c r="X91" s="83">
        <v>45623</v>
      </c>
      <c r="Y91" s="83"/>
      <c r="Z91" s="82">
        <v>93</v>
      </c>
      <c r="AA91" s="82" t="s">
        <v>530</v>
      </c>
      <c r="AB91" s="85">
        <v>63688</v>
      </c>
      <c r="AC91" s="85">
        <v>63688</v>
      </c>
      <c r="AD91" s="85">
        <v>0</v>
      </c>
      <c r="AE91" s="85">
        <v>0</v>
      </c>
      <c r="AF91" s="85">
        <v>0</v>
      </c>
      <c r="AG91" s="85">
        <v>0</v>
      </c>
      <c r="AH91" s="85">
        <v>0</v>
      </c>
      <c r="AI91" s="85">
        <v>0</v>
      </c>
      <c r="AJ91" s="82"/>
      <c r="AK91" s="82"/>
      <c r="AL91" s="82"/>
      <c r="AM91" s="82" t="s">
        <v>1442</v>
      </c>
      <c r="AN91" s="85">
        <v>0</v>
      </c>
      <c r="AO91" s="85">
        <v>63688</v>
      </c>
      <c r="AP91" s="85">
        <v>0</v>
      </c>
      <c r="AQ91" s="82"/>
      <c r="AR91" s="82"/>
      <c r="AS91" s="82"/>
      <c r="AT91" s="82" t="s">
        <v>534</v>
      </c>
      <c r="AU91" s="82"/>
      <c r="AV91" s="82" t="s">
        <v>1439</v>
      </c>
      <c r="AW91" s="85">
        <v>63688</v>
      </c>
      <c r="AX91" s="85">
        <v>0</v>
      </c>
      <c r="AY91" s="85">
        <v>0</v>
      </c>
      <c r="AZ91" s="85">
        <v>0</v>
      </c>
      <c r="BA91" s="85">
        <v>0</v>
      </c>
      <c r="BB91" s="85">
        <v>0</v>
      </c>
      <c r="BC91" s="85">
        <v>0</v>
      </c>
      <c r="BD91" s="85">
        <v>0</v>
      </c>
      <c r="BE91" s="85">
        <v>0</v>
      </c>
      <c r="BF91" s="85">
        <v>63688</v>
      </c>
      <c r="BG91" s="85">
        <v>0</v>
      </c>
      <c r="BH91" s="82">
        <v>2201575273</v>
      </c>
      <c r="BI91" s="83">
        <v>45646</v>
      </c>
      <c r="BJ91" s="82" t="s">
        <v>1688</v>
      </c>
      <c r="BK91" s="85">
        <v>353342</v>
      </c>
    </row>
    <row r="92" spans="1:63" x14ac:dyDescent="0.35">
      <c r="A92" s="82">
        <v>805027338</v>
      </c>
      <c r="B92" s="82" t="s">
        <v>109</v>
      </c>
      <c r="C92" s="82" t="s">
        <v>17</v>
      </c>
      <c r="D92" s="82">
        <v>6304</v>
      </c>
      <c r="E92" s="82" t="s">
        <v>1449</v>
      </c>
      <c r="F92" s="82" t="s">
        <v>1450</v>
      </c>
      <c r="G92" s="83">
        <v>45566.501400451176</v>
      </c>
      <c r="H92" s="83">
        <v>45601</v>
      </c>
      <c r="I92" s="84">
        <v>79534</v>
      </c>
      <c r="J92" s="84">
        <v>79534</v>
      </c>
      <c r="K92" s="82" t="s">
        <v>20</v>
      </c>
      <c r="L92" s="82" t="s">
        <v>18</v>
      </c>
      <c r="M92" s="82" t="s">
        <v>21</v>
      </c>
      <c r="N92" s="98" t="str">
        <f>+VLOOKUP($E:$E,[3]Hoja2!$E:$BH,8,0)</f>
        <v>Factura pendiente en programacion de pago</v>
      </c>
      <c r="O92" s="82" t="s">
        <v>1697</v>
      </c>
      <c r="P92" s="85">
        <v>0</v>
      </c>
      <c r="Q92" s="86"/>
      <c r="R92" s="82"/>
      <c r="S92" s="82"/>
      <c r="T92" s="82"/>
      <c r="U92" s="82" t="s">
        <v>113</v>
      </c>
      <c r="V92" s="83">
        <v>45566</v>
      </c>
      <c r="W92" s="83">
        <v>45603</v>
      </c>
      <c r="X92" s="83">
        <v>45623</v>
      </c>
      <c r="Y92" s="83"/>
      <c r="Z92" s="82">
        <v>93</v>
      </c>
      <c r="AA92" s="82" t="s">
        <v>530</v>
      </c>
      <c r="AB92" s="85">
        <v>79534</v>
      </c>
      <c r="AC92" s="85">
        <v>79534</v>
      </c>
      <c r="AD92" s="85">
        <v>0</v>
      </c>
      <c r="AE92" s="85">
        <v>0</v>
      </c>
      <c r="AF92" s="85">
        <v>0</v>
      </c>
      <c r="AG92" s="85">
        <v>0</v>
      </c>
      <c r="AH92" s="85">
        <v>0</v>
      </c>
      <c r="AI92" s="85">
        <v>0</v>
      </c>
      <c r="AJ92" s="82"/>
      <c r="AK92" s="82"/>
      <c r="AL92" s="82"/>
      <c r="AM92" s="82" t="s">
        <v>1442</v>
      </c>
      <c r="AN92" s="85">
        <v>0</v>
      </c>
      <c r="AO92" s="85">
        <v>79534</v>
      </c>
      <c r="AP92" s="85">
        <v>0</v>
      </c>
      <c r="AQ92" s="82"/>
      <c r="AR92" s="82"/>
      <c r="AS92" s="82"/>
      <c r="AT92" s="82" t="s">
        <v>534</v>
      </c>
      <c r="AU92" s="82"/>
      <c r="AV92" s="82" t="s">
        <v>1439</v>
      </c>
      <c r="AW92" s="85">
        <v>79534</v>
      </c>
      <c r="AX92" s="85">
        <v>0</v>
      </c>
      <c r="AY92" s="85">
        <v>0</v>
      </c>
      <c r="AZ92" s="85">
        <v>0</v>
      </c>
      <c r="BA92" s="85">
        <v>0</v>
      </c>
      <c r="BB92" s="85">
        <v>0</v>
      </c>
      <c r="BC92" s="85">
        <v>0</v>
      </c>
      <c r="BD92" s="85">
        <v>0</v>
      </c>
      <c r="BE92" s="85">
        <v>0</v>
      </c>
      <c r="BF92" s="85">
        <v>79534</v>
      </c>
      <c r="BG92" s="85">
        <v>0</v>
      </c>
      <c r="BH92" s="82">
        <v>2201575273</v>
      </c>
      <c r="BI92" s="83">
        <v>45646</v>
      </c>
      <c r="BJ92" s="82" t="s">
        <v>1688</v>
      </c>
      <c r="BK92" s="85">
        <v>353342</v>
      </c>
    </row>
    <row r="93" spans="1:63" x14ac:dyDescent="0.35">
      <c r="A93" s="82">
        <v>805027338</v>
      </c>
      <c r="B93" s="82" t="s">
        <v>109</v>
      </c>
      <c r="C93" s="82" t="s">
        <v>16</v>
      </c>
      <c r="D93" s="82">
        <v>48156</v>
      </c>
      <c r="E93" s="82" t="s">
        <v>1608</v>
      </c>
      <c r="F93" s="82" t="s">
        <v>1609</v>
      </c>
      <c r="G93" s="83">
        <v>44761.654942129739</v>
      </c>
      <c r="H93" s="83">
        <v>44781</v>
      </c>
      <c r="I93" s="84">
        <v>80800</v>
      </c>
      <c r="J93" s="84">
        <v>80800</v>
      </c>
      <c r="K93" s="82" t="s">
        <v>20</v>
      </c>
      <c r="L93" s="82" t="s">
        <v>18</v>
      </c>
      <c r="M93" s="82" t="s">
        <v>21</v>
      </c>
      <c r="N93" s="98" t="str">
        <f>+VLOOKUP($E:$E,[3]Hoja2!$E:$BH,8,0)</f>
        <v>Facturacion covid</v>
      </c>
      <c r="O93" s="82" t="s">
        <v>1697</v>
      </c>
      <c r="P93" s="85">
        <v>0</v>
      </c>
      <c r="Q93" s="86"/>
      <c r="R93" s="82" t="s">
        <v>1359</v>
      </c>
      <c r="S93" s="82" t="s">
        <v>1610</v>
      </c>
      <c r="T93" s="82">
        <v>45428</v>
      </c>
      <c r="U93" s="82" t="s">
        <v>113</v>
      </c>
      <c r="V93" s="83">
        <v>44740</v>
      </c>
      <c r="W93" s="83">
        <v>44781</v>
      </c>
      <c r="X93" s="83">
        <v>44979</v>
      </c>
      <c r="Y93" s="83"/>
      <c r="Z93" s="82">
        <v>737</v>
      </c>
      <c r="AA93" s="82" t="s">
        <v>114</v>
      </c>
      <c r="AB93" s="85">
        <v>80800</v>
      </c>
      <c r="AC93" s="85">
        <v>80800</v>
      </c>
      <c r="AD93" s="85">
        <v>0</v>
      </c>
      <c r="AE93" s="85">
        <v>0</v>
      </c>
      <c r="AF93" s="85">
        <v>0</v>
      </c>
      <c r="AG93" s="85">
        <v>0</v>
      </c>
      <c r="AH93" s="85">
        <v>0</v>
      </c>
      <c r="AI93" s="85">
        <v>0</v>
      </c>
      <c r="AJ93" s="82"/>
      <c r="AK93" s="82"/>
      <c r="AL93" s="82" t="s">
        <v>1611</v>
      </c>
      <c r="AM93" s="82"/>
      <c r="AN93" s="85">
        <v>0</v>
      </c>
      <c r="AO93" s="85">
        <v>80800</v>
      </c>
      <c r="AP93" s="85">
        <v>0</v>
      </c>
      <c r="AQ93" s="82"/>
      <c r="AR93" s="82"/>
      <c r="AS93" s="82"/>
      <c r="AT93" s="82"/>
      <c r="AU93" s="82"/>
      <c r="AV93" s="82" t="s">
        <v>116</v>
      </c>
      <c r="AW93" s="85">
        <v>80800</v>
      </c>
      <c r="AX93" s="85">
        <v>0</v>
      </c>
      <c r="AY93" s="85">
        <v>0</v>
      </c>
      <c r="AZ93" s="85">
        <v>0</v>
      </c>
      <c r="BA93" s="85">
        <v>0</v>
      </c>
      <c r="BB93" s="85">
        <v>0</v>
      </c>
      <c r="BC93" s="85">
        <v>0</v>
      </c>
      <c r="BD93" s="85">
        <v>0</v>
      </c>
      <c r="BE93" s="85">
        <v>0</v>
      </c>
      <c r="BF93" s="85">
        <v>80800</v>
      </c>
      <c r="BG93" s="85">
        <v>0</v>
      </c>
      <c r="BH93" s="82">
        <v>4800063862</v>
      </c>
      <c r="BI93" s="83">
        <v>45442</v>
      </c>
      <c r="BJ93" s="82" t="s">
        <v>1693</v>
      </c>
      <c r="BK93" s="85">
        <v>80800</v>
      </c>
    </row>
    <row r="94" spans="1:63" x14ac:dyDescent="0.35">
      <c r="A94" s="82">
        <v>805027338</v>
      </c>
      <c r="B94" s="82" t="s">
        <v>109</v>
      </c>
      <c r="C94" s="82" t="s">
        <v>16</v>
      </c>
      <c r="D94" s="82">
        <v>34835</v>
      </c>
      <c r="E94" s="82" t="s">
        <v>1622</v>
      </c>
      <c r="F94" s="82" t="s">
        <v>1623</v>
      </c>
      <c r="G94" s="83">
        <v>44589.29166665487</v>
      </c>
      <c r="H94" s="83">
        <v>44680</v>
      </c>
      <c r="I94" s="84">
        <v>80800</v>
      </c>
      <c r="J94" s="84">
        <v>80800</v>
      </c>
      <c r="K94" s="82" t="s">
        <v>20</v>
      </c>
      <c r="L94" s="82" t="s">
        <v>18</v>
      </c>
      <c r="M94" s="82" t="s">
        <v>21</v>
      </c>
      <c r="N94" s="98" t="str">
        <f>+VLOOKUP($E:$E,[3]Hoja2!$E:$BH,8,0)</f>
        <v>Facturacion covid</v>
      </c>
      <c r="O94" s="82" t="s">
        <v>1697</v>
      </c>
      <c r="P94" s="85">
        <v>0</v>
      </c>
      <c r="Q94" s="86"/>
      <c r="R94" s="82" t="s">
        <v>1359</v>
      </c>
      <c r="S94" s="82" t="s">
        <v>1610</v>
      </c>
      <c r="T94" s="82">
        <v>44909</v>
      </c>
      <c r="U94" s="82" t="s">
        <v>113</v>
      </c>
      <c r="V94" s="83">
        <v>44580</v>
      </c>
      <c r="W94" s="83">
        <v>44811</v>
      </c>
      <c r="X94" s="83">
        <v>44811</v>
      </c>
      <c r="Y94" s="83"/>
      <c r="Z94" s="82">
        <v>905</v>
      </c>
      <c r="AA94" s="82" t="s">
        <v>114</v>
      </c>
      <c r="AB94" s="85">
        <v>80800</v>
      </c>
      <c r="AC94" s="85">
        <v>80800</v>
      </c>
      <c r="AD94" s="85">
        <v>0</v>
      </c>
      <c r="AE94" s="85">
        <v>0</v>
      </c>
      <c r="AF94" s="85">
        <v>0</v>
      </c>
      <c r="AG94" s="85">
        <v>0</v>
      </c>
      <c r="AH94" s="85">
        <v>0</v>
      </c>
      <c r="AI94" s="85">
        <v>0</v>
      </c>
      <c r="AJ94" s="82"/>
      <c r="AK94" s="82"/>
      <c r="AL94" s="82"/>
      <c r="AM94" s="82"/>
      <c r="AN94" s="85">
        <v>0</v>
      </c>
      <c r="AO94" s="85">
        <v>80800</v>
      </c>
      <c r="AP94" s="85">
        <v>0</v>
      </c>
      <c r="AQ94" s="82"/>
      <c r="AR94" s="82"/>
      <c r="AS94" s="82"/>
      <c r="AT94" s="82"/>
      <c r="AU94" s="82"/>
      <c r="AV94" s="82" t="s">
        <v>116</v>
      </c>
      <c r="AW94" s="85">
        <v>80800</v>
      </c>
      <c r="AX94" s="85">
        <v>0</v>
      </c>
      <c r="AY94" s="85">
        <v>0</v>
      </c>
      <c r="AZ94" s="85">
        <v>0</v>
      </c>
      <c r="BA94" s="85">
        <v>0</v>
      </c>
      <c r="BB94" s="85">
        <v>0</v>
      </c>
      <c r="BC94" s="85">
        <v>0</v>
      </c>
      <c r="BD94" s="85">
        <v>0</v>
      </c>
      <c r="BE94" s="85">
        <v>0</v>
      </c>
      <c r="BF94" s="85">
        <v>80800</v>
      </c>
      <c r="BG94" s="85">
        <v>0</v>
      </c>
      <c r="BH94" s="82">
        <v>4800058462</v>
      </c>
      <c r="BI94" s="83">
        <v>44925</v>
      </c>
      <c r="BJ94" s="82" t="s">
        <v>1694</v>
      </c>
      <c r="BK94" s="85">
        <v>13170400</v>
      </c>
    </row>
    <row r="95" spans="1:63" x14ac:dyDescent="0.35">
      <c r="A95" s="82">
        <v>805027338</v>
      </c>
      <c r="B95" s="82" t="s">
        <v>109</v>
      </c>
      <c r="C95" s="82" t="s">
        <v>16</v>
      </c>
      <c r="D95" s="82">
        <v>34858</v>
      </c>
      <c r="E95" s="82" t="s">
        <v>1624</v>
      </c>
      <c r="F95" s="82" t="s">
        <v>1625</v>
      </c>
      <c r="G95" s="83">
        <v>44589.29166665487</v>
      </c>
      <c r="H95" s="83">
        <v>44680</v>
      </c>
      <c r="I95" s="84">
        <v>80800</v>
      </c>
      <c r="J95" s="84">
        <v>80800</v>
      </c>
      <c r="K95" s="82" t="s">
        <v>20</v>
      </c>
      <c r="L95" s="82" t="s">
        <v>18</v>
      </c>
      <c r="M95" s="82" t="s">
        <v>21</v>
      </c>
      <c r="N95" s="98" t="str">
        <f>+VLOOKUP($E:$E,[3]Hoja2!$E:$BH,8,0)</f>
        <v>Facturacion covid</v>
      </c>
      <c r="O95" s="82" t="s">
        <v>1697</v>
      </c>
      <c r="P95" s="85">
        <v>0</v>
      </c>
      <c r="Q95" s="86"/>
      <c r="R95" s="82" t="s">
        <v>1359</v>
      </c>
      <c r="S95" s="82" t="s">
        <v>1610</v>
      </c>
      <c r="T95" s="82">
        <v>44909</v>
      </c>
      <c r="U95" s="82" t="s">
        <v>113</v>
      </c>
      <c r="V95" s="83">
        <v>44580</v>
      </c>
      <c r="W95" s="83">
        <v>44811</v>
      </c>
      <c r="X95" s="83">
        <v>44811</v>
      </c>
      <c r="Y95" s="83"/>
      <c r="Z95" s="82">
        <v>905</v>
      </c>
      <c r="AA95" s="82" t="s">
        <v>114</v>
      </c>
      <c r="AB95" s="85">
        <v>80800</v>
      </c>
      <c r="AC95" s="85">
        <v>80800</v>
      </c>
      <c r="AD95" s="85">
        <v>0</v>
      </c>
      <c r="AE95" s="85">
        <v>0</v>
      </c>
      <c r="AF95" s="85">
        <v>0</v>
      </c>
      <c r="AG95" s="85">
        <v>0</v>
      </c>
      <c r="AH95" s="85">
        <v>0</v>
      </c>
      <c r="AI95" s="85">
        <v>0</v>
      </c>
      <c r="AJ95" s="82"/>
      <c r="AK95" s="82"/>
      <c r="AL95" s="82"/>
      <c r="AM95" s="82"/>
      <c r="AN95" s="85">
        <v>0</v>
      </c>
      <c r="AO95" s="85">
        <v>80800</v>
      </c>
      <c r="AP95" s="85">
        <v>0</v>
      </c>
      <c r="AQ95" s="82"/>
      <c r="AR95" s="82"/>
      <c r="AS95" s="82"/>
      <c r="AT95" s="82"/>
      <c r="AU95" s="82"/>
      <c r="AV95" s="82" t="s">
        <v>116</v>
      </c>
      <c r="AW95" s="85">
        <v>80800</v>
      </c>
      <c r="AX95" s="85">
        <v>0</v>
      </c>
      <c r="AY95" s="85">
        <v>0</v>
      </c>
      <c r="AZ95" s="85">
        <v>0</v>
      </c>
      <c r="BA95" s="85">
        <v>0</v>
      </c>
      <c r="BB95" s="85">
        <v>0</v>
      </c>
      <c r="BC95" s="85">
        <v>0</v>
      </c>
      <c r="BD95" s="85">
        <v>0</v>
      </c>
      <c r="BE95" s="85">
        <v>0</v>
      </c>
      <c r="BF95" s="85">
        <v>80800</v>
      </c>
      <c r="BG95" s="85">
        <v>0</v>
      </c>
      <c r="BH95" s="82">
        <v>4800058462</v>
      </c>
      <c r="BI95" s="83">
        <v>44925</v>
      </c>
      <c r="BJ95" s="82" t="s">
        <v>1694</v>
      </c>
      <c r="BK95" s="85">
        <v>13170400</v>
      </c>
    </row>
    <row r="96" spans="1:63" x14ac:dyDescent="0.35">
      <c r="A96" s="82">
        <v>805027338</v>
      </c>
      <c r="B96" s="82" t="s">
        <v>109</v>
      </c>
      <c r="C96" s="82" t="s">
        <v>16</v>
      </c>
      <c r="D96" s="82">
        <v>38196</v>
      </c>
      <c r="E96" s="82" t="s">
        <v>1626</v>
      </c>
      <c r="F96" s="82" t="s">
        <v>1627</v>
      </c>
      <c r="G96" s="83">
        <v>44622.35416665487</v>
      </c>
      <c r="H96" s="83">
        <v>44680</v>
      </c>
      <c r="I96" s="84">
        <v>80800</v>
      </c>
      <c r="J96" s="84">
        <v>80800</v>
      </c>
      <c r="K96" s="82" t="s">
        <v>20</v>
      </c>
      <c r="L96" s="82" t="s">
        <v>18</v>
      </c>
      <c r="M96" s="82" t="s">
        <v>21</v>
      </c>
      <c r="N96" s="98" t="str">
        <f>+VLOOKUP($E:$E,[3]Hoja2!$E:$BH,8,0)</f>
        <v>Facturacion covid</v>
      </c>
      <c r="O96" s="82" t="s">
        <v>1697</v>
      </c>
      <c r="P96" s="85">
        <v>0</v>
      </c>
      <c r="Q96" s="86"/>
      <c r="R96" s="82" t="s">
        <v>1359</v>
      </c>
      <c r="S96" s="82" t="s">
        <v>1610</v>
      </c>
      <c r="T96" s="82">
        <v>44909</v>
      </c>
      <c r="U96" s="82" t="s">
        <v>113</v>
      </c>
      <c r="V96" s="83">
        <v>44575</v>
      </c>
      <c r="W96" s="83">
        <v>44811</v>
      </c>
      <c r="X96" s="83">
        <v>44811</v>
      </c>
      <c r="Y96" s="83"/>
      <c r="Z96" s="82">
        <v>905</v>
      </c>
      <c r="AA96" s="82" t="s">
        <v>114</v>
      </c>
      <c r="AB96" s="85">
        <v>80800</v>
      </c>
      <c r="AC96" s="85">
        <v>80800</v>
      </c>
      <c r="AD96" s="85">
        <v>0</v>
      </c>
      <c r="AE96" s="85">
        <v>0</v>
      </c>
      <c r="AF96" s="85">
        <v>0</v>
      </c>
      <c r="AG96" s="85">
        <v>0</v>
      </c>
      <c r="AH96" s="85">
        <v>0</v>
      </c>
      <c r="AI96" s="85">
        <v>0</v>
      </c>
      <c r="AJ96" s="82"/>
      <c r="AK96" s="82"/>
      <c r="AL96" s="82"/>
      <c r="AM96" s="82"/>
      <c r="AN96" s="85">
        <v>0</v>
      </c>
      <c r="AO96" s="85">
        <v>80800</v>
      </c>
      <c r="AP96" s="85">
        <v>0</v>
      </c>
      <c r="AQ96" s="82"/>
      <c r="AR96" s="82"/>
      <c r="AS96" s="82"/>
      <c r="AT96" s="82"/>
      <c r="AU96" s="82"/>
      <c r="AV96" s="82" t="s">
        <v>116</v>
      </c>
      <c r="AW96" s="85">
        <v>80800</v>
      </c>
      <c r="AX96" s="85">
        <v>0</v>
      </c>
      <c r="AY96" s="85">
        <v>0</v>
      </c>
      <c r="AZ96" s="85">
        <v>0</v>
      </c>
      <c r="BA96" s="85">
        <v>0</v>
      </c>
      <c r="BB96" s="85">
        <v>0</v>
      </c>
      <c r="BC96" s="85">
        <v>0</v>
      </c>
      <c r="BD96" s="85">
        <v>0</v>
      </c>
      <c r="BE96" s="85">
        <v>0</v>
      </c>
      <c r="BF96" s="85">
        <v>80800</v>
      </c>
      <c r="BG96" s="85">
        <v>0</v>
      </c>
      <c r="BH96" s="82">
        <v>4800058462</v>
      </c>
      <c r="BI96" s="83">
        <v>44925</v>
      </c>
      <c r="BJ96" s="82" t="s">
        <v>1694</v>
      </c>
      <c r="BK96" s="85">
        <v>13170400</v>
      </c>
    </row>
    <row r="97" spans="1:63" x14ac:dyDescent="0.35">
      <c r="A97" s="82">
        <v>805027338</v>
      </c>
      <c r="B97" s="82" t="s">
        <v>109</v>
      </c>
      <c r="C97" s="82" t="s">
        <v>16</v>
      </c>
      <c r="D97" s="82">
        <v>38198</v>
      </c>
      <c r="E97" s="82" t="s">
        <v>1628</v>
      </c>
      <c r="F97" s="82" t="s">
        <v>1629</v>
      </c>
      <c r="G97" s="83">
        <v>44622.35416665487</v>
      </c>
      <c r="H97" s="83">
        <v>44680</v>
      </c>
      <c r="I97" s="84">
        <v>80800</v>
      </c>
      <c r="J97" s="84">
        <v>80800</v>
      </c>
      <c r="K97" s="82" t="s">
        <v>20</v>
      </c>
      <c r="L97" s="82" t="s">
        <v>18</v>
      </c>
      <c r="M97" s="82" t="s">
        <v>21</v>
      </c>
      <c r="N97" s="98" t="str">
        <f>+VLOOKUP($E:$E,[3]Hoja2!$E:$BH,8,0)</f>
        <v>Facturacion covid</v>
      </c>
      <c r="O97" s="82" t="s">
        <v>1697</v>
      </c>
      <c r="P97" s="85">
        <v>0</v>
      </c>
      <c r="Q97" s="86"/>
      <c r="R97" s="82" t="s">
        <v>1359</v>
      </c>
      <c r="S97" s="82" t="s">
        <v>1610</v>
      </c>
      <c r="T97" s="82">
        <v>44909</v>
      </c>
      <c r="U97" s="82" t="s">
        <v>113</v>
      </c>
      <c r="V97" s="83">
        <v>44575</v>
      </c>
      <c r="W97" s="83">
        <v>44811</v>
      </c>
      <c r="X97" s="83">
        <v>44811</v>
      </c>
      <c r="Y97" s="83"/>
      <c r="Z97" s="82">
        <v>905</v>
      </c>
      <c r="AA97" s="82" t="s">
        <v>114</v>
      </c>
      <c r="AB97" s="85">
        <v>80800</v>
      </c>
      <c r="AC97" s="85">
        <v>80800</v>
      </c>
      <c r="AD97" s="85">
        <v>0</v>
      </c>
      <c r="AE97" s="85">
        <v>0</v>
      </c>
      <c r="AF97" s="85">
        <v>0</v>
      </c>
      <c r="AG97" s="85">
        <v>0</v>
      </c>
      <c r="AH97" s="85">
        <v>0</v>
      </c>
      <c r="AI97" s="85">
        <v>0</v>
      </c>
      <c r="AJ97" s="82"/>
      <c r="AK97" s="82"/>
      <c r="AL97" s="82"/>
      <c r="AM97" s="82"/>
      <c r="AN97" s="85">
        <v>0</v>
      </c>
      <c r="AO97" s="85">
        <v>80800</v>
      </c>
      <c r="AP97" s="85">
        <v>0</v>
      </c>
      <c r="AQ97" s="82"/>
      <c r="AR97" s="82"/>
      <c r="AS97" s="82"/>
      <c r="AT97" s="82"/>
      <c r="AU97" s="82"/>
      <c r="AV97" s="82" t="s">
        <v>116</v>
      </c>
      <c r="AW97" s="85">
        <v>80800</v>
      </c>
      <c r="AX97" s="85">
        <v>0</v>
      </c>
      <c r="AY97" s="85">
        <v>0</v>
      </c>
      <c r="AZ97" s="85">
        <v>0</v>
      </c>
      <c r="BA97" s="85">
        <v>0</v>
      </c>
      <c r="BB97" s="85">
        <v>0</v>
      </c>
      <c r="BC97" s="85">
        <v>0</v>
      </c>
      <c r="BD97" s="85">
        <v>0</v>
      </c>
      <c r="BE97" s="85">
        <v>0</v>
      </c>
      <c r="BF97" s="85">
        <v>80800</v>
      </c>
      <c r="BG97" s="85">
        <v>0</v>
      </c>
      <c r="BH97" s="82">
        <v>4800058462</v>
      </c>
      <c r="BI97" s="83">
        <v>44925</v>
      </c>
      <c r="BJ97" s="82" t="s">
        <v>1694</v>
      </c>
      <c r="BK97" s="85">
        <v>13170400</v>
      </c>
    </row>
    <row r="98" spans="1:63" x14ac:dyDescent="0.35">
      <c r="A98" s="82">
        <v>805027338</v>
      </c>
      <c r="B98" s="82" t="s">
        <v>109</v>
      </c>
      <c r="C98" s="82" t="s">
        <v>16</v>
      </c>
      <c r="D98" s="82">
        <v>38199</v>
      </c>
      <c r="E98" s="82" t="s">
        <v>1630</v>
      </c>
      <c r="F98" s="82" t="s">
        <v>1631</v>
      </c>
      <c r="G98" s="83">
        <v>44622.35416665487</v>
      </c>
      <c r="H98" s="83">
        <v>44680</v>
      </c>
      <c r="I98" s="84">
        <v>80800</v>
      </c>
      <c r="J98" s="84">
        <v>80800</v>
      </c>
      <c r="K98" s="82" t="s">
        <v>20</v>
      </c>
      <c r="L98" s="82" t="s">
        <v>18</v>
      </c>
      <c r="M98" s="82" t="s">
        <v>21</v>
      </c>
      <c r="N98" s="98" t="str">
        <f>+VLOOKUP($E:$E,[3]Hoja2!$E:$BH,8,0)</f>
        <v>Facturacion covid</v>
      </c>
      <c r="O98" s="82" t="s">
        <v>1697</v>
      </c>
      <c r="P98" s="85">
        <v>0</v>
      </c>
      <c r="Q98" s="86"/>
      <c r="R98" s="82" t="s">
        <v>1359</v>
      </c>
      <c r="S98" s="82" t="s">
        <v>1610</v>
      </c>
      <c r="T98" s="82">
        <v>44909</v>
      </c>
      <c r="U98" s="82" t="s">
        <v>113</v>
      </c>
      <c r="V98" s="83">
        <v>44580</v>
      </c>
      <c r="W98" s="83">
        <v>44811</v>
      </c>
      <c r="X98" s="83">
        <v>44811</v>
      </c>
      <c r="Y98" s="83"/>
      <c r="Z98" s="82">
        <v>905</v>
      </c>
      <c r="AA98" s="82" t="s">
        <v>114</v>
      </c>
      <c r="AB98" s="85">
        <v>80800</v>
      </c>
      <c r="AC98" s="85">
        <v>80800</v>
      </c>
      <c r="AD98" s="85">
        <v>0</v>
      </c>
      <c r="AE98" s="85">
        <v>0</v>
      </c>
      <c r="AF98" s="85">
        <v>0</v>
      </c>
      <c r="AG98" s="85">
        <v>0</v>
      </c>
      <c r="AH98" s="85">
        <v>0</v>
      </c>
      <c r="AI98" s="85">
        <v>0</v>
      </c>
      <c r="AJ98" s="82"/>
      <c r="AK98" s="82"/>
      <c r="AL98" s="82"/>
      <c r="AM98" s="82"/>
      <c r="AN98" s="85">
        <v>0</v>
      </c>
      <c r="AO98" s="85">
        <v>80800</v>
      </c>
      <c r="AP98" s="85">
        <v>0</v>
      </c>
      <c r="AQ98" s="82"/>
      <c r="AR98" s="82"/>
      <c r="AS98" s="82"/>
      <c r="AT98" s="82"/>
      <c r="AU98" s="82"/>
      <c r="AV98" s="82" t="s">
        <v>116</v>
      </c>
      <c r="AW98" s="85">
        <v>80800</v>
      </c>
      <c r="AX98" s="85">
        <v>0</v>
      </c>
      <c r="AY98" s="85">
        <v>0</v>
      </c>
      <c r="AZ98" s="85">
        <v>0</v>
      </c>
      <c r="BA98" s="85">
        <v>0</v>
      </c>
      <c r="BB98" s="85">
        <v>0</v>
      </c>
      <c r="BC98" s="85">
        <v>0</v>
      </c>
      <c r="BD98" s="85">
        <v>0</v>
      </c>
      <c r="BE98" s="85">
        <v>0</v>
      </c>
      <c r="BF98" s="85">
        <v>80800</v>
      </c>
      <c r="BG98" s="85">
        <v>0</v>
      </c>
      <c r="BH98" s="82">
        <v>4800058462</v>
      </c>
      <c r="BI98" s="83">
        <v>44925</v>
      </c>
      <c r="BJ98" s="82" t="s">
        <v>1694</v>
      </c>
      <c r="BK98" s="85">
        <v>13170400</v>
      </c>
    </row>
    <row r="99" spans="1:63" x14ac:dyDescent="0.35">
      <c r="A99" s="82">
        <v>805027338</v>
      </c>
      <c r="B99" s="82" t="s">
        <v>109</v>
      </c>
      <c r="C99" s="82" t="s">
        <v>16</v>
      </c>
      <c r="D99" s="82">
        <v>38200</v>
      </c>
      <c r="E99" s="82" t="s">
        <v>1632</v>
      </c>
      <c r="F99" s="82" t="s">
        <v>1633</v>
      </c>
      <c r="G99" s="83">
        <v>44622.35416665487</v>
      </c>
      <c r="H99" s="83">
        <v>44680</v>
      </c>
      <c r="I99" s="84">
        <v>80800</v>
      </c>
      <c r="J99" s="84">
        <v>80800</v>
      </c>
      <c r="K99" s="82" t="s">
        <v>20</v>
      </c>
      <c r="L99" s="82" t="s">
        <v>18</v>
      </c>
      <c r="M99" s="82" t="s">
        <v>21</v>
      </c>
      <c r="N99" s="98" t="str">
        <f>+VLOOKUP($E:$E,[3]Hoja2!$E:$BH,8,0)</f>
        <v>Facturacion covid</v>
      </c>
      <c r="O99" s="82" t="s">
        <v>1697</v>
      </c>
      <c r="P99" s="85">
        <v>0</v>
      </c>
      <c r="Q99" s="86"/>
      <c r="R99" s="82" t="s">
        <v>1359</v>
      </c>
      <c r="S99" s="82" t="s">
        <v>1610</v>
      </c>
      <c r="T99" s="82">
        <v>44909</v>
      </c>
      <c r="U99" s="82" t="s">
        <v>113</v>
      </c>
      <c r="V99" s="83">
        <v>44581</v>
      </c>
      <c r="W99" s="83">
        <v>44811</v>
      </c>
      <c r="X99" s="83">
        <v>44811</v>
      </c>
      <c r="Y99" s="83"/>
      <c r="Z99" s="82">
        <v>905</v>
      </c>
      <c r="AA99" s="82" t="s">
        <v>114</v>
      </c>
      <c r="AB99" s="85">
        <v>80800</v>
      </c>
      <c r="AC99" s="85">
        <v>80800</v>
      </c>
      <c r="AD99" s="85">
        <v>0</v>
      </c>
      <c r="AE99" s="85">
        <v>0</v>
      </c>
      <c r="AF99" s="85">
        <v>0</v>
      </c>
      <c r="AG99" s="85">
        <v>0</v>
      </c>
      <c r="AH99" s="85">
        <v>0</v>
      </c>
      <c r="AI99" s="85">
        <v>0</v>
      </c>
      <c r="AJ99" s="82"/>
      <c r="AK99" s="82"/>
      <c r="AL99" s="82"/>
      <c r="AM99" s="82"/>
      <c r="AN99" s="85">
        <v>0</v>
      </c>
      <c r="AO99" s="85">
        <v>80800</v>
      </c>
      <c r="AP99" s="85">
        <v>0</v>
      </c>
      <c r="AQ99" s="82"/>
      <c r="AR99" s="82"/>
      <c r="AS99" s="82"/>
      <c r="AT99" s="82"/>
      <c r="AU99" s="82"/>
      <c r="AV99" s="82" t="s">
        <v>116</v>
      </c>
      <c r="AW99" s="85">
        <v>80800</v>
      </c>
      <c r="AX99" s="85">
        <v>0</v>
      </c>
      <c r="AY99" s="85">
        <v>0</v>
      </c>
      <c r="AZ99" s="85">
        <v>0</v>
      </c>
      <c r="BA99" s="85">
        <v>0</v>
      </c>
      <c r="BB99" s="85">
        <v>0</v>
      </c>
      <c r="BC99" s="85">
        <v>0</v>
      </c>
      <c r="BD99" s="85">
        <v>0</v>
      </c>
      <c r="BE99" s="85">
        <v>0</v>
      </c>
      <c r="BF99" s="85">
        <v>80800</v>
      </c>
      <c r="BG99" s="85">
        <v>0</v>
      </c>
      <c r="BH99" s="82">
        <v>4800058462</v>
      </c>
      <c r="BI99" s="83">
        <v>44925</v>
      </c>
      <c r="BJ99" s="82" t="s">
        <v>1694</v>
      </c>
      <c r="BK99" s="85">
        <v>13170400</v>
      </c>
    </row>
    <row r="100" spans="1:63" x14ac:dyDescent="0.35">
      <c r="A100" s="82">
        <v>805027338</v>
      </c>
      <c r="B100" s="82" t="s">
        <v>109</v>
      </c>
      <c r="C100" s="82" t="s">
        <v>16</v>
      </c>
      <c r="D100" s="82">
        <v>38486</v>
      </c>
      <c r="E100" s="82" t="s">
        <v>1634</v>
      </c>
      <c r="F100" s="82" t="s">
        <v>1635</v>
      </c>
      <c r="G100" s="83">
        <v>44629.333333333489</v>
      </c>
      <c r="H100" s="83">
        <v>44680</v>
      </c>
      <c r="I100" s="84">
        <v>80800</v>
      </c>
      <c r="J100" s="84">
        <v>80800</v>
      </c>
      <c r="K100" s="82" t="s">
        <v>20</v>
      </c>
      <c r="L100" s="82" t="s">
        <v>18</v>
      </c>
      <c r="M100" s="82" t="s">
        <v>21</v>
      </c>
      <c r="N100" s="98" t="str">
        <f>+VLOOKUP($E:$E,[3]Hoja2!$E:$BH,8,0)</f>
        <v>Facturacion covid</v>
      </c>
      <c r="O100" s="82" t="s">
        <v>1697</v>
      </c>
      <c r="P100" s="85">
        <v>0</v>
      </c>
      <c r="Q100" s="86"/>
      <c r="R100" s="82" t="s">
        <v>1359</v>
      </c>
      <c r="S100" s="82" t="s">
        <v>1610</v>
      </c>
      <c r="T100" s="82">
        <v>44909</v>
      </c>
      <c r="U100" s="82" t="s">
        <v>113</v>
      </c>
      <c r="V100" s="83">
        <v>44579</v>
      </c>
      <c r="W100" s="83">
        <v>44811</v>
      </c>
      <c r="X100" s="83">
        <v>44811</v>
      </c>
      <c r="Y100" s="83"/>
      <c r="Z100" s="82">
        <v>905</v>
      </c>
      <c r="AA100" s="82" t="s">
        <v>114</v>
      </c>
      <c r="AB100" s="85">
        <v>80800</v>
      </c>
      <c r="AC100" s="85">
        <v>80800</v>
      </c>
      <c r="AD100" s="85">
        <v>0</v>
      </c>
      <c r="AE100" s="85">
        <v>0</v>
      </c>
      <c r="AF100" s="85">
        <v>0</v>
      </c>
      <c r="AG100" s="85">
        <v>0</v>
      </c>
      <c r="AH100" s="85">
        <v>0</v>
      </c>
      <c r="AI100" s="85">
        <v>0</v>
      </c>
      <c r="AJ100" s="82"/>
      <c r="AK100" s="82"/>
      <c r="AL100" s="82"/>
      <c r="AM100" s="82"/>
      <c r="AN100" s="85">
        <v>0</v>
      </c>
      <c r="AO100" s="85">
        <v>80800</v>
      </c>
      <c r="AP100" s="85">
        <v>0</v>
      </c>
      <c r="AQ100" s="82"/>
      <c r="AR100" s="82"/>
      <c r="AS100" s="82"/>
      <c r="AT100" s="82"/>
      <c r="AU100" s="82"/>
      <c r="AV100" s="82" t="s">
        <v>116</v>
      </c>
      <c r="AW100" s="85">
        <v>80800</v>
      </c>
      <c r="AX100" s="85">
        <v>0</v>
      </c>
      <c r="AY100" s="85">
        <v>0</v>
      </c>
      <c r="AZ100" s="85">
        <v>0</v>
      </c>
      <c r="BA100" s="85">
        <v>0</v>
      </c>
      <c r="BB100" s="85">
        <v>0</v>
      </c>
      <c r="BC100" s="85">
        <v>0</v>
      </c>
      <c r="BD100" s="85">
        <v>0</v>
      </c>
      <c r="BE100" s="85">
        <v>0</v>
      </c>
      <c r="BF100" s="85">
        <v>80800</v>
      </c>
      <c r="BG100" s="85">
        <v>0</v>
      </c>
      <c r="BH100" s="82">
        <v>4800058462</v>
      </c>
      <c r="BI100" s="83">
        <v>44925</v>
      </c>
      <c r="BJ100" s="82" t="s">
        <v>1694</v>
      </c>
      <c r="BK100" s="85">
        <v>13170400</v>
      </c>
    </row>
    <row r="101" spans="1:63" x14ac:dyDescent="0.35">
      <c r="A101" s="82">
        <v>805027338</v>
      </c>
      <c r="B101" s="82" t="s">
        <v>109</v>
      </c>
      <c r="C101" s="82" t="s">
        <v>16</v>
      </c>
      <c r="D101" s="82">
        <v>50067</v>
      </c>
      <c r="E101" s="82" t="s">
        <v>1636</v>
      </c>
      <c r="F101" s="82" t="s">
        <v>1637</v>
      </c>
      <c r="G101" s="83">
        <v>44789.493298611138</v>
      </c>
      <c r="H101" s="83">
        <v>44835</v>
      </c>
      <c r="I101" s="84">
        <v>80800</v>
      </c>
      <c r="J101" s="84">
        <v>80800</v>
      </c>
      <c r="K101" s="82" t="s">
        <v>20</v>
      </c>
      <c r="L101" s="82" t="s">
        <v>18</v>
      </c>
      <c r="M101" s="82" t="s">
        <v>21</v>
      </c>
      <c r="N101" s="98" t="str">
        <f>+VLOOKUP($E:$E,[3]Hoja2!$E:$BH,8,0)</f>
        <v>Facturacion covid</v>
      </c>
      <c r="O101" s="82" t="s">
        <v>1697</v>
      </c>
      <c r="P101" s="85">
        <v>0</v>
      </c>
      <c r="Q101" s="86"/>
      <c r="R101" s="82" t="s">
        <v>1359</v>
      </c>
      <c r="S101" s="82" t="s">
        <v>1610</v>
      </c>
      <c r="T101" s="82">
        <v>45288</v>
      </c>
      <c r="U101" s="82" t="s">
        <v>113</v>
      </c>
      <c r="V101" s="83">
        <v>44778</v>
      </c>
      <c r="W101" s="83">
        <v>44811</v>
      </c>
      <c r="X101" s="83">
        <v>44811</v>
      </c>
      <c r="Y101" s="83"/>
      <c r="Z101" s="82">
        <v>905</v>
      </c>
      <c r="AA101" s="82" t="s">
        <v>114</v>
      </c>
      <c r="AB101" s="85">
        <v>80800</v>
      </c>
      <c r="AC101" s="85">
        <v>80800</v>
      </c>
      <c r="AD101" s="85">
        <v>0</v>
      </c>
      <c r="AE101" s="85">
        <v>0</v>
      </c>
      <c r="AF101" s="85">
        <v>0</v>
      </c>
      <c r="AG101" s="85">
        <v>0</v>
      </c>
      <c r="AH101" s="85">
        <v>0</v>
      </c>
      <c r="AI101" s="85">
        <v>0</v>
      </c>
      <c r="AJ101" s="82"/>
      <c r="AK101" s="82"/>
      <c r="AL101" s="82"/>
      <c r="AM101" s="82"/>
      <c r="AN101" s="85">
        <v>0</v>
      </c>
      <c r="AO101" s="85">
        <v>80800</v>
      </c>
      <c r="AP101" s="85">
        <v>0</v>
      </c>
      <c r="AQ101" s="82"/>
      <c r="AR101" s="82"/>
      <c r="AS101" s="82"/>
      <c r="AT101" s="82"/>
      <c r="AU101" s="82"/>
      <c r="AV101" s="82" t="s">
        <v>116</v>
      </c>
      <c r="AW101" s="85">
        <v>80800</v>
      </c>
      <c r="AX101" s="85">
        <v>0</v>
      </c>
      <c r="AY101" s="85">
        <v>0</v>
      </c>
      <c r="AZ101" s="85">
        <v>0</v>
      </c>
      <c r="BA101" s="85">
        <v>0</v>
      </c>
      <c r="BB101" s="85">
        <v>0</v>
      </c>
      <c r="BC101" s="85">
        <v>0</v>
      </c>
      <c r="BD101" s="85">
        <v>0</v>
      </c>
      <c r="BE101" s="85">
        <v>0</v>
      </c>
      <c r="BF101" s="85">
        <v>80800</v>
      </c>
      <c r="BG101" s="85">
        <v>0</v>
      </c>
      <c r="BH101" s="82">
        <v>4800062444</v>
      </c>
      <c r="BI101" s="83">
        <v>45321</v>
      </c>
      <c r="BJ101" s="82" t="s">
        <v>1694</v>
      </c>
      <c r="BK101" s="85">
        <v>1616000</v>
      </c>
    </row>
    <row r="102" spans="1:63" x14ac:dyDescent="0.35">
      <c r="A102" s="82">
        <v>805027338</v>
      </c>
      <c r="B102" s="82" t="s">
        <v>109</v>
      </c>
      <c r="C102" s="82" t="s">
        <v>16</v>
      </c>
      <c r="D102" s="82">
        <v>50398</v>
      </c>
      <c r="E102" s="82" t="s">
        <v>1638</v>
      </c>
      <c r="F102" s="82" t="s">
        <v>1639</v>
      </c>
      <c r="G102" s="83">
        <v>44795.356435185298</v>
      </c>
      <c r="H102" s="83">
        <v>44835</v>
      </c>
      <c r="I102" s="84">
        <v>80800</v>
      </c>
      <c r="J102" s="84">
        <v>80800</v>
      </c>
      <c r="K102" s="82" t="s">
        <v>20</v>
      </c>
      <c r="L102" s="82" t="s">
        <v>18</v>
      </c>
      <c r="M102" s="82" t="s">
        <v>21</v>
      </c>
      <c r="N102" s="98" t="str">
        <f>+VLOOKUP($E:$E,[3]Hoja2!$E:$BH,8,0)</f>
        <v>Facturacion covid</v>
      </c>
      <c r="O102" s="82" t="s">
        <v>1697</v>
      </c>
      <c r="P102" s="85">
        <v>0</v>
      </c>
      <c r="Q102" s="86"/>
      <c r="R102" s="82" t="s">
        <v>1359</v>
      </c>
      <c r="S102" s="82" t="s">
        <v>1610</v>
      </c>
      <c r="T102" s="82">
        <v>45288</v>
      </c>
      <c r="U102" s="82" t="s">
        <v>113</v>
      </c>
      <c r="V102" s="83">
        <v>44792</v>
      </c>
      <c r="W102" s="83">
        <v>44811</v>
      </c>
      <c r="X102" s="83">
        <v>44811</v>
      </c>
      <c r="Y102" s="83"/>
      <c r="Z102" s="82">
        <v>905</v>
      </c>
      <c r="AA102" s="82" t="s">
        <v>114</v>
      </c>
      <c r="AB102" s="85">
        <v>80800</v>
      </c>
      <c r="AC102" s="85">
        <v>80800</v>
      </c>
      <c r="AD102" s="85">
        <v>0</v>
      </c>
      <c r="AE102" s="85">
        <v>0</v>
      </c>
      <c r="AF102" s="85">
        <v>0</v>
      </c>
      <c r="AG102" s="85">
        <v>0</v>
      </c>
      <c r="AH102" s="85">
        <v>0</v>
      </c>
      <c r="AI102" s="85">
        <v>0</v>
      </c>
      <c r="AJ102" s="82"/>
      <c r="AK102" s="82"/>
      <c r="AL102" s="82"/>
      <c r="AM102" s="82"/>
      <c r="AN102" s="85">
        <v>0</v>
      </c>
      <c r="AO102" s="85">
        <v>80800</v>
      </c>
      <c r="AP102" s="85">
        <v>0</v>
      </c>
      <c r="AQ102" s="82"/>
      <c r="AR102" s="82"/>
      <c r="AS102" s="82"/>
      <c r="AT102" s="82"/>
      <c r="AU102" s="82"/>
      <c r="AV102" s="82" t="s">
        <v>116</v>
      </c>
      <c r="AW102" s="85">
        <v>80800</v>
      </c>
      <c r="AX102" s="85">
        <v>0</v>
      </c>
      <c r="AY102" s="85">
        <v>0</v>
      </c>
      <c r="AZ102" s="85">
        <v>0</v>
      </c>
      <c r="BA102" s="85">
        <v>0</v>
      </c>
      <c r="BB102" s="85">
        <v>0</v>
      </c>
      <c r="BC102" s="85">
        <v>0</v>
      </c>
      <c r="BD102" s="85">
        <v>0</v>
      </c>
      <c r="BE102" s="85">
        <v>0</v>
      </c>
      <c r="BF102" s="85">
        <v>80800</v>
      </c>
      <c r="BG102" s="85">
        <v>0</v>
      </c>
      <c r="BH102" s="82">
        <v>4800062444</v>
      </c>
      <c r="BI102" s="83">
        <v>45321</v>
      </c>
      <c r="BJ102" s="82" t="s">
        <v>1694</v>
      </c>
      <c r="BK102" s="85">
        <v>1616000</v>
      </c>
    </row>
    <row r="103" spans="1:63" x14ac:dyDescent="0.35">
      <c r="A103" s="82">
        <v>805027338</v>
      </c>
      <c r="B103" s="82" t="s">
        <v>109</v>
      </c>
      <c r="C103" s="82" t="s">
        <v>16</v>
      </c>
      <c r="D103" s="82">
        <v>50414</v>
      </c>
      <c r="E103" s="82" t="s">
        <v>1640</v>
      </c>
      <c r="F103" s="82" t="s">
        <v>1641</v>
      </c>
      <c r="G103" s="83">
        <v>44795.400694432668</v>
      </c>
      <c r="H103" s="83">
        <v>44835</v>
      </c>
      <c r="I103" s="84">
        <v>80800</v>
      </c>
      <c r="J103" s="84">
        <v>80800</v>
      </c>
      <c r="K103" s="82" t="s">
        <v>20</v>
      </c>
      <c r="L103" s="82" t="s">
        <v>18</v>
      </c>
      <c r="M103" s="82" t="s">
        <v>21</v>
      </c>
      <c r="N103" s="98" t="str">
        <f>+VLOOKUP($E:$E,[3]Hoja2!$E:$BH,8,0)</f>
        <v>Facturacion covid</v>
      </c>
      <c r="O103" s="82" t="s">
        <v>1697</v>
      </c>
      <c r="P103" s="85">
        <v>0</v>
      </c>
      <c r="Q103" s="86"/>
      <c r="R103" s="82" t="s">
        <v>1359</v>
      </c>
      <c r="S103" s="82" t="s">
        <v>1610</v>
      </c>
      <c r="T103" s="82">
        <v>45288</v>
      </c>
      <c r="U103" s="82" t="s">
        <v>113</v>
      </c>
      <c r="V103" s="83">
        <v>44792</v>
      </c>
      <c r="W103" s="83">
        <v>44811</v>
      </c>
      <c r="X103" s="83">
        <v>44811</v>
      </c>
      <c r="Y103" s="83"/>
      <c r="Z103" s="82">
        <v>905</v>
      </c>
      <c r="AA103" s="82" t="s">
        <v>114</v>
      </c>
      <c r="AB103" s="85">
        <v>80800</v>
      </c>
      <c r="AC103" s="85">
        <v>80800</v>
      </c>
      <c r="AD103" s="85">
        <v>0</v>
      </c>
      <c r="AE103" s="85">
        <v>0</v>
      </c>
      <c r="AF103" s="85">
        <v>0</v>
      </c>
      <c r="AG103" s="85">
        <v>0</v>
      </c>
      <c r="AH103" s="85">
        <v>0</v>
      </c>
      <c r="AI103" s="85">
        <v>0</v>
      </c>
      <c r="AJ103" s="82"/>
      <c r="AK103" s="82"/>
      <c r="AL103" s="82"/>
      <c r="AM103" s="82"/>
      <c r="AN103" s="85">
        <v>0</v>
      </c>
      <c r="AO103" s="85">
        <v>80800</v>
      </c>
      <c r="AP103" s="85">
        <v>0</v>
      </c>
      <c r="AQ103" s="82"/>
      <c r="AR103" s="82"/>
      <c r="AS103" s="82"/>
      <c r="AT103" s="82"/>
      <c r="AU103" s="82"/>
      <c r="AV103" s="82" t="s">
        <v>116</v>
      </c>
      <c r="AW103" s="85">
        <v>80800</v>
      </c>
      <c r="AX103" s="85">
        <v>0</v>
      </c>
      <c r="AY103" s="85">
        <v>0</v>
      </c>
      <c r="AZ103" s="85">
        <v>0</v>
      </c>
      <c r="BA103" s="85">
        <v>0</v>
      </c>
      <c r="BB103" s="85">
        <v>0</v>
      </c>
      <c r="BC103" s="85">
        <v>0</v>
      </c>
      <c r="BD103" s="85">
        <v>0</v>
      </c>
      <c r="BE103" s="85">
        <v>0</v>
      </c>
      <c r="BF103" s="85">
        <v>80800</v>
      </c>
      <c r="BG103" s="85">
        <v>0</v>
      </c>
      <c r="BH103" s="82">
        <v>4800062444</v>
      </c>
      <c r="BI103" s="83">
        <v>45321</v>
      </c>
      <c r="BJ103" s="82" t="s">
        <v>1694</v>
      </c>
      <c r="BK103" s="85">
        <v>1616000</v>
      </c>
    </row>
    <row r="104" spans="1:63" x14ac:dyDescent="0.35">
      <c r="A104" s="82">
        <v>805027338</v>
      </c>
      <c r="B104" s="82" t="s">
        <v>109</v>
      </c>
      <c r="C104" s="82" t="s">
        <v>16</v>
      </c>
      <c r="D104" s="82">
        <v>30747</v>
      </c>
      <c r="E104" s="82" t="s">
        <v>1642</v>
      </c>
      <c r="F104" s="82" t="s">
        <v>1643</v>
      </c>
      <c r="G104" s="83">
        <v>44536.375</v>
      </c>
      <c r="H104" s="83">
        <v>44677</v>
      </c>
      <c r="I104" s="84">
        <v>80800</v>
      </c>
      <c r="J104" s="84">
        <v>80800</v>
      </c>
      <c r="K104" s="82" t="s">
        <v>20</v>
      </c>
      <c r="L104" s="82" t="s">
        <v>18</v>
      </c>
      <c r="M104" s="82" t="s">
        <v>21</v>
      </c>
      <c r="N104" s="98" t="str">
        <f>+VLOOKUP($E:$E,[3]Hoja2!$E:$BH,8,0)</f>
        <v>Facturacion covid</v>
      </c>
      <c r="O104" s="82" t="s">
        <v>1697</v>
      </c>
      <c r="P104" s="85">
        <v>0</v>
      </c>
      <c r="Q104" s="86"/>
      <c r="R104" s="82" t="s">
        <v>1359</v>
      </c>
      <c r="S104" s="82" t="s">
        <v>1610</v>
      </c>
      <c r="T104" s="82">
        <v>44909</v>
      </c>
      <c r="U104" s="82" t="s">
        <v>113</v>
      </c>
      <c r="V104" s="83">
        <v>44529</v>
      </c>
      <c r="W104" s="83">
        <v>44810</v>
      </c>
      <c r="X104" s="83">
        <v>44810</v>
      </c>
      <c r="Y104" s="83"/>
      <c r="Z104" s="82">
        <v>906</v>
      </c>
      <c r="AA104" s="82" t="s">
        <v>114</v>
      </c>
      <c r="AB104" s="85">
        <v>80800</v>
      </c>
      <c r="AC104" s="85">
        <v>80800</v>
      </c>
      <c r="AD104" s="85">
        <v>0</v>
      </c>
      <c r="AE104" s="85">
        <v>0</v>
      </c>
      <c r="AF104" s="85">
        <v>0</v>
      </c>
      <c r="AG104" s="85">
        <v>0</v>
      </c>
      <c r="AH104" s="85">
        <v>0</v>
      </c>
      <c r="AI104" s="85">
        <v>0</v>
      </c>
      <c r="AJ104" s="82"/>
      <c r="AK104" s="82"/>
      <c r="AL104" s="82"/>
      <c r="AM104" s="82"/>
      <c r="AN104" s="85">
        <v>0</v>
      </c>
      <c r="AO104" s="85">
        <v>80800</v>
      </c>
      <c r="AP104" s="85">
        <v>0</v>
      </c>
      <c r="AQ104" s="82"/>
      <c r="AR104" s="82"/>
      <c r="AS104" s="82"/>
      <c r="AT104" s="82"/>
      <c r="AU104" s="82"/>
      <c r="AV104" s="82" t="s">
        <v>116</v>
      </c>
      <c r="AW104" s="85">
        <v>80800</v>
      </c>
      <c r="AX104" s="85">
        <v>0</v>
      </c>
      <c r="AY104" s="85">
        <v>0</v>
      </c>
      <c r="AZ104" s="85">
        <v>0</v>
      </c>
      <c r="BA104" s="85">
        <v>0</v>
      </c>
      <c r="BB104" s="85">
        <v>0</v>
      </c>
      <c r="BC104" s="85">
        <v>0</v>
      </c>
      <c r="BD104" s="85">
        <v>0</v>
      </c>
      <c r="BE104" s="85">
        <v>0</v>
      </c>
      <c r="BF104" s="85">
        <v>80800</v>
      </c>
      <c r="BG104" s="85">
        <v>0</v>
      </c>
      <c r="BH104" s="82">
        <v>4800058462</v>
      </c>
      <c r="BI104" s="83">
        <v>44925</v>
      </c>
      <c r="BJ104" s="82" t="s">
        <v>1694</v>
      </c>
      <c r="BK104" s="85">
        <v>13170400</v>
      </c>
    </row>
    <row r="105" spans="1:63" x14ac:dyDescent="0.35">
      <c r="A105" s="82">
        <v>805027338</v>
      </c>
      <c r="B105" s="82" t="s">
        <v>109</v>
      </c>
      <c r="C105" s="82" t="s">
        <v>16</v>
      </c>
      <c r="D105" s="82">
        <v>30760</v>
      </c>
      <c r="E105" s="82" t="s">
        <v>1644</v>
      </c>
      <c r="F105" s="82" t="s">
        <v>1645</v>
      </c>
      <c r="G105" s="83">
        <v>44536.375</v>
      </c>
      <c r="H105" s="83">
        <v>44677</v>
      </c>
      <c r="I105" s="84">
        <v>80800</v>
      </c>
      <c r="J105" s="84">
        <v>80800</v>
      </c>
      <c r="K105" s="82" t="s">
        <v>20</v>
      </c>
      <c r="L105" s="82" t="s">
        <v>18</v>
      </c>
      <c r="M105" s="82" t="s">
        <v>21</v>
      </c>
      <c r="N105" s="98" t="str">
        <f>+VLOOKUP($E:$E,[3]Hoja2!$E:$BH,8,0)</f>
        <v>Facturacion covid</v>
      </c>
      <c r="O105" s="82" t="s">
        <v>1697</v>
      </c>
      <c r="P105" s="85">
        <v>0</v>
      </c>
      <c r="Q105" s="86"/>
      <c r="R105" s="82" t="s">
        <v>1359</v>
      </c>
      <c r="S105" s="82" t="s">
        <v>1610</v>
      </c>
      <c r="T105" s="82">
        <v>44909</v>
      </c>
      <c r="U105" s="82" t="s">
        <v>113</v>
      </c>
      <c r="V105" s="83">
        <v>44518</v>
      </c>
      <c r="W105" s="83">
        <v>44810</v>
      </c>
      <c r="X105" s="83">
        <v>44810</v>
      </c>
      <c r="Y105" s="83"/>
      <c r="Z105" s="82">
        <v>906</v>
      </c>
      <c r="AA105" s="82" t="s">
        <v>114</v>
      </c>
      <c r="AB105" s="85">
        <v>80800</v>
      </c>
      <c r="AC105" s="85">
        <v>80800</v>
      </c>
      <c r="AD105" s="85">
        <v>0</v>
      </c>
      <c r="AE105" s="85">
        <v>0</v>
      </c>
      <c r="AF105" s="85">
        <v>0</v>
      </c>
      <c r="AG105" s="85">
        <v>0</v>
      </c>
      <c r="AH105" s="85">
        <v>0</v>
      </c>
      <c r="AI105" s="85">
        <v>0</v>
      </c>
      <c r="AJ105" s="82"/>
      <c r="AK105" s="82"/>
      <c r="AL105" s="82"/>
      <c r="AM105" s="82"/>
      <c r="AN105" s="85">
        <v>0</v>
      </c>
      <c r="AO105" s="85">
        <v>80800</v>
      </c>
      <c r="AP105" s="85">
        <v>0</v>
      </c>
      <c r="AQ105" s="82"/>
      <c r="AR105" s="82"/>
      <c r="AS105" s="82"/>
      <c r="AT105" s="82"/>
      <c r="AU105" s="82"/>
      <c r="AV105" s="82" t="s">
        <v>116</v>
      </c>
      <c r="AW105" s="85">
        <v>80800</v>
      </c>
      <c r="AX105" s="85">
        <v>0</v>
      </c>
      <c r="AY105" s="85">
        <v>0</v>
      </c>
      <c r="AZ105" s="85">
        <v>0</v>
      </c>
      <c r="BA105" s="85">
        <v>0</v>
      </c>
      <c r="BB105" s="85">
        <v>0</v>
      </c>
      <c r="BC105" s="85">
        <v>0</v>
      </c>
      <c r="BD105" s="85">
        <v>0</v>
      </c>
      <c r="BE105" s="85">
        <v>0</v>
      </c>
      <c r="BF105" s="85">
        <v>80800</v>
      </c>
      <c r="BG105" s="85">
        <v>0</v>
      </c>
      <c r="BH105" s="82">
        <v>4800058462</v>
      </c>
      <c r="BI105" s="83">
        <v>44925</v>
      </c>
      <c r="BJ105" s="82" t="s">
        <v>1694</v>
      </c>
      <c r="BK105" s="85">
        <v>13170400</v>
      </c>
    </row>
    <row r="106" spans="1:63" x14ac:dyDescent="0.35">
      <c r="A106" s="82">
        <v>805027338</v>
      </c>
      <c r="B106" s="82" t="s">
        <v>109</v>
      </c>
      <c r="C106" s="82" t="s">
        <v>16</v>
      </c>
      <c r="D106" s="82">
        <v>48934</v>
      </c>
      <c r="E106" s="82" t="s">
        <v>1646</v>
      </c>
      <c r="F106" s="82" t="s">
        <v>1647</v>
      </c>
      <c r="G106" s="83">
        <v>44770.382962963078</v>
      </c>
      <c r="H106" s="83">
        <v>44786</v>
      </c>
      <c r="I106" s="84">
        <v>80800</v>
      </c>
      <c r="J106" s="84">
        <v>80800</v>
      </c>
      <c r="K106" s="82" t="s">
        <v>20</v>
      </c>
      <c r="L106" s="82" t="s">
        <v>18</v>
      </c>
      <c r="M106" s="82" t="s">
        <v>21</v>
      </c>
      <c r="N106" s="98" t="str">
        <f>+VLOOKUP($E:$E,[3]Hoja2!$E:$BH,8,0)</f>
        <v>Facturacion covid</v>
      </c>
      <c r="O106" s="82" t="s">
        <v>1697</v>
      </c>
      <c r="P106" s="85">
        <v>0</v>
      </c>
      <c r="Q106" s="86"/>
      <c r="R106" s="82" t="s">
        <v>1359</v>
      </c>
      <c r="S106" s="82" t="s">
        <v>1610</v>
      </c>
      <c r="T106" s="82">
        <v>45288</v>
      </c>
      <c r="U106" s="82" t="s">
        <v>113</v>
      </c>
      <c r="V106" s="83">
        <v>44753</v>
      </c>
      <c r="W106" s="83">
        <v>44790</v>
      </c>
      <c r="X106" s="83">
        <v>44790</v>
      </c>
      <c r="Y106" s="83"/>
      <c r="Z106" s="82">
        <v>926</v>
      </c>
      <c r="AA106" s="82" t="s">
        <v>114</v>
      </c>
      <c r="AB106" s="85">
        <v>80800</v>
      </c>
      <c r="AC106" s="85">
        <v>80800</v>
      </c>
      <c r="AD106" s="85">
        <v>0</v>
      </c>
      <c r="AE106" s="85">
        <v>0</v>
      </c>
      <c r="AF106" s="85">
        <v>0</v>
      </c>
      <c r="AG106" s="85">
        <v>0</v>
      </c>
      <c r="AH106" s="85">
        <v>0</v>
      </c>
      <c r="AI106" s="85">
        <v>0</v>
      </c>
      <c r="AJ106" s="82"/>
      <c r="AK106" s="82"/>
      <c r="AL106" s="82"/>
      <c r="AM106" s="82"/>
      <c r="AN106" s="85">
        <v>0</v>
      </c>
      <c r="AO106" s="85">
        <v>80800</v>
      </c>
      <c r="AP106" s="85">
        <v>0</v>
      </c>
      <c r="AQ106" s="82"/>
      <c r="AR106" s="82"/>
      <c r="AS106" s="82"/>
      <c r="AT106" s="82"/>
      <c r="AU106" s="82"/>
      <c r="AV106" s="82" t="s">
        <v>116</v>
      </c>
      <c r="AW106" s="85">
        <v>80800</v>
      </c>
      <c r="AX106" s="85">
        <v>0</v>
      </c>
      <c r="AY106" s="85">
        <v>0</v>
      </c>
      <c r="AZ106" s="85">
        <v>0</v>
      </c>
      <c r="BA106" s="85">
        <v>0</v>
      </c>
      <c r="BB106" s="85">
        <v>0</v>
      </c>
      <c r="BC106" s="85">
        <v>0</v>
      </c>
      <c r="BD106" s="85">
        <v>0</v>
      </c>
      <c r="BE106" s="85">
        <v>0</v>
      </c>
      <c r="BF106" s="85">
        <v>80800</v>
      </c>
      <c r="BG106" s="85">
        <v>0</v>
      </c>
      <c r="BH106" s="82">
        <v>4800062444</v>
      </c>
      <c r="BI106" s="83">
        <v>45321</v>
      </c>
      <c r="BJ106" s="82" t="s">
        <v>1694</v>
      </c>
      <c r="BK106" s="85">
        <v>1616000</v>
      </c>
    </row>
    <row r="107" spans="1:63" x14ac:dyDescent="0.35">
      <c r="A107" s="82">
        <v>805027338</v>
      </c>
      <c r="B107" s="82" t="s">
        <v>109</v>
      </c>
      <c r="C107" s="82" t="s">
        <v>16</v>
      </c>
      <c r="D107" s="82">
        <v>49651</v>
      </c>
      <c r="E107" s="82" t="s">
        <v>1648</v>
      </c>
      <c r="F107" s="82" t="s">
        <v>1649</v>
      </c>
      <c r="G107" s="83">
        <v>44778.61768518528</v>
      </c>
      <c r="H107" s="83">
        <v>44786</v>
      </c>
      <c r="I107" s="84">
        <v>80800</v>
      </c>
      <c r="J107" s="84">
        <v>80800</v>
      </c>
      <c r="K107" s="82" t="s">
        <v>20</v>
      </c>
      <c r="L107" s="82" t="s">
        <v>18</v>
      </c>
      <c r="M107" s="82" t="s">
        <v>21</v>
      </c>
      <c r="N107" s="98" t="str">
        <f>+VLOOKUP($E:$E,[3]Hoja2!$E:$BH,8,0)</f>
        <v>Facturacion covid</v>
      </c>
      <c r="O107" s="82" t="s">
        <v>1697</v>
      </c>
      <c r="P107" s="85">
        <v>0</v>
      </c>
      <c r="Q107" s="86"/>
      <c r="R107" s="82" t="s">
        <v>1359</v>
      </c>
      <c r="S107" s="82" t="s">
        <v>1610</v>
      </c>
      <c r="T107" s="82">
        <v>45288</v>
      </c>
      <c r="U107" s="82" t="s">
        <v>113</v>
      </c>
      <c r="V107" s="83">
        <v>44743</v>
      </c>
      <c r="W107" s="83">
        <v>44790</v>
      </c>
      <c r="X107" s="83">
        <v>44790</v>
      </c>
      <c r="Y107" s="83"/>
      <c r="Z107" s="82">
        <v>926</v>
      </c>
      <c r="AA107" s="82" t="s">
        <v>114</v>
      </c>
      <c r="AB107" s="85">
        <v>80800</v>
      </c>
      <c r="AC107" s="85">
        <v>80800</v>
      </c>
      <c r="AD107" s="85">
        <v>0</v>
      </c>
      <c r="AE107" s="85">
        <v>0</v>
      </c>
      <c r="AF107" s="85">
        <v>0</v>
      </c>
      <c r="AG107" s="85">
        <v>0</v>
      </c>
      <c r="AH107" s="85">
        <v>0</v>
      </c>
      <c r="AI107" s="85">
        <v>0</v>
      </c>
      <c r="AJ107" s="82"/>
      <c r="AK107" s="82"/>
      <c r="AL107" s="82"/>
      <c r="AM107" s="82"/>
      <c r="AN107" s="85">
        <v>0</v>
      </c>
      <c r="AO107" s="85">
        <v>80800</v>
      </c>
      <c r="AP107" s="85">
        <v>0</v>
      </c>
      <c r="AQ107" s="82"/>
      <c r="AR107" s="82"/>
      <c r="AS107" s="82"/>
      <c r="AT107" s="82"/>
      <c r="AU107" s="82"/>
      <c r="AV107" s="82" t="s">
        <v>116</v>
      </c>
      <c r="AW107" s="85">
        <v>80800</v>
      </c>
      <c r="AX107" s="85">
        <v>0</v>
      </c>
      <c r="AY107" s="85">
        <v>0</v>
      </c>
      <c r="AZ107" s="85">
        <v>0</v>
      </c>
      <c r="BA107" s="85">
        <v>0</v>
      </c>
      <c r="BB107" s="85">
        <v>0</v>
      </c>
      <c r="BC107" s="85">
        <v>0</v>
      </c>
      <c r="BD107" s="85">
        <v>0</v>
      </c>
      <c r="BE107" s="85">
        <v>0</v>
      </c>
      <c r="BF107" s="85">
        <v>80800</v>
      </c>
      <c r="BG107" s="85">
        <v>0</v>
      </c>
      <c r="BH107" s="82">
        <v>4800062444</v>
      </c>
      <c r="BI107" s="83">
        <v>45321</v>
      </c>
      <c r="BJ107" s="82" t="s">
        <v>1694</v>
      </c>
      <c r="BK107" s="85">
        <v>1616000</v>
      </c>
    </row>
    <row r="108" spans="1:63" x14ac:dyDescent="0.35">
      <c r="A108" s="82">
        <v>805027338</v>
      </c>
      <c r="B108" s="82" t="s">
        <v>109</v>
      </c>
      <c r="C108" s="82" t="s">
        <v>16</v>
      </c>
      <c r="D108" s="82">
        <v>49652</v>
      </c>
      <c r="E108" s="82" t="s">
        <v>1650</v>
      </c>
      <c r="F108" s="82" t="s">
        <v>1651</v>
      </c>
      <c r="G108" s="83">
        <v>44778.6189930439</v>
      </c>
      <c r="H108" s="83">
        <v>44786</v>
      </c>
      <c r="I108" s="84">
        <v>80800</v>
      </c>
      <c r="J108" s="84">
        <v>80800</v>
      </c>
      <c r="K108" s="82" t="s">
        <v>20</v>
      </c>
      <c r="L108" s="82" t="s">
        <v>18</v>
      </c>
      <c r="M108" s="82" t="s">
        <v>21</v>
      </c>
      <c r="N108" s="98" t="str">
        <f>+VLOOKUP($E:$E,[3]Hoja2!$E:$BH,8,0)</f>
        <v>Facturacion covid</v>
      </c>
      <c r="O108" s="82" t="s">
        <v>1697</v>
      </c>
      <c r="P108" s="85">
        <v>0</v>
      </c>
      <c r="Q108" s="86"/>
      <c r="R108" s="82" t="s">
        <v>1359</v>
      </c>
      <c r="S108" s="82" t="s">
        <v>1610</v>
      </c>
      <c r="T108" s="82">
        <v>45288</v>
      </c>
      <c r="U108" s="82" t="s">
        <v>113</v>
      </c>
      <c r="V108" s="83">
        <v>44743</v>
      </c>
      <c r="W108" s="83">
        <v>44790</v>
      </c>
      <c r="X108" s="83">
        <v>44790</v>
      </c>
      <c r="Y108" s="83"/>
      <c r="Z108" s="82">
        <v>926</v>
      </c>
      <c r="AA108" s="82" t="s">
        <v>114</v>
      </c>
      <c r="AB108" s="85">
        <v>80800</v>
      </c>
      <c r="AC108" s="85">
        <v>80800</v>
      </c>
      <c r="AD108" s="85">
        <v>0</v>
      </c>
      <c r="AE108" s="85">
        <v>0</v>
      </c>
      <c r="AF108" s="85">
        <v>0</v>
      </c>
      <c r="AG108" s="85">
        <v>0</v>
      </c>
      <c r="AH108" s="85">
        <v>0</v>
      </c>
      <c r="AI108" s="85">
        <v>0</v>
      </c>
      <c r="AJ108" s="82"/>
      <c r="AK108" s="82"/>
      <c r="AL108" s="82"/>
      <c r="AM108" s="82"/>
      <c r="AN108" s="85">
        <v>0</v>
      </c>
      <c r="AO108" s="85">
        <v>80800</v>
      </c>
      <c r="AP108" s="85">
        <v>0</v>
      </c>
      <c r="AQ108" s="82"/>
      <c r="AR108" s="82"/>
      <c r="AS108" s="82"/>
      <c r="AT108" s="82"/>
      <c r="AU108" s="82"/>
      <c r="AV108" s="82" t="s">
        <v>116</v>
      </c>
      <c r="AW108" s="85">
        <v>80800</v>
      </c>
      <c r="AX108" s="85">
        <v>0</v>
      </c>
      <c r="AY108" s="85">
        <v>0</v>
      </c>
      <c r="AZ108" s="85">
        <v>0</v>
      </c>
      <c r="BA108" s="85">
        <v>0</v>
      </c>
      <c r="BB108" s="85">
        <v>0</v>
      </c>
      <c r="BC108" s="85">
        <v>0</v>
      </c>
      <c r="BD108" s="85">
        <v>0</v>
      </c>
      <c r="BE108" s="85">
        <v>0</v>
      </c>
      <c r="BF108" s="85">
        <v>80800</v>
      </c>
      <c r="BG108" s="85">
        <v>0</v>
      </c>
      <c r="BH108" s="82">
        <v>4800062444</v>
      </c>
      <c r="BI108" s="83">
        <v>45321</v>
      </c>
      <c r="BJ108" s="82" t="s">
        <v>1694</v>
      </c>
      <c r="BK108" s="85">
        <v>1616000</v>
      </c>
    </row>
    <row r="109" spans="1:63" x14ac:dyDescent="0.35">
      <c r="A109" s="82">
        <v>805027338</v>
      </c>
      <c r="B109" s="82" t="s">
        <v>109</v>
      </c>
      <c r="C109" s="82" t="s">
        <v>16</v>
      </c>
      <c r="D109" s="82">
        <v>49653</v>
      </c>
      <c r="E109" s="82" t="s">
        <v>1652</v>
      </c>
      <c r="F109" s="82" t="s">
        <v>1653</v>
      </c>
      <c r="G109" s="83">
        <v>44778.619884247892</v>
      </c>
      <c r="H109" s="83">
        <v>44786</v>
      </c>
      <c r="I109" s="84">
        <v>80800</v>
      </c>
      <c r="J109" s="84">
        <v>80800</v>
      </c>
      <c r="K109" s="82" t="s">
        <v>20</v>
      </c>
      <c r="L109" s="82" t="s">
        <v>18</v>
      </c>
      <c r="M109" s="82" t="s">
        <v>21</v>
      </c>
      <c r="N109" s="98" t="str">
        <f>+VLOOKUP($E:$E,[3]Hoja2!$E:$BH,8,0)</f>
        <v>Facturacion covid</v>
      </c>
      <c r="O109" s="82" t="s">
        <v>1697</v>
      </c>
      <c r="P109" s="85">
        <v>0</v>
      </c>
      <c r="Q109" s="86"/>
      <c r="R109" s="82" t="s">
        <v>1359</v>
      </c>
      <c r="S109" s="82" t="s">
        <v>1610</v>
      </c>
      <c r="T109" s="82">
        <v>45288</v>
      </c>
      <c r="U109" s="82" t="s">
        <v>113</v>
      </c>
      <c r="V109" s="83">
        <v>44743</v>
      </c>
      <c r="W109" s="83">
        <v>44790</v>
      </c>
      <c r="X109" s="83">
        <v>44790</v>
      </c>
      <c r="Y109" s="83"/>
      <c r="Z109" s="82">
        <v>926</v>
      </c>
      <c r="AA109" s="82" t="s">
        <v>114</v>
      </c>
      <c r="AB109" s="85">
        <v>80800</v>
      </c>
      <c r="AC109" s="85">
        <v>80800</v>
      </c>
      <c r="AD109" s="85">
        <v>0</v>
      </c>
      <c r="AE109" s="85">
        <v>0</v>
      </c>
      <c r="AF109" s="85">
        <v>0</v>
      </c>
      <c r="AG109" s="85">
        <v>0</v>
      </c>
      <c r="AH109" s="85">
        <v>0</v>
      </c>
      <c r="AI109" s="85">
        <v>0</v>
      </c>
      <c r="AJ109" s="82"/>
      <c r="AK109" s="82"/>
      <c r="AL109" s="82"/>
      <c r="AM109" s="82"/>
      <c r="AN109" s="85">
        <v>0</v>
      </c>
      <c r="AO109" s="85">
        <v>80800</v>
      </c>
      <c r="AP109" s="85">
        <v>0</v>
      </c>
      <c r="AQ109" s="82"/>
      <c r="AR109" s="82"/>
      <c r="AS109" s="82"/>
      <c r="AT109" s="82"/>
      <c r="AU109" s="82"/>
      <c r="AV109" s="82" t="s">
        <v>116</v>
      </c>
      <c r="AW109" s="85">
        <v>80800</v>
      </c>
      <c r="AX109" s="85">
        <v>0</v>
      </c>
      <c r="AY109" s="85">
        <v>0</v>
      </c>
      <c r="AZ109" s="85">
        <v>0</v>
      </c>
      <c r="BA109" s="85">
        <v>0</v>
      </c>
      <c r="BB109" s="85">
        <v>0</v>
      </c>
      <c r="BC109" s="85">
        <v>0</v>
      </c>
      <c r="BD109" s="85">
        <v>0</v>
      </c>
      <c r="BE109" s="85">
        <v>0</v>
      </c>
      <c r="BF109" s="85">
        <v>80800</v>
      </c>
      <c r="BG109" s="85">
        <v>0</v>
      </c>
      <c r="BH109" s="82">
        <v>4800062444</v>
      </c>
      <c r="BI109" s="83">
        <v>45321</v>
      </c>
      <c r="BJ109" s="82" t="s">
        <v>1694</v>
      </c>
      <c r="BK109" s="85">
        <v>1616000</v>
      </c>
    </row>
    <row r="110" spans="1:63" x14ac:dyDescent="0.35">
      <c r="A110" s="82">
        <v>805027338</v>
      </c>
      <c r="B110" s="82" t="s">
        <v>109</v>
      </c>
      <c r="C110" s="82" t="s">
        <v>16</v>
      </c>
      <c r="D110" s="82">
        <v>49655</v>
      </c>
      <c r="E110" s="82" t="s">
        <v>1654</v>
      </c>
      <c r="F110" s="82" t="s">
        <v>1655</v>
      </c>
      <c r="G110" s="83">
        <v>44778.620787037071</v>
      </c>
      <c r="H110" s="83">
        <v>44786</v>
      </c>
      <c r="I110" s="84">
        <v>80800</v>
      </c>
      <c r="J110" s="84">
        <v>80800</v>
      </c>
      <c r="K110" s="82" t="s">
        <v>20</v>
      </c>
      <c r="L110" s="82" t="s">
        <v>18</v>
      </c>
      <c r="M110" s="82" t="s">
        <v>21</v>
      </c>
      <c r="N110" s="98" t="str">
        <f>+VLOOKUP($E:$E,[3]Hoja2!$E:$BH,8,0)</f>
        <v>Facturacion covid</v>
      </c>
      <c r="O110" s="82" t="s">
        <v>1697</v>
      </c>
      <c r="P110" s="85">
        <v>0</v>
      </c>
      <c r="Q110" s="86"/>
      <c r="R110" s="82" t="s">
        <v>1359</v>
      </c>
      <c r="S110" s="82" t="s">
        <v>1610</v>
      </c>
      <c r="T110" s="82">
        <v>44560</v>
      </c>
      <c r="U110" s="82" t="s">
        <v>113</v>
      </c>
      <c r="V110" s="83">
        <v>44743</v>
      </c>
      <c r="W110" s="83">
        <v>44790</v>
      </c>
      <c r="X110" s="83">
        <v>44790</v>
      </c>
      <c r="Y110" s="83"/>
      <c r="Z110" s="82">
        <v>926</v>
      </c>
      <c r="AA110" s="82" t="s">
        <v>114</v>
      </c>
      <c r="AB110" s="85">
        <v>80800</v>
      </c>
      <c r="AC110" s="85">
        <v>80800</v>
      </c>
      <c r="AD110" s="85">
        <v>0</v>
      </c>
      <c r="AE110" s="85">
        <v>0</v>
      </c>
      <c r="AF110" s="85">
        <v>0</v>
      </c>
      <c r="AG110" s="85">
        <v>0</v>
      </c>
      <c r="AH110" s="85">
        <v>0</v>
      </c>
      <c r="AI110" s="85">
        <v>0</v>
      </c>
      <c r="AJ110" s="82"/>
      <c r="AK110" s="82"/>
      <c r="AL110" s="82"/>
      <c r="AM110" s="82"/>
      <c r="AN110" s="85">
        <v>0</v>
      </c>
      <c r="AO110" s="85">
        <v>80800</v>
      </c>
      <c r="AP110" s="85">
        <v>0</v>
      </c>
      <c r="AQ110" s="82"/>
      <c r="AR110" s="82"/>
      <c r="AS110" s="82"/>
      <c r="AT110" s="82"/>
      <c r="AU110" s="82"/>
      <c r="AV110" s="82" t="s">
        <v>116</v>
      </c>
      <c r="AW110" s="85">
        <v>80800</v>
      </c>
      <c r="AX110" s="85">
        <v>0</v>
      </c>
      <c r="AY110" s="85">
        <v>0</v>
      </c>
      <c r="AZ110" s="85">
        <v>0</v>
      </c>
      <c r="BA110" s="85">
        <v>0</v>
      </c>
      <c r="BB110" s="85">
        <v>0</v>
      </c>
      <c r="BC110" s="85">
        <v>0</v>
      </c>
      <c r="BD110" s="85">
        <v>0</v>
      </c>
      <c r="BE110" s="85">
        <v>0</v>
      </c>
      <c r="BF110" s="85">
        <v>80800</v>
      </c>
      <c r="BG110" s="85">
        <v>0</v>
      </c>
      <c r="BH110" s="82">
        <v>4800062444</v>
      </c>
      <c r="BI110" s="83">
        <v>45321</v>
      </c>
      <c r="BJ110" s="82" t="s">
        <v>1694</v>
      </c>
      <c r="BK110" s="85">
        <v>1616000</v>
      </c>
    </row>
    <row r="111" spans="1:63" x14ac:dyDescent="0.35">
      <c r="A111" s="82">
        <v>805027338</v>
      </c>
      <c r="B111" s="82" t="s">
        <v>109</v>
      </c>
      <c r="C111" s="82" t="s">
        <v>16</v>
      </c>
      <c r="D111" s="82">
        <v>49661</v>
      </c>
      <c r="E111" s="82" t="s">
        <v>1656</v>
      </c>
      <c r="F111" s="82" t="s">
        <v>1657</v>
      </c>
      <c r="G111" s="83">
        <v>44778.626180555671</v>
      </c>
      <c r="H111" s="83">
        <v>44786</v>
      </c>
      <c r="I111" s="84">
        <v>80800</v>
      </c>
      <c r="J111" s="84">
        <v>80800</v>
      </c>
      <c r="K111" s="82" t="s">
        <v>20</v>
      </c>
      <c r="L111" s="82" t="s">
        <v>18</v>
      </c>
      <c r="M111" s="82" t="s">
        <v>21</v>
      </c>
      <c r="N111" s="98" t="str">
        <f>+VLOOKUP($E:$E,[3]Hoja2!$E:$BH,8,0)</f>
        <v>Facturacion covid</v>
      </c>
      <c r="O111" s="82" t="s">
        <v>1697</v>
      </c>
      <c r="P111" s="85">
        <v>0</v>
      </c>
      <c r="Q111" s="86"/>
      <c r="R111" s="82" t="s">
        <v>1359</v>
      </c>
      <c r="S111" s="82" t="s">
        <v>1610</v>
      </c>
      <c r="T111" s="82">
        <v>45288</v>
      </c>
      <c r="U111" s="82" t="s">
        <v>113</v>
      </c>
      <c r="V111" s="83">
        <v>44747</v>
      </c>
      <c r="W111" s="83">
        <v>44790</v>
      </c>
      <c r="X111" s="83">
        <v>44790</v>
      </c>
      <c r="Y111" s="83"/>
      <c r="Z111" s="82">
        <v>926</v>
      </c>
      <c r="AA111" s="82" t="s">
        <v>114</v>
      </c>
      <c r="AB111" s="85">
        <v>80800</v>
      </c>
      <c r="AC111" s="85">
        <v>80800</v>
      </c>
      <c r="AD111" s="85">
        <v>0</v>
      </c>
      <c r="AE111" s="85">
        <v>0</v>
      </c>
      <c r="AF111" s="85">
        <v>0</v>
      </c>
      <c r="AG111" s="85">
        <v>0</v>
      </c>
      <c r="AH111" s="85">
        <v>0</v>
      </c>
      <c r="AI111" s="85">
        <v>0</v>
      </c>
      <c r="AJ111" s="82"/>
      <c r="AK111" s="82"/>
      <c r="AL111" s="82"/>
      <c r="AM111" s="82"/>
      <c r="AN111" s="85">
        <v>0</v>
      </c>
      <c r="AO111" s="85">
        <v>80800</v>
      </c>
      <c r="AP111" s="85">
        <v>0</v>
      </c>
      <c r="AQ111" s="82"/>
      <c r="AR111" s="82"/>
      <c r="AS111" s="82"/>
      <c r="AT111" s="82"/>
      <c r="AU111" s="82"/>
      <c r="AV111" s="82" t="s">
        <v>116</v>
      </c>
      <c r="AW111" s="85">
        <v>80800</v>
      </c>
      <c r="AX111" s="85">
        <v>0</v>
      </c>
      <c r="AY111" s="85">
        <v>0</v>
      </c>
      <c r="AZ111" s="85">
        <v>0</v>
      </c>
      <c r="BA111" s="85">
        <v>0</v>
      </c>
      <c r="BB111" s="85">
        <v>0</v>
      </c>
      <c r="BC111" s="85">
        <v>0</v>
      </c>
      <c r="BD111" s="85">
        <v>0</v>
      </c>
      <c r="BE111" s="85">
        <v>0</v>
      </c>
      <c r="BF111" s="85">
        <v>80800</v>
      </c>
      <c r="BG111" s="85">
        <v>0</v>
      </c>
      <c r="BH111" s="82">
        <v>4800062444</v>
      </c>
      <c r="BI111" s="83">
        <v>45321</v>
      </c>
      <c r="BJ111" s="82" t="s">
        <v>1694</v>
      </c>
      <c r="BK111" s="85">
        <v>1616000</v>
      </c>
    </row>
    <row r="112" spans="1:63" x14ac:dyDescent="0.35">
      <c r="A112" s="82">
        <v>805027338</v>
      </c>
      <c r="B112" s="82" t="s">
        <v>109</v>
      </c>
      <c r="C112" s="82" t="s">
        <v>16</v>
      </c>
      <c r="D112" s="82">
        <v>49664</v>
      </c>
      <c r="E112" s="82" t="s">
        <v>1658</v>
      </c>
      <c r="F112" s="82" t="s">
        <v>1659</v>
      </c>
      <c r="G112" s="83">
        <v>44778.628113414161</v>
      </c>
      <c r="H112" s="83">
        <v>44786</v>
      </c>
      <c r="I112" s="84">
        <v>80800</v>
      </c>
      <c r="J112" s="84">
        <v>80800</v>
      </c>
      <c r="K112" s="82" t="s">
        <v>20</v>
      </c>
      <c r="L112" s="82" t="s">
        <v>18</v>
      </c>
      <c r="M112" s="82" t="s">
        <v>21</v>
      </c>
      <c r="N112" s="98" t="str">
        <f>+VLOOKUP($E:$E,[3]Hoja2!$E:$BH,8,0)</f>
        <v>Facturacion covid</v>
      </c>
      <c r="O112" s="82" t="s">
        <v>1697</v>
      </c>
      <c r="P112" s="85">
        <v>0</v>
      </c>
      <c r="Q112" s="86"/>
      <c r="R112" s="82" t="s">
        <v>1359</v>
      </c>
      <c r="S112" s="82" t="s">
        <v>1610</v>
      </c>
      <c r="T112" s="82">
        <v>45288</v>
      </c>
      <c r="U112" s="82" t="s">
        <v>113</v>
      </c>
      <c r="V112" s="83">
        <v>44749</v>
      </c>
      <c r="W112" s="83">
        <v>44790</v>
      </c>
      <c r="X112" s="83">
        <v>44790</v>
      </c>
      <c r="Y112" s="83"/>
      <c r="Z112" s="82">
        <v>926</v>
      </c>
      <c r="AA112" s="82" t="s">
        <v>114</v>
      </c>
      <c r="AB112" s="85">
        <v>80800</v>
      </c>
      <c r="AC112" s="85">
        <v>80800</v>
      </c>
      <c r="AD112" s="85">
        <v>0</v>
      </c>
      <c r="AE112" s="85">
        <v>0</v>
      </c>
      <c r="AF112" s="85">
        <v>0</v>
      </c>
      <c r="AG112" s="85">
        <v>0</v>
      </c>
      <c r="AH112" s="85">
        <v>0</v>
      </c>
      <c r="AI112" s="85">
        <v>0</v>
      </c>
      <c r="AJ112" s="82"/>
      <c r="AK112" s="82"/>
      <c r="AL112" s="82"/>
      <c r="AM112" s="82"/>
      <c r="AN112" s="85">
        <v>0</v>
      </c>
      <c r="AO112" s="85">
        <v>80800</v>
      </c>
      <c r="AP112" s="85">
        <v>0</v>
      </c>
      <c r="AQ112" s="82"/>
      <c r="AR112" s="82"/>
      <c r="AS112" s="82"/>
      <c r="AT112" s="82"/>
      <c r="AU112" s="82"/>
      <c r="AV112" s="82" t="s">
        <v>116</v>
      </c>
      <c r="AW112" s="85">
        <v>80800</v>
      </c>
      <c r="AX112" s="85">
        <v>0</v>
      </c>
      <c r="AY112" s="85">
        <v>0</v>
      </c>
      <c r="AZ112" s="85">
        <v>0</v>
      </c>
      <c r="BA112" s="85">
        <v>0</v>
      </c>
      <c r="BB112" s="85">
        <v>0</v>
      </c>
      <c r="BC112" s="85">
        <v>0</v>
      </c>
      <c r="BD112" s="85">
        <v>0</v>
      </c>
      <c r="BE112" s="85">
        <v>0</v>
      </c>
      <c r="BF112" s="85">
        <v>80800</v>
      </c>
      <c r="BG112" s="85">
        <v>0</v>
      </c>
      <c r="BH112" s="82">
        <v>4800062444</v>
      </c>
      <c r="BI112" s="83">
        <v>45321</v>
      </c>
      <c r="BJ112" s="82" t="s">
        <v>1694</v>
      </c>
      <c r="BK112" s="85">
        <v>1616000</v>
      </c>
    </row>
    <row r="113" spans="1:63" x14ac:dyDescent="0.35">
      <c r="A113" s="82">
        <v>805027338</v>
      </c>
      <c r="B113" s="82" t="s">
        <v>109</v>
      </c>
      <c r="C113" s="82" t="s">
        <v>16</v>
      </c>
      <c r="D113" s="82">
        <v>49665</v>
      </c>
      <c r="E113" s="82" t="s">
        <v>1660</v>
      </c>
      <c r="F113" s="82" t="s">
        <v>1661</v>
      </c>
      <c r="G113" s="83">
        <v>44778.629062488209</v>
      </c>
      <c r="H113" s="83">
        <v>44786</v>
      </c>
      <c r="I113" s="84">
        <v>80800</v>
      </c>
      <c r="J113" s="84">
        <v>80800</v>
      </c>
      <c r="K113" s="82" t="s">
        <v>20</v>
      </c>
      <c r="L113" s="82" t="s">
        <v>18</v>
      </c>
      <c r="M113" s="82" t="s">
        <v>21</v>
      </c>
      <c r="N113" s="98" t="str">
        <f>+VLOOKUP($E:$E,[3]Hoja2!$E:$BH,8,0)</f>
        <v>Facturacion covid</v>
      </c>
      <c r="O113" s="82" t="s">
        <v>1697</v>
      </c>
      <c r="P113" s="85">
        <v>0</v>
      </c>
      <c r="Q113" s="86"/>
      <c r="R113" s="82" t="s">
        <v>1359</v>
      </c>
      <c r="S113" s="82" t="s">
        <v>1610</v>
      </c>
      <c r="T113" s="82">
        <v>45288</v>
      </c>
      <c r="U113" s="82" t="s">
        <v>113</v>
      </c>
      <c r="V113" s="83">
        <v>44749</v>
      </c>
      <c r="W113" s="83">
        <v>44790</v>
      </c>
      <c r="X113" s="83">
        <v>44790</v>
      </c>
      <c r="Y113" s="83"/>
      <c r="Z113" s="82">
        <v>926</v>
      </c>
      <c r="AA113" s="82" t="s">
        <v>114</v>
      </c>
      <c r="AB113" s="85">
        <v>80800</v>
      </c>
      <c r="AC113" s="85">
        <v>80800</v>
      </c>
      <c r="AD113" s="85">
        <v>0</v>
      </c>
      <c r="AE113" s="85">
        <v>0</v>
      </c>
      <c r="AF113" s="85">
        <v>0</v>
      </c>
      <c r="AG113" s="85">
        <v>0</v>
      </c>
      <c r="AH113" s="85">
        <v>0</v>
      </c>
      <c r="AI113" s="85">
        <v>0</v>
      </c>
      <c r="AJ113" s="82"/>
      <c r="AK113" s="82"/>
      <c r="AL113" s="82"/>
      <c r="AM113" s="82"/>
      <c r="AN113" s="85">
        <v>0</v>
      </c>
      <c r="AO113" s="85">
        <v>80800</v>
      </c>
      <c r="AP113" s="85">
        <v>0</v>
      </c>
      <c r="AQ113" s="82"/>
      <c r="AR113" s="82"/>
      <c r="AS113" s="82"/>
      <c r="AT113" s="82"/>
      <c r="AU113" s="82"/>
      <c r="AV113" s="82" t="s">
        <v>116</v>
      </c>
      <c r="AW113" s="85">
        <v>80800</v>
      </c>
      <c r="AX113" s="85">
        <v>0</v>
      </c>
      <c r="AY113" s="85">
        <v>0</v>
      </c>
      <c r="AZ113" s="85">
        <v>0</v>
      </c>
      <c r="BA113" s="85">
        <v>0</v>
      </c>
      <c r="BB113" s="85">
        <v>0</v>
      </c>
      <c r="BC113" s="85">
        <v>0</v>
      </c>
      <c r="BD113" s="85">
        <v>0</v>
      </c>
      <c r="BE113" s="85">
        <v>0</v>
      </c>
      <c r="BF113" s="85">
        <v>80800</v>
      </c>
      <c r="BG113" s="85">
        <v>0</v>
      </c>
      <c r="BH113" s="82">
        <v>4800062444</v>
      </c>
      <c r="BI113" s="83">
        <v>45321</v>
      </c>
      <c r="BJ113" s="82" t="s">
        <v>1694</v>
      </c>
      <c r="BK113" s="85">
        <v>1616000</v>
      </c>
    </row>
    <row r="114" spans="1:63" x14ac:dyDescent="0.35">
      <c r="A114" s="82">
        <v>805027338</v>
      </c>
      <c r="B114" s="82" t="s">
        <v>109</v>
      </c>
      <c r="C114" s="82" t="s">
        <v>16</v>
      </c>
      <c r="D114" s="82">
        <v>49668</v>
      </c>
      <c r="E114" s="82" t="s">
        <v>1662</v>
      </c>
      <c r="F114" s="82" t="s">
        <v>1663</v>
      </c>
      <c r="G114" s="83">
        <v>44778.631724525243</v>
      </c>
      <c r="H114" s="83">
        <v>44786</v>
      </c>
      <c r="I114" s="84">
        <v>80800</v>
      </c>
      <c r="J114" s="84">
        <v>80800</v>
      </c>
      <c r="K114" s="82" t="s">
        <v>20</v>
      </c>
      <c r="L114" s="82" t="s">
        <v>18</v>
      </c>
      <c r="M114" s="82" t="s">
        <v>21</v>
      </c>
      <c r="N114" s="98" t="str">
        <f>+VLOOKUP($E:$E,[3]Hoja2!$E:$BH,8,0)</f>
        <v>Facturacion covid</v>
      </c>
      <c r="O114" s="82" t="s">
        <v>1697</v>
      </c>
      <c r="P114" s="85">
        <v>0</v>
      </c>
      <c r="Q114" s="86"/>
      <c r="R114" s="82" t="s">
        <v>1359</v>
      </c>
      <c r="S114" s="82" t="s">
        <v>1610</v>
      </c>
      <c r="T114" s="82">
        <v>45288</v>
      </c>
      <c r="U114" s="82" t="s">
        <v>113</v>
      </c>
      <c r="V114" s="83">
        <v>44749</v>
      </c>
      <c r="W114" s="83">
        <v>44790</v>
      </c>
      <c r="X114" s="83">
        <v>44790</v>
      </c>
      <c r="Y114" s="83"/>
      <c r="Z114" s="82">
        <v>926</v>
      </c>
      <c r="AA114" s="82" t="s">
        <v>114</v>
      </c>
      <c r="AB114" s="85">
        <v>80800</v>
      </c>
      <c r="AC114" s="85">
        <v>80800</v>
      </c>
      <c r="AD114" s="85">
        <v>0</v>
      </c>
      <c r="AE114" s="85">
        <v>0</v>
      </c>
      <c r="AF114" s="85">
        <v>0</v>
      </c>
      <c r="AG114" s="85">
        <v>0</v>
      </c>
      <c r="AH114" s="85">
        <v>0</v>
      </c>
      <c r="AI114" s="85">
        <v>0</v>
      </c>
      <c r="AJ114" s="82"/>
      <c r="AK114" s="82"/>
      <c r="AL114" s="82"/>
      <c r="AM114" s="82"/>
      <c r="AN114" s="85">
        <v>0</v>
      </c>
      <c r="AO114" s="85">
        <v>80800</v>
      </c>
      <c r="AP114" s="85">
        <v>0</v>
      </c>
      <c r="AQ114" s="82"/>
      <c r="AR114" s="82"/>
      <c r="AS114" s="82"/>
      <c r="AT114" s="82"/>
      <c r="AU114" s="82"/>
      <c r="AV114" s="82" t="s">
        <v>116</v>
      </c>
      <c r="AW114" s="85">
        <v>80800</v>
      </c>
      <c r="AX114" s="85">
        <v>0</v>
      </c>
      <c r="AY114" s="85">
        <v>0</v>
      </c>
      <c r="AZ114" s="85">
        <v>0</v>
      </c>
      <c r="BA114" s="85">
        <v>0</v>
      </c>
      <c r="BB114" s="85">
        <v>0</v>
      </c>
      <c r="BC114" s="85">
        <v>0</v>
      </c>
      <c r="BD114" s="85">
        <v>0</v>
      </c>
      <c r="BE114" s="85">
        <v>0</v>
      </c>
      <c r="BF114" s="85">
        <v>80800</v>
      </c>
      <c r="BG114" s="85">
        <v>0</v>
      </c>
      <c r="BH114" s="82">
        <v>4800062444</v>
      </c>
      <c r="BI114" s="83">
        <v>45321</v>
      </c>
      <c r="BJ114" s="82" t="s">
        <v>1694</v>
      </c>
      <c r="BK114" s="85">
        <v>1616000</v>
      </c>
    </row>
    <row r="115" spans="1:63" x14ac:dyDescent="0.35">
      <c r="A115" s="82">
        <v>805027338</v>
      </c>
      <c r="B115" s="82" t="s">
        <v>109</v>
      </c>
      <c r="C115" s="82" t="s">
        <v>16</v>
      </c>
      <c r="D115" s="82">
        <v>49669</v>
      </c>
      <c r="E115" s="82" t="s">
        <v>1664</v>
      </c>
      <c r="F115" s="82" t="s">
        <v>1665</v>
      </c>
      <c r="G115" s="83">
        <v>44778.632638888899</v>
      </c>
      <c r="H115" s="83">
        <v>44786</v>
      </c>
      <c r="I115" s="84">
        <v>80800</v>
      </c>
      <c r="J115" s="84">
        <v>80800</v>
      </c>
      <c r="K115" s="82" t="s">
        <v>20</v>
      </c>
      <c r="L115" s="82" t="s">
        <v>18</v>
      </c>
      <c r="M115" s="82" t="s">
        <v>21</v>
      </c>
      <c r="N115" s="98" t="str">
        <f>+VLOOKUP($E:$E,[3]Hoja2!$E:$BH,8,0)</f>
        <v>Facturacion covid</v>
      </c>
      <c r="O115" s="82" t="s">
        <v>1697</v>
      </c>
      <c r="P115" s="85">
        <v>0</v>
      </c>
      <c r="Q115" s="86"/>
      <c r="R115" s="82" t="s">
        <v>1359</v>
      </c>
      <c r="S115" s="82" t="s">
        <v>1610</v>
      </c>
      <c r="T115" s="82">
        <v>44455</v>
      </c>
      <c r="U115" s="82" t="s">
        <v>113</v>
      </c>
      <c r="V115" s="83">
        <v>44749</v>
      </c>
      <c r="W115" s="83">
        <v>44790</v>
      </c>
      <c r="X115" s="83">
        <v>44790</v>
      </c>
      <c r="Y115" s="83"/>
      <c r="Z115" s="82">
        <v>926</v>
      </c>
      <c r="AA115" s="82" t="s">
        <v>114</v>
      </c>
      <c r="AB115" s="85">
        <v>80800</v>
      </c>
      <c r="AC115" s="85">
        <v>80800</v>
      </c>
      <c r="AD115" s="85">
        <v>0</v>
      </c>
      <c r="AE115" s="85">
        <v>0</v>
      </c>
      <c r="AF115" s="85">
        <v>0</v>
      </c>
      <c r="AG115" s="85">
        <v>0</v>
      </c>
      <c r="AH115" s="85">
        <v>0</v>
      </c>
      <c r="AI115" s="85">
        <v>0</v>
      </c>
      <c r="AJ115" s="82"/>
      <c r="AK115" s="82"/>
      <c r="AL115" s="82"/>
      <c r="AM115" s="82"/>
      <c r="AN115" s="85">
        <v>0</v>
      </c>
      <c r="AO115" s="85">
        <v>80800</v>
      </c>
      <c r="AP115" s="85">
        <v>0</v>
      </c>
      <c r="AQ115" s="82"/>
      <c r="AR115" s="82"/>
      <c r="AS115" s="82"/>
      <c r="AT115" s="82"/>
      <c r="AU115" s="82"/>
      <c r="AV115" s="82" t="s">
        <v>116</v>
      </c>
      <c r="AW115" s="85">
        <v>80800</v>
      </c>
      <c r="AX115" s="85">
        <v>0</v>
      </c>
      <c r="AY115" s="85">
        <v>0</v>
      </c>
      <c r="AZ115" s="85">
        <v>0</v>
      </c>
      <c r="BA115" s="85">
        <v>0</v>
      </c>
      <c r="BB115" s="85">
        <v>0</v>
      </c>
      <c r="BC115" s="85">
        <v>0</v>
      </c>
      <c r="BD115" s="85">
        <v>0</v>
      </c>
      <c r="BE115" s="85">
        <v>0</v>
      </c>
      <c r="BF115" s="85">
        <v>80800</v>
      </c>
      <c r="BG115" s="85">
        <v>0</v>
      </c>
      <c r="BH115" s="82">
        <v>4800062444</v>
      </c>
      <c r="BI115" s="83">
        <v>45321</v>
      </c>
      <c r="BJ115" s="82" t="s">
        <v>1694</v>
      </c>
      <c r="BK115" s="85">
        <v>1616000</v>
      </c>
    </row>
    <row r="116" spans="1:63" x14ac:dyDescent="0.35">
      <c r="A116" s="82">
        <v>805027338</v>
      </c>
      <c r="B116" s="82" t="s">
        <v>109</v>
      </c>
      <c r="C116" s="82" t="s">
        <v>16</v>
      </c>
      <c r="D116" s="82">
        <v>49762</v>
      </c>
      <c r="E116" s="82" t="s">
        <v>1666</v>
      </c>
      <c r="F116" s="82" t="s">
        <v>1667</v>
      </c>
      <c r="G116" s="83">
        <v>44781.44598379638</v>
      </c>
      <c r="H116" s="83">
        <v>44786</v>
      </c>
      <c r="I116" s="84">
        <v>80800</v>
      </c>
      <c r="J116" s="84">
        <v>80800</v>
      </c>
      <c r="K116" s="82" t="s">
        <v>20</v>
      </c>
      <c r="L116" s="82" t="s">
        <v>18</v>
      </c>
      <c r="M116" s="82" t="s">
        <v>21</v>
      </c>
      <c r="N116" s="98" t="str">
        <f>+VLOOKUP($E:$E,[3]Hoja2!$E:$BH,8,0)</f>
        <v>Facturacion covid</v>
      </c>
      <c r="O116" s="82" t="s">
        <v>1697</v>
      </c>
      <c r="P116" s="85">
        <v>0</v>
      </c>
      <c r="Q116" s="86"/>
      <c r="R116" s="82" t="s">
        <v>1359</v>
      </c>
      <c r="S116" s="82" t="s">
        <v>1610</v>
      </c>
      <c r="T116" s="82">
        <v>45288</v>
      </c>
      <c r="U116" s="82" t="s">
        <v>113</v>
      </c>
      <c r="V116" s="83">
        <v>44771</v>
      </c>
      <c r="W116" s="83">
        <v>44790</v>
      </c>
      <c r="X116" s="83">
        <v>44790</v>
      </c>
      <c r="Y116" s="83"/>
      <c r="Z116" s="82">
        <v>926</v>
      </c>
      <c r="AA116" s="82" t="s">
        <v>114</v>
      </c>
      <c r="AB116" s="85">
        <v>80800</v>
      </c>
      <c r="AC116" s="85">
        <v>80800</v>
      </c>
      <c r="AD116" s="85">
        <v>0</v>
      </c>
      <c r="AE116" s="85">
        <v>0</v>
      </c>
      <c r="AF116" s="85">
        <v>0</v>
      </c>
      <c r="AG116" s="85">
        <v>0</v>
      </c>
      <c r="AH116" s="85">
        <v>0</v>
      </c>
      <c r="AI116" s="85">
        <v>0</v>
      </c>
      <c r="AJ116" s="82"/>
      <c r="AK116" s="82"/>
      <c r="AL116" s="82" t="s">
        <v>1668</v>
      </c>
      <c r="AM116" s="82"/>
      <c r="AN116" s="85">
        <v>0</v>
      </c>
      <c r="AO116" s="85">
        <v>0</v>
      </c>
      <c r="AP116" s="85">
        <v>0</v>
      </c>
      <c r="AQ116" s="82"/>
      <c r="AR116" s="82"/>
      <c r="AS116" s="82"/>
      <c r="AT116" s="82"/>
      <c r="AU116" s="82"/>
      <c r="AV116" s="82" t="s">
        <v>116</v>
      </c>
      <c r="AW116" s="85">
        <v>80800</v>
      </c>
      <c r="AX116" s="85">
        <v>0</v>
      </c>
      <c r="AY116" s="85">
        <v>0</v>
      </c>
      <c r="AZ116" s="85">
        <v>0</v>
      </c>
      <c r="BA116" s="85">
        <v>0</v>
      </c>
      <c r="BB116" s="85">
        <v>0</v>
      </c>
      <c r="BC116" s="85">
        <v>0</v>
      </c>
      <c r="BD116" s="85">
        <v>0</v>
      </c>
      <c r="BE116" s="85">
        <v>0</v>
      </c>
      <c r="BF116" s="85">
        <v>80800</v>
      </c>
      <c r="BG116" s="85">
        <v>0</v>
      </c>
      <c r="BH116" s="82">
        <v>4800062444</v>
      </c>
      <c r="BI116" s="83">
        <v>45321</v>
      </c>
      <c r="BJ116" s="82" t="s">
        <v>1694</v>
      </c>
      <c r="BK116" s="85">
        <v>1616000</v>
      </c>
    </row>
    <row r="117" spans="1:63" x14ac:dyDescent="0.35">
      <c r="A117" s="82">
        <v>805027338</v>
      </c>
      <c r="B117" s="82" t="s">
        <v>109</v>
      </c>
      <c r="C117" s="82" t="s">
        <v>16</v>
      </c>
      <c r="D117" s="82">
        <v>49763</v>
      </c>
      <c r="E117" s="82" t="s">
        <v>1669</v>
      </c>
      <c r="F117" s="82" t="s">
        <v>1670</v>
      </c>
      <c r="G117" s="83">
        <v>44781.447268518619</v>
      </c>
      <c r="H117" s="83">
        <v>44786</v>
      </c>
      <c r="I117" s="84">
        <v>80800</v>
      </c>
      <c r="J117" s="84">
        <v>80800</v>
      </c>
      <c r="K117" s="82" t="s">
        <v>20</v>
      </c>
      <c r="L117" s="82" t="s">
        <v>18</v>
      </c>
      <c r="M117" s="82" t="s">
        <v>21</v>
      </c>
      <c r="N117" s="98" t="str">
        <f>+VLOOKUP($E:$E,[3]Hoja2!$E:$BH,8,0)</f>
        <v>Facturacion covid</v>
      </c>
      <c r="O117" s="82" t="s">
        <v>1697</v>
      </c>
      <c r="P117" s="85">
        <v>0</v>
      </c>
      <c r="Q117" s="86"/>
      <c r="R117" s="82" t="s">
        <v>1359</v>
      </c>
      <c r="S117" s="82" t="s">
        <v>1610</v>
      </c>
      <c r="T117" s="82">
        <v>45288</v>
      </c>
      <c r="U117" s="82" t="s">
        <v>113</v>
      </c>
      <c r="V117" s="83">
        <v>44771</v>
      </c>
      <c r="W117" s="83">
        <v>44790</v>
      </c>
      <c r="X117" s="83">
        <v>44790</v>
      </c>
      <c r="Y117" s="83"/>
      <c r="Z117" s="82">
        <v>926</v>
      </c>
      <c r="AA117" s="82" t="s">
        <v>114</v>
      </c>
      <c r="AB117" s="85">
        <v>80800</v>
      </c>
      <c r="AC117" s="85">
        <v>80800</v>
      </c>
      <c r="AD117" s="85">
        <v>0</v>
      </c>
      <c r="AE117" s="85">
        <v>0</v>
      </c>
      <c r="AF117" s="85">
        <v>0</v>
      </c>
      <c r="AG117" s="85">
        <v>0</v>
      </c>
      <c r="AH117" s="85">
        <v>0</v>
      </c>
      <c r="AI117" s="85">
        <v>0</v>
      </c>
      <c r="AJ117" s="82"/>
      <c r="AK117" s="82"/>
      <c r="AL117" s="82" t="s">
        <v>1668</v>
      </c>
      <c r="AM117" s="82"/>
      <c r="AN117" s="85">
        <v>0</v>
      </c>
      <c r="AO117" s="85">
        <v>0</v>
      </c>
      <c r="AP117" s="85">
        <v>0</v>
      </c>
      <c r="AQ117" s="82"/>
      <c r="AR117" s="82"/>
      <c r="AS117" s="82"/>
      <c r="AT117" s="82"/>
      <c r="AU117" s="82"/>
      <c r="AV117" s="82" t="s">
        <v>116</v>
      </c>
      <c r="AW117" s="85">
        <v>80800</v>
      </c>
      <c r="AX117" s="85">
        <v>0</v>
      </c>
      <c r="AY117" s="85">
        <v>0</v>
      </c>
      <c r="AZ117" s="85">
        <v>0</v>
      </c>
      <c r="BA117" s="85">
        <v>0</v>
      </c>
      <c r="BB117" s="85">
        <v>0</v>
      </c>
      <c r="BC117" s="85">
        <v>0</v>
      </c>
      <c r="BD117" s="85">
        <v>0</v>
      </c>
      <c r="BE117" s="85">
        <v>0</v>
      </c>
      <c r="BF117" s="85">
        <v>80800</v>
      </c>
      <c r="BG117" s="85">
        <v>0</v>
      </c>
      <c r="BH117" s="82">
        <v>4800062444</v>
      </c>
      <c r="BI117" s="83">
        <v>45321</v>
      </c>
      <c r="BJ117" s="82" t="s">
        <v>1694</v>
      </c>
      <c r="BK117" s="85">
        <v>1616000</v>
      </c>
    </row>
    <row r="118" spans="1:63" x14ac:dyDescent="0.35">
      <c r="A118" s="82">
        <v>805027338</v>
      </c>
      <c r="B118" s="82" t="s">
        <v>109</v>
      </c>
      <c r="C118" s="82" t="s">
        <v>16</v>
      </c>
      <c r="D118" s="82">
        <v>49764</v>
      </c>
      <c r="E118" s="82" t="s">
        <v>1671</v>
      </c>
      <c r="F118" s="82" t="s">
        <v>1672</v>
      </c>
      <c r="G118" s="83">
        <v>44781.448182858992</v>
      </c>
      <c r="H118" s="83">
        <v>44786</v>
      </c>
      <c r="I118" s="84">
        <v>80800</v>
      </c>
      <c r="J118" s="84">
        <v>80800</v>
      </c>
      <c r="K118" s="82" t="s">
        <v>20</v>
      </c>
      <c r="L118" s="82" t="s">
        <v>18</v>
      </c>
      <c r="M118" s="82" t="s">
        <v>21</v>
      </c>
      <c r="N118" s="98" t="str">
        <f>+VLOOKUP($E:$E,[3]Hoja2!$E:$BH,8,0)</f>
        <v>Facturacion covid</v>
      </c>
      <c r="O118" s="82" t="s">
        <v>1697</v>
      </c>
      <c r="P118" s="85">
        <v>0</v>
      </c>
      <c r="Q118" s="86"/>
      <c r="R118" s="82" t="s">
        <v>1359</v>
      </c>
      <c r="S118" s="82" t="s">
        <v>1610</v>
      </c>
      <c r="T118" s="82">
        <v>45288</v>
      </c>
      <c r="U118" s="82" t="s">
        <v>113</v>
      </c>
      <c r="V118" s="83">
        <v>44771</v>
      </c>
      <c r="W118" s="83">
        <v>44790</v>
      </c>
      <c r="X118" s="83">
        <v>44790</v>
      </c>
      <c r="Y118" s="83"/>
      <c r="Z118" s="82">
        <v>926</v>
      </c>
      <c r="AA118" s="82" t="s">
        <v>114</v>
      </c>
      <c r="AB118" s="85">
        <v>80800</v>
      </c>
      <c r="AC118" s="85">
        <v>80800</v>
      </c>
      <c r="AD118" s="85">
        <v>0</v>
      </c>
      <c r="AE118" s="85">
        <v>0</v>
      </c>
      <c r="AF118" s="85">
        <v>0</v>
      </c>
      <c r="AG118" s="85">
        <v>0</v>
      </c>
      <c r="AH118" s="85">
        <v>0</v>
      </c>
      <c r="AI118" s="85">
        <v>0</v>
      </c>
      <c r="AJ118" s="82"/>
      <c r="AK118" s="82"/>
      <c r="AL118" s="82" t="s">
        <v>1668</v>
      </c>
      <c r="AM118" s="82"/>
      <c r="AN118" s="85">
        <v>0</v>
      </c>
      <c r="AO118" s="85">
        <v>0</v>
      </c>
      <c r="AP118" s="85">
        <v>0</v>
      </c>
      <c r="AQ118" s="82"/>
      <c r="AR118" s="82"/>
      <c r="AS118" s="82"/>
      <c r="AT118" s="82"/>
      <c r="AU118" s="82"/>
      <c r="AV118" s="82" t="s">
        <v>116</v>
      </c>
      <c r="AW118" s="85">
        <v>80800</v>
      </c>
      <c r="AX118" s="85">
        <v>0</v>
      </c>
      <c r="AY118" s="85">
        <v>0</v>
      </c>
      <c r="AZ118" s="85">
        <v>0</v>
      </c>
      <c r="BA118" s="85">
        <v>0</v>
      </c>
      <c r="BB118" s="85">
        <v>0</v>
      </c>
      <c r="BC118" s="85">
        <v>0</v>
      </c>
      <c r="BD118" s="85">
        <v>0</v>
      </c>
      <c r="BE118" s="85">
        <v>0</v>
      </c>
      <c r="BF118" s="85">
        <v>80800</v>
      </c>
      <c r="BG118" s="85">
        <v>0</v>
      </c>
      <c r="BH118" s="82">
        <v>4800062444</v>
      </c>
      <c r="BI118" s="83">
        <v>45321</v>
      </c>
      <c r="BJ118" s="82" t="s">
        <v>1694</v>
      </c>
      <c r="BK118" s="85">
        <v>1616000</v>
      </c>
    </row>
    <row r="119" spans="1:63" x14ac:dyDescent="0.35">
      <c r="A119" s="82">
        <v>805027338</v>
      </c>
      <c r="B119" s="82" t="s">
        <v>109</v>
      </c>
      <c r="C119" s="82" t="s">
        <v>16</v>
      </c>
      <c r="D119" s="82">
        <v>47878</v>
      </c>
      <c r="E119" s="82" t="s">
        <v>1673</v>
      </c>
      <c r="F119" s="82" t="s">
        <v>1674</v>
      </c>
      <c r="G119" s="83">
        <v>44757.588692117948</v>
      </c>
      <c r="H119" s="83">
        <v>44781</v>
      </c>
      <c r="I119" s="84">
        <v>80800</v>
      </c>
      <c r="J119" s="84">
        <v>80800</v>
      </c>
      <c r="K119" s="82" t="s">
        <v>20</v>
      </c>
      <c r="L119" s="82" t="s">
        <v>18</v>
      </c>
      <c r="M119" s="82" t="s">
        <v>21</v>
      </c>
      <c r="N119" s="98" t="str">
        <f>+VLOOKUP($E:$E,[3]Hoja2!$E:$BH,8,0)</f>
        <v>Facturacion covid</v>
      </c>
      <c r="O119" s="82" t="s">
        <v>1697</v>
      </c>
      <c r="P119" s="85">
        <v>0</v>
      </c>
      <c r="Q119" s="86"/>
      <c r="R119" s="82" t="s">
        <v>1359</v>
      </c>
      <c r="S119" s="82" t="s">
        <v>1610</v>
      </c>
      <c r="T119" s="82">
        <v>45288</v>
      </c>
      <c r="U119" s="82" t="s">
        <v>113</v>
      </c>
      <c r="V119" s="83">
        <v>44735</v>
      </c>
      <c r="W119" s="83">
        <v>44781</v>
      </c>
      <c r="X119" s="83">
        <v>44781</v>
      </c>
      <c r="Y119" s="83"/>
      <c r="Z119" s="82">
        <v>935</v>
      </c>
      <c r="AA119" s="82" t="s">
        <v>114</v>
      </c>
      <c r="AB119" s="85">
        <v>80800</v>
      </c>
      <c r="AC119" s="85">
        <v>80800</v>
      </c>
      <c r="AD119" s="85">
        <v>0</v>
      </c>
      <c r="AE119" s="85">
        <v>0</v>
      </c>
      <c r="AF119" s="85">
        <v>0</v>
      </c>
      <c r="AG119" s="85">
        <v>0</v>
      </c>
      <c r="AH119" s="85">
        <v>0</v>
      </c>
      <c r="AI119" s="85">
        <v>0</v>
      </c>
      <c r="AJ119" s="82"/>
      <c r="AK119" s="82"/>
      <c r="AL119" s="82"/>
      <c r="AM119" s="82"/>
      <c r="AN119" s="85">
        <v>0</v>
      </c>
      <c r="AO119" s="85">
        <v>80800</v>
      </c>
      <c r="AP119" s="85">
        <v>0</v>
      </c>
      <c r="AQ119" s="82"/>
      <c r="AR119" s="82"/>
      <c r="AS119" s="82"/>
      <c r="AT119" s="82"/>
      <c r="AU119" s="82"/>
      <c r="AV119" s="82" t="s">
        <v>116</v>
      </c>
      <c r="AW119" s="85">
        <v>80800</v>
      </c>
      <c r="AX119" s="85">
        <v>0</v>
      </c>
      <c r="AY119" s="85">
        <v>0</v>
      </c>
      <c r="AZ119" s="85">
        <v>0</v>
      </c>
      <c r="BA119" s="85">
        <v>0</v>
      </c>
      <c r="BB119" s="85">
        <v>0</v>
      </c>
      <c r="BC119" s="85">
        <v>0</v>
      </c>
      <c r="BD119" s="85">
        <v>0</v>
      </c>
      <c r="BE119" s="85">
        <v>0</v>
      </c>
      <c r="BF119" s="85">
        <v>80800</v>
      </c>
      <c r="BG119" s="85">
        <v>0</v>
      </c>
      <c r="BH119" s="82">
        <v>4800062444</v>
      </c>
      <c r="BI119" s="83">
        <v>45321</v>
      </c>
      <c r="BJ119" s="82" t="s">
        <v>1694</v>
      </c>
      <c r="BK119" s="85">
        <v>1616000</v>
      </c>
    </row>
    <row r="120" spans="1:63" x14ac:dyDescent="0.35">
      <c r="A120" s="82">
        <v>805027338</v>
      </c>
      <c r="B120" s="82" t="s">
        <v>109</v>
      </c>
      <c r="C120" s="82" t="s">
        <v>16</v>
      </c>
      <c r="D120" s="82">
        <v>47879</v>
      </c>
      <c r="E120" s="82" t="s">
        <v>1675</v>
      </c>
      <c r="F120" s="82" t="s">
        <v>1676</v>
      </c>
      <c r="G120" s="83">
        <v>44757.589803229086</v>
      </c>
      <c r="H120" s="83">
        <v>44781</v>
      </c>
      <c r="I120" s="84">
        <v>80800</v>
      </c>
      <c r="J120" s="84">
        <v>80800</v>
      </c>
      <c r="K120" s="82" t="s">
        <v>20</v>
      </c>
      <c r="L120" s="82" t="s">
        <v>18</v>
      </c>
      <c r="M120" s="82" t="s">
        <v>21</v>
      </c>
      <c r="N120" s="98" t="str">
        <f>+VLOOKUP($E:$E,[3]Hoja2!$E:$BH,8,0)</f>
        <v>Facturacion covid</v>
      </c>
      <c r="O120" s="82" t="s">
        <v>1697</v>
      </c>
      <c r="P120" s="85">
        <v>0</v>
      </c>
      <c r="Q120" s="86"/>
      <c r="R120" s="82" t="s">
        <v>1359</v>
      </c>
      <c r="S120" s="82" t="s">
        <v>1610</v>
      </c>
      <c r="T120" s="82">
        <v>45288</v>
      </c>
      <c r="U120" s="82" t="s">
        <v>113</v>
      </c>
      <c r="V120" s="83">
        <v>44735</v>
      </c>
      <c r="W120" s="83">
        <v>44781</v>
      </c>
      <c r="X120" s="83">
        <v>44781</v>
      </c>
      <c r="Y120" s="83"/>
      <c r="Z120" s="82">
        <v>935</v>
      </c>
      <c r="AA120" s="82" t="s">
        <v>114</v>
      </c>
      <c r="AB120" s="85">
        <v>80800</v>
      </c>
      <c r="AC120" s="85">
        <v>80800</v>
      </c>
      <c r="AD120" s="85">
        <v>0</v>
      </c>
      <c r="AE120" s="85">
        <v>0</v>
      </c>
      <c r="AF120" s="85">
        <v>0</v>
      </c>
      <c r="AG120" s="85">
        <v>0</v>
      </c>
      <c r="AH120" s="85">
        <v>0</v>
      </c>
      <c r="AI120" s="85">
        <v>0</v>
      </c>
      <c r="AJ120" s="82"/>
      <c r="AK120" s="82"/>
      <c r="AL120" s="82"/>
      <c r="AM120" s="82"/>
      <c r="AN120" s="85">
        <v>0</v>
      </c>
      <c r="AO120" s="85">
        <v>80800</v>
      </c>
      <c r="AP120" s="85">
        <v>0</v>
      </c>
      <c r="AQ120" s="82"/>
      <c r="AR120" s="82"/>
      <c r="AS120" s="82"/>
      <c r="AT120" s="82"/>
      <c r="AU120" s="82"/>
      <c r="AV120" s="82" t="s">
        <v>116</v>
      </c>
      <c r="AW120" s="85">
        <v>80800</v>
      </c>
      <c r="AX120" s="85">
        <v>0</v>
      </c>
      <c r="AY120" s="85">
        <v>0</v>
      </c>
      <c r="AZ120" s="85">
        <v>0</v>
      </c>
      <c r="BA120" s="85">
        <v>0</v>
      </c>
      <c r="BB120" s="85">
        <v>0</v>
      </c>
      <c r="BC120" s="85">
        <v>0</v>
      </c>
      <c r="BD120" s="85">
        <v>0</v>
      </c>
      <c r="BE120" s="85">
        <v>0</v>
      </c>
      <c r="BF120" s="85">
        <v>80800</v>
      </c>
      <c r="BG120" s="85">
        <v>0</v>
      </c>
      <c r="BH120" s="82">
        <v>4800062444</v>
      </c>
      <c r="BI120" s="83">
        <v>45321</v>
      </c>
      <c r="BJ120" s="82" t="s">
        <v>1694</v>
      </c>
      <c r="BK120" s="85">
        <v>1616000</v>
      </c>
    </row>
    <row r="121" spans="1:63" x14ac:dyDescent="0.35">
      <c r="A121" s="82">
        <v>805027338</v>
      </c>
      <c r="B121" s="82" t="s">
        <v>109</v>
      </c>
      <c r="C121" s="82" t="s">
        <v>16</v>
      </c>
      <c r="D121" s="82">
        <v>47880</v>
      </c>
      <c r="E121" s="82" t="s">
        <v>1677</v>
      </c>
      <c r="F121" s="82" t="s">
        <v>1678</v>
      </c>
      <c r="G121" s="83">
        <v>44757.590798611287</v>
      </c>
      <c r="H121" s="83">
        <v>44781</v>
      </c>
      <c r="I121" s="84">
        <v>80800</v>
      </c>
      <c r="J121" s="84">
        <v>80800</v>
      </c>
      <c r="K121" s="82" t="s">
        <v>20</v>
      </c>
      <c r="L121" s="82" t="s">
        <v>18</v>
      </c>
      <c r="M121" s="82" t="s">
        <v>21</v>
      </c>
      <c r="N121" s="98" t="str">
        <f>+VLOOKUP($E:$E,[3]Hoja2!$E:$BH,8,0)</f>
        <v>Facturacion covid</v>
      </c>
      <c r="O121" s="82" t="s">
        <v>1697</v>
      </c>
      <c r="P121" s="85">
        <v>0</v>
      </c>
      <c r="Q121" s="86"/>
      <c r="R121" s="82" t="s">
        <v>1359</v>
      </c>
      <c r="S121" s="82" t="s">
        <v>1610</v>
      </c>
      <c r="T121" s="82">
        <v>45288</v>
      </c>
      <c r="U121" s="82" t="s">
        <v>113</v>
      </c>
      <c r="V121" s="83">
        <v>44735</v>
      </c>
      <c r="W121" s="83">
        <v>44781</v>
      </c>
      <c r="X121" s="83">
        <v>44781</v>
      </c>
      <c r="Y121" s="83"/>
      <c r="Z121" s="82">
        <v>935</v>
      </c>
      <c r="AA121" s="82" t="s">
        <v>114</v>
      </c>
      <c r="AB121" s="85">
        <v>80800</v>
      </c>
      <c r="AC121" s="85">
        <v>80800</v>
      </c>
      <c r="AD121" s="85">
        <v>0</v>
      </c>
      <c r="AE121" s="85">
        <v>0</v>
      </c>
      <c r="AF121" s="85">
        <v>0</v>
      </c>
      <c r="AG121" s="85">
        <v>0</v>
      </c>
      <c r="AH121" s="85">
        <v>0</v>
      </c>
      <c r="AI121" s="85">
        <v>0</v>
      </c>
      <c r="AJ121" s="82"/>
      <c r="AK121" s="82"/>
      <c r="AL121" s="82"/>
      <c r="AM121" s="82"/>
      <c r="AN121" s="85">
        <v>0</v>
      </c>
      <c r="AO121" s="85">
        <v>80800</v>
      </c>
      <c r="AP121" s="85">
        <v>0</v>
      </c>
      <c r="AQ121" s="82"/>
      <c r="AR121" s="82"/>
      <c r="AS121" s="82"/>
      <c r="AT121" s="82"/>
      <c r="AU121" s="82"/>
      <c r="AV121" s="82" t="s">
        <v>116</v>
      </c>
      <c r="AW121" s="85">
        <v>80800</v>
      </c>
      <c r="AX121" s="85">
        <v>0</v>
      </c>
      <c r="AY121" s="85">
        <v>0</v>
      </c>
      <c r="AZ121" s="85">
        <v>0</v>
      </c>
      <c r="BA121" s="85">
        <v>0</v>
      </c>
      <c r="BB121" s="85">
        <v>0</v>
      </c>
      <c r="BC121" s="85">
        <v>0</v>
      </c>
      <c r="BD121" s="85">
        <v>0</v>
      </c>
      <c r="BE121" s="85">
        <v>0</v>
      </c>
      <c r="BF121" s="85">
        <v>80800</v>
      </c>
      <c r="BG121" s="85">
        <v>0</v>
      </c>
      <c r="BH121" s="82">
        <v>4800062444</v>
      </c>
      <c r="BI121" s="83">
        <v>45321</v>
      </c>
      <c r="BJ121" s="82" t="s">
        <v>1694</v>
      </c>
      <c r="BK121" s="85">
        <v>1616000</v>
      </c>
    </row>
    <row r="122" spans="1:63" x14ac:dyDescent="0.35">
      <c r="A122" s="82">
        <v>805027338</v>
      </c>
      <c r="B122" s="82" t="s">
        <v>109</v>
      </c>
      <c r="C122" s="82" t="s">
        <v>16</v>
      </c>
      <c r="D122" s="82">
        <v>11870</v>
      </c>
      <c r="E122" s="82" t="s">
        <v>1679</v>
      </c>
      <c r="F122" s="82" t="s">
        <v>1680</v>
      </c>
      <c r="G122" s="83">
        <v>44356.29166665487</v>
      </c>
      <c r="H122" s="83">
        <v>44394</v>
      </c>
      <c r="I122" s="84">
        <v>80800</v>
      </c>
      <c r="J122" s="84">
        <v>80800</v>
      </c>
      <c r="K122" s="82" t="s">
        <v>20</v>
      </c>
      <c r="L122" s="82" t="s">
        <v>18</v>
      </c>
      <c r="M122" s="82" t="s">
        <v>21</v>
      </c>
      <c r="N122" s="98" t="str">
        <f>+VLOOKUP($E:$E,[3]Hoja2!$E:$BH,8,0)</f>
        <v>Facturacion covid</v>
      </c>
      <c r="O122" s="82" t="s">
        <v>1697</v>
      </c>
      <c r="P122" s="85">
        <v>0</v>
      </c>
      <c r="Q122" s="86"/>
      <c r="R122" s="82" t="s">
        <v>1359</v>
      </c>
      <c r="S122" s="82" t="s">
        <v>1360</v>
      </c>
      <c r="T122" s="82" t="s">
        <v>1361</v>
      </c>
      <c r="U122" s="82" t="s">
        <v>113</v>
      </c>
      <c r="V122" s="83">
        <v>44356</v>
      </c>
      <c r="W122" s="83">
        <v>44394</v>
      </c>
      <c r="X122" s="83">
        <v>44394</v>
      </c>
      <c r="Y122" s="83"/>
      <c r="Z122" s="82">
        <v>1322</v>
      </c>
      <c r="AA122" s="82" t="s">
        <v>114</v>
      </c>
      <c r="AB122" s="85">
        <v>80800</v>
      </c>
      <c r="AC122" s="85">
        <v>80800</v>
      </c>
      <c r="AD122" s="85">
        <v>0</v>
      </c>
      <c r="AE122" s="85">
        <v>0</v>
      </c>
      <c r="AF122" s="85">
        <v>0</v>
      </c>
      <c r="AG122" s="85">
        <v>0</v>
      </c>
      <c r="AH122" s="85">
        <v>0</v>
      </c>
      <c r="AI122" s="85">
        <v>0</v>
      </c>
      <c r="AJ122" s="82"/>
      <c r="AK122" s="82"/>
      <c r="AL122" s="82"/>
      <c r="AM122" s="82"/>
      <c r="AN122" s="85">
        <v>0</v>
      </c>
      <c r="AO122" s="85">
        <v>80800</v>
      </c>
      <c r="AP122" s="85">
        <v>0</v>
      </c>
      <c r="AQ122" s="82"/>
      <c r="AR122" s="82"/>
      <c r="AS122" s="82"/>
      <c r="AT122" s="82"/>
      <c r="AU122" s="82"/>
      <c r="AV122" s="82" t="s">
        <v>116</v>
      </c>
      <c r="AW122" s="85">
        <v>80800</v>
      </c>
      <c r="AX122" s="85">
        <v>0</v>
      </c>
      <c r="AY122" s="85">
        <v>0</v>
      </c>
      <c r="AZ122" s="85">
        <v>0</v>
      </c>
      <c r="BA122" s="85">
        <v>0</v>
      </c>
      <c r="BB122" s="85">
        <v>0</v>
      </c>
      <c r="BC122" s="85">
        <v>0</v>
      </c>
      <c r="BD122" s="85">
        <v>0</v>
      </c>
      <c r="BE122" s="85">
        <v>0</v>
      </c>
      <c r="BF122" s="85">
        <v>80800</v>
      </c>
      <c r="BG122" s="85">
        <v>0</v>
      </c>
      <c r="BH122" s="82">
        <v>4800052888</v>
      </c>
      <c r="BI122" s="83">
        <v>44592</v>
      </c>
      <c r="BJ122" s="82" t="s">
        <v>1695</v>
      </c>
      <c r="BK122" s="85">
        <v>80800</v>
      </c>
    </row>
    <row r="123" spans="1:63" x14ac:dyDescent="0.35">
      <c r="A123" s="82">
        <v>805027338</v>
      </c>
      <c r="B123" s="82" t="s">
        <v>109</v>
      </c>
      <c r="C123" s="82" t="s">
        <v>16</v>
      </c>
      <c r="D123" s="82">
        <v>12268</v>
      </c>
      <c r="E123" s="82" t="s">
        <v>1681</v>
      </c>
      <c r="F123" s="82" t="s">
        <v>1682</v>
      </c>
      <c r="G123" s="83">
        <v>44357.3125</v>
      </c>
      <c r="H123" s="83">
        <v>44394</v>
      </c>
      <c r="I123" s="84">
        <v>80800</v>
      </c>
      <c r="J123" s="84">
        <v>80800</v>
      </c>
      <c r="K123" s="82" t="s">
        <v>20</v>
      </c>
      <c r="L123" s="82" t="s">
        <v>18</v>
      </c>
      <c r="M123" s="82" t="s">
        <v>21</v>
      </c>
      <c r="N123" s="98" t="str">
        <f>+VLOOKUP($E:$E,[3]Hoja2!$E:$BH,8,0)</f>
        <v>Facturacion covid</v>
      </c>
      <c r="O123" s="82" t="s">
        <v>1697</v>
      </c>
      <c r="P123" s="85">
        <v>0</v>
      </c>
      <c r="Q123" s="86"/>
      <c r="R123" s="82" t="s">
        <v>1359</v>
      </c>
      <c r="S123" s="82" t="s">
        <v>1610</v>
      </c>
      <c r="T123" s="82">
        <v>44432</v>
      </c>
      <c r="U123" s="82" t="s">
        <v>113</v>
      </c>
      <c r="V123" s="83">
        <v>44357</v>
      </c>
      <c r="W123" s="83">
        <v>44394</v>
      </c>
      <c r="X123" s="83">
        <v>44394</v>
      </c>
      <c r="Y123" s="83"/>
      <c r="Z123" s="82">
        <v>1322</v>
      </c>
      <c r="AA123" s="82" t="s">
        <v>114</v>
      </c>
      <c r="AB123" s="85">
        <v>80800</v>
      </c>
      <c r="AC123" s="85">
        <v>80800</v>
      </c>
      <c r="AD123" s="85">
        <v>0</v>
      </c>
      <c r="AE123" s="85">
        <v>0</v>
      </c>
      <c r="AF123" s="85">
        <v>0</v>
      </c>
      <c r="AG123" s="85">
        <v>0</v>
      </c>
      <c r="AH123" s="85">
        <v>0</v>
      </c>
      <c r="AI123" s="85">
        <v>0</v>
      </c>
      <c r="AJ123" s="82"/>
      <c r="AK123" s="82"/>
      <c r="AL123" s="82"/>
      <c r="AM123" s="82"/>
      <c r="AN123" s="85">
        <v>0</v>
      </c>
      <c r="AO123" s="85">
        <v>80800</v>
      </c>
      <c r="AP123" s="85">
        <v>0</v>
      </c>
      <c r="AQ123" s="82"/>
      <c r="AR123" s="82"/>
      <c r="AS123" s="82"/>
      <c r="AT123" s="82"/>
      <c r="AU123" s="82"/>
      <c r="AV123" s="82" t="s">
        <v>116</v>
      </c>
      <c r="AW123" s="85">
        <v>80800</v>
      </c>
      <c r="AX123" s="85">
        <v>0</v>
      </c>
      <c r="AY123" s="85">
        <v>0</v>
      </c>
      <c r="AZ123" s="85">
        <v>0</v>
      </c>
      <c r="BA123" s="85">
        <v>0</v>
      </c>
      <c r="BB123" s="85">
        <v>0</v>
      </c>
      <c r="BC123" s="85">
        <v>0</v>
      </c>
      <c r="BD123" s="85">
        <v>0</v>
      </c>
      <c r="BE123" s="85">
        <v>0</v>
      </c>
      <c r="BF123" s="85">
        <v>80800</v>
      </c>
      <c r="BG123" s="85">
        <v>0</v>
      </c>
      <c r="BH123" s="82">
        <v>4800051837</v>
      </c>
      <c r="BI123" s="83">
        <v>44530</v>
      </c>
      <c r="BJ123" s="82" t="s">
        <v>1696</v>
      </c>
      <c r="BK123" s="85">
        <v>1373600</v>
      </c>
    </row>
    <row r="124" spans="1:63" x14ac:dyDescent="0.35">
      <c r="A124" s="82">
        <v>805027338</v>
      </c>
      <c r="B124" s="82" t="s">
        <v>109</v>
      </c>
      <c r="C124" s="82" t="s">
        <v>16</v>
      </c>
      <c r="D124" s="82">
        <v>11688</v>
      </c>
      <c r="E124" s="82" t="s">
        <v>1683</v>
      </c>
      <c r="F124" s="82" t="s">
        <v>1684</v>
      </c>
      <c r="G124" s="83">
        <v>44351.29166665487</v>
      </c>
      <c r="H124" s="83">
        <v>44853</v>
      </c>
      <c r="I124" s="84">
        <v>487129</v>
      </c>
      <c r="J124" s="84">
        <v>424933</v>
      </c>
      <c r="K124" s="82" t="s">
        <v>20</v>
      </c>
      <c r="L124" s="82" t="s">
        <v>18</v>
      </c>
      <c r="M124" s="82" t="s">
        <v>19</v>
      </c>
      <c r="N124" s="98" t="str">
        <f>+VLOOKUP($E:$E,[3]Hoja2!$E:$BH,8,0)</f>
        <v>Factura pendiente en programacion de pago - Glosa por contestar IPS</v>
      </c>
      <c r="O124" s="82" t="s">
        <v>1697</v>
      </c>
      <c r="P124" s="85">
        <v>0</v>
      </c>
      <c r="Q124" s="86"/>
      <c r="R124" s="82"/>
      <c r="S124" s="82"/>
      <c r="T124" s="82"/>
      <c r="U124" s="82" t="s">
        <v>1427</v>
      </c>
      <c r="V124" s="83">
        <v>44342</v>
      </c>
      <c r="W124" s="83">
        <v>44852</v>
      </c>
      <c r="X124" s="83">
        <v>44852</v>
      </c>
      <c r="Y124" s="83"/>
      <c r="Z124" s="82">
        <v>864</v>
      </c>
      <c r="AA124" s="82" t="s">
        <v>114</v>
      </c>
      <c r="AB124" s="85">
        <v>487129</v>
      </c>
      <c r="AC124" s="85">
        <v>487129</v>
      </c>
      <c r="AD124" s="85">
        <v>0</v>
      </c>
      <c r="AE124" s="85">
        <v>0</v>
      </c>
      <c r="AF124" s="85">
        <v>0</v>
      </c>
      <c r="AG124" s="85">
        <v>62196</v>
      </c>
      <c r="AH124" s="85">
        <v>0</v>
      </c>
      <c r="AI124" s="85">
        <v>0</v>
      </c>
      <c r="AJ124" s="82"/>
      <c r="AK124" s="82"/>
      <c r="AL124" s="82" t="s">
        <v>1685</v>
      </c>
      <c r="AM124" s="82"/>
      <c r="AN124" s="85">
        <v>0</v>
      </c>
      <c r="AO124" s="85">
        <v>424933</v>
      </c>
      <c r="AP124" s="85">
        <v>62196</v>
      </c>
      <c r="AQ124" s="82" t="s">
        <v>1429</v>
      </c>
      <c r="AR124" s="82" t="s">
        <v>1686</v>
      </c>
      <c r="AS124" s="82" t="s">
        <v>1687</v>
      </c>
      <c r="AT124" s="82"/>
      <c r="AU124" s="82" t="s">
        <v>131</v>
      </c>
      <c r="AV124" s="82" t="s">
        <v>116</v>
      </c>
      <c r="AW124" s="85">
        <v>424933</v>
      </c>
      <c r="AX124" s="85">
        <v>0</v>
      </c>
      <c r="AY124" s="85">
        <v>0</v>
      </c>
      <c r="AZ124" s="85">
        <v>0</v>
      </c>
      <c r="BA124" s="85">
        <v>0</v>
      </c>
      <c r="BB124" s="85">
        <v>0</v>
      </c>
      <c r="BC124" s="85">
        <v>0</v>
      </c>
      <c r="BD124" s="85">
        <v>0</v>
      </c>
      <c r="BE124" s="85">
        <v>0</v>
      </c>
      <c r="BF124" s="85">
        <v>424933</v>
      </c>
      <c r="BG124" s="85">
        <v>0</v>
      </c>
      <c r="BH124" s="82">
        <v>2201317735</v>
      </c>
      <c r="BI124" s="83">
        <v>44882</v>
      </c>
      <c r="BJ124" s="82" t="s">
        <v>1688</v>
      </c>
      <c r="BK124" s="85">
        <v>767089</v>
      </c>
    </row>
    <row r="125" spans="1:63" x14ac:dyDescent="0.35">
      <c r="A125" s="82">
        <v>805027338</v>
      </c>
      <c r="B125" s="82" t="s">
        <v>109</v>
      </c>
      <c r="C125" s="82" t="s">
        <v>16</v>
      </c>
      <c r="D125" s="82">
        <v>48950</v>
      </c>
      <c r="E125" s="82" t="s">
        <v>123</v>
      </c>
      <c r="F125" s="82" t="s">
        <v>124</v>
      </c>
      <c r="G125" s="83">
        <v>44770.410833321977</v>
      </c>
      <c r="H125" s="83">
        <v>44937</v>
      </c>
      <c r="I125" s="84">
        <v>8133</v>
      </c>
      <c r="J125" s="84">
        <v>8133</v>
      </c>
      <c r="K125" s="82" t="s">
        <v>20</v>
      </c>
      <c r="L125" s="82" t="s">
        <v>18</v>
      </c>
      <c r="M125" s="82" t="s">
        <v>21</v>
      </c>
      <c r="N125" s="98" t="str">
        <f>+VLOOKUP($E:$E,[3]Hoja2!$E:$BH,8,0)</f>
        <v>Factura devuelta</v>
      </c>
      <c r="O125" s="82" t="s">
        <v>125</v>
      </c>
      <c r="P125" s="85">
        <v>0</v>
      </c>
      <c r="Q125" s="86"/>
      <c r="R125" s="82"/>
      <c r="S125" s="82"/>
      <c r="T125" s="82"/>
      <c r="U125" s="82" t="s">
        <v>126</v>
      </c>
      <c r="V125" s="83">
        <v>44719</v>
      </c>
      <c r="W125" s="83">
        <v>44936</v>
      </c>
      <c r="X125" s="83">
        <v>44936</v>
      </c>
      <c r="Y125" s="83">
        <v>44937</v>
      </c>
      <c r="Z125" s="82">
        <v>779</v>
      </c>
      <c r="AA125" s="82" t="s">
        <v>114</v>
      </c>
      <c r="AB125" s="85">
        <v>8133</v>
      </c>
      <c r="AC125" s="85">
        <v>8133</v>
      </c>
      <c r="AD125" s="85">
        <v>0</v>
      </c>
      <c r="AE125" s="85">
        <v>0</v>
      </c>
      <c r="AF125" s="85">
        <v>0</v>
      </c>
      <c r="AG125" s="85">
        <v>0</v>
      </c>
      <c r="AH125" s="85">
        <v>0</v>
      </c>
      <c r="AI125" s="85">
        <v>8133</v>
      </c>
      <c r="AJ125" s="82"/>
      <c r="AK125" s="82" t="s">
        <v>127</v>
      </c>
      <c r="AL125" s="82" t="s">
        <v>128</v>
      </c>
      <c r="AM125" s="82"/>
      <c r="AN125" s="85">
        <v>0</v>
      </c>
      <c r="AO125" s="85">
        <v>0</v>
      </c>
      <c r="AP125" s="85">
        <v>8133</v>
      </c>
      <c r="AQ125" s="82" t="s">
        <v>83</v>
      </c>
      <c r="AR125" s="82" t="s">
        <v>129</v>
      </c>
      <c r="AS125" s="82" t="s">
        <v>130</v>
      </c>
      <c r="AT125" s="82"/>
      <c r="AU125" s="82" t="s">
        <v>131</v>
      </c>
      <c r="AV125" s="82" t="s">
        <v>116</v>
      </c>
      <c r="AW125" s="85">
        <v>0</v>
      </c>
      <c r="AX125" s="85">
        <v>8133</v>
      </c>
      <c r="AY125" s="85">
        <v>0</v>
      </c>
      <c r="AZ125" s="85">
        <v>0</v>
      </c>
      <c r="BA125" s="85">
        <v>0</v>
      </c>
      <c r="BB125" s="85">
        <v>0</v>
      </c>
      <c r="BC125" s="85">
        <v>0</v>
      </c>
      <c r="BD125" s="85">
        <v>0</v>
      </c>
      <c r="BE125" s="85">
        <v>0</v>
      </c>
      <c r="BF125" s="85">
        <v>0</v>
      </c>
      <c r="BG125" s="85">
        <v>0</v>
      </c>
      <c r="BH125" s="82"/>
      <c r="BI125" s="83"/>
      <c r="BJ125" s="82"/>
      <c r="BK125" s="85">
        <v>0</v>
      </c>
    </row>
    <row r="126" spans="1:63" x14ac:dyDescent="0.35">
      <c r="A126" s="82">
        <v>805027338</v>
      </c>
      <c r="B126" s="82" t="s">
        <v>109</v>
      </c>
      <c r="C126" s="82" t="s">
        <v>16</v>
      </c>
      <c r="D126" s="82">
        <v>48951</v>
      </c>
      <c r="E126" s="82" t="s">
        <v>132</v>
      </c>
      <c r="F126" s="82" t="s">
        <v>133</v>
      </c>
      <c r="G126" s="83">
        <v>44770.411608784925</v>
      </c>
      <c r="H126" s="83">
        <v>44937</v>
      </c>
      <c r="I126" s="84">
        <v>8133</v>
      </c>
      <c r="J126" s="84">
        <v>8133</v>
      </c>
      <c r="K126" s="82" t="s">
        <v>20</v>
      </c>
      <c r="L126" s="82" t="s">
        <v>18</v>
      </c>
      <c r="M126" s="82" t="s">
        <v>21</v>
      </c>
      <c r="N126" s="98" t="str">
        <f>+VLOOKUP($E:$E,[3]Hoja2!$E:$BH,8,0)</f>
        <v>Factura devuelta</v>
      </c>
      <c r="O126" s="82" t="s">
        <v>125</v>
      </c>
      <c r="P126" s="85">
        <v>0</v>
      </c>
      <c r="Q126" s="86"/>
      <c r="R126" s="82"/>
      <c r="S126" s="82"/>
      <c r="T126" s="82"/>
      <c r="U126" s="82" t="s">
        <v>126</v>
      </c>
      <c r="V126" s="83">
        <v>44730</v>
      </c>
      <c r="W126" s="83">
        <v>44936</v>
      </c>
      <c r="X126" s="83">
        <v>44936</v>
      </c>
      <c r="Y126" s="83">
        <v>44937</v>
      </c>
      <c r="Z126" s="82">
        <v>779</v>
      </c>
      <c r="AA126" s="82" t="s">
        <v>114</v>
      </c>
      <c r="AB126" s="85">
        <v>8133</v>
      </c>
      <c r="AC126" s="85">
        <v>8133</v>
      </c>
      <c r="AD126" s="85">
        <v>0</v>
      </c>
      <c r="AE126" s="85">
        <v>0</v>
      </c>
      <c r="AF126" s="85">
        <v>0</v>
      </c>
      <c r="AG126" s="85">
        <v>0</v>
      </c>
      <c r="AH126" s="85">
        <v>0</v>
      </c>
      <c r="AI126" s="85">
        <v>8133</v>
      </c>
      <c r="AJ126" s="82"/>
      <c r="AK126" s="82" t="s">
        <v>127</v>
      </c>
      <c r="AL126" s="82" t="s">
        <v>128</v>
      </c>
      <c r="AM126" s="82"/>
      <c r="AN126" s="85">
        <v>0</v>
      </c>
      <c r="AO126" s="85">
        <v>0</v>
      </c>
      <c r="AP126" s="85">
        <v>8133</v>
      </c>
      <c r="AQ126" s="82" t="s">
        <v>83</v>
      </c>
      <c r="AR126" s="82" t="s">
        <v>129</v>
      </c>
      <c r="AS126" s="82" t="s">
        <v>130</v>
      </c>
      <c r="AT126" s="82"/>
      <c r="AU126" s="82" t="s">
        <v>131</v>
      </c>
      <c r="AV126" s="82" t="s">
        <v>116</v>
      </c>
      <c r="AW126" s="85">
        <v>0</v>
      </c>
      <c r="AX126" s="85">
        <v>8133</v>
      </c>
      <c r="AY126" s="85">
        <v>0</v>
      </c>
      <c r="AZ126" s="85">
        <v>0</v>
      </c>
      <c r="BA126" s="85">
        <v>0</v>
      </c>
      <c r="BB126" s="85">
        <v>0</v>
      </c>
      <c r="BC126" s="85">
        <v>0</v>
      </c>
      <c r="BD126" s="85">
        <v>0</v>
      </c>
      <c r="BE126" s="85">
        <v>0</v>
      </c>
      <c r="BF126" s="85">
        <v>0</v>
      </c>
      <c r="BG126" s="85">
        <v>0</v>
      </c>
      <c r="BH126" s="82"/>
      <c r="BI126" s="83"/>
      <c r="BJ126" s="82"/>
      <c r="BK126" s="85">
        <v>0</v>
      </c>
    </row>
    <row r="127" spans="1:63" x14ac:dyDescent="0.35">
      <c r="A127" s="82">
        <v>805027338</v>
      </c>
      <c r="B127" s="82" t="s">
        <v>109</v>
      </c>
      <c r="C127" s="82" t="s">
        <v>16</v>
      </c>
      <c r="D127" s="82">
        <v>53607</v>
      </c>
      <c r="E127" s="82" t="s">
        <v>134</v>
      </c>
      <c r="F127" s="82" t="s">
        <v>135</v>
      </c>
      <c r="G127" s="83">
        <v>44869.637395821977</v>
      </c>
      <c r="H127" s="83">
        <v>44904</v>
      </c>
      <c r="I127" s="84">
        <v>8133</v>
      </c>
      <c r="J127" s="84">
        <v>8133</v>
      </c>
      <c r="K127" s="82" t="s">
        <v>20</v>
      </c>
      <c r="L127" s="82" t="s">
        <v>18</v>
      </c>
      <c r="M127" s="82" t="s">
        <v>21</v>
      </c>
      <c r="N127" s="98" t="str">
        <f>+VLOOKUP($E:$E,[3]Hoja2!$E:$BH,8,0)</f>
        <v>Factura devuelta</v>
      </c>
      <c r="O127" s="82" t="s">
        <v>125</v>
      </c>
      <c r="P127" s="85">
        <v>0</v>
      </c>
      <c r="Q127" s="86"/>
      <c r="R127" s="82"/>
      <c r="S127" s="82"/>
      <c r="T127" s="82"/>
      <c r="U127" s="82" t="s">
        <v>126</v>
      </c>
      <c r="V127" s="83">
        <v>44868</v>
      </c>
      <c r="W127" s="83">
        <v>44901</v>
      </c>
      <c r="X127" s="83">
        <v>44901</v>
      </c>
      <c r="Y127" s="83">
        <v>44902</v>
      </c>
      <c r="Z127" s="82">
        <v>814</v>
      </c>
      <c r="AA127" s="82" t="s">
        <v>114</v>
      </c>
      <c r="AB127" s="85">
        <v>8133</v>
      </c>
      <c r="AC127" s="85">
        <v>8133</v>
      </c>
      <c r="AD127" s="85">
        <v>0</v>
      </c>
      <c r="AE127" s="85">
        <v>0</v>
      </c>
      <c r="AF127" s="85">
        <v>0</v>
      </c>
      <c r="AG127" s="85">
        <v>0</v>
      </c>
      <c r="AH127" s="85">
        <v>0</v>
      </c>
      <c r="AI127" s="85">
        <v>8133</v>
      </c>
      <c r="AJ127" s="82"/>
      <c r="AK127" s="82" t="s">
        <v>127</v>
      </c>
      <c r="AL127" s="82" t="s">
        <v>136</v>
      </c>
      <c r="AM127" s="82"/>
      <c r="AN127" s="85">
        <v>0</v>
      </c>
      <c r="AO127" s="85">
        <v>0</v>
      </c>
      <c r="AP127" s="85">
        <v>8133</v>
      </c>
      <c r="AQ127" s="82" t="s">
        <v>83</v>
      </c>
      <c r="AR127" s="82" t="s">
        <v>137</v>
      </c>
      <c r="AS127" s="82" t="s">
        <v>130</v>
      </c>
      <c r="AT127" s="82"/>
      <c r="AU127" s="82" t="s">
        <v>131</v>
      </c>
      <c r="AV127" s="82" t="s">
        <v>116</v>
      </c>
      <c r="AW127" s="85">
        <v>0</v>
      </c>
      <c r="AX127" s="85">
        <v>8133</v>
      </c>
      <c r="AY127" s="85">
        <v>0</v>
      </c>
      <c r="AZ127" s="85">
        <v>0</v>
      </c>
      <c r="BA127" s="85">
        <v>0</v>
      </c>
      <c r="BB127" s="85">
        <v>0</v>
      </c>
      <c r="BC127" s="85">
        <v>0</v>
      </c>
      <c r="BD127" s="85">
        <v>0</v>
      </c>
      <c r="BE127" s="85">
        <v>0</v>
      </c>
      <c r="BF127" s="85">
        <v>0</v>
      </c>
      <c r="BG127" s="85">
        <v>0</v>
      </c>
      <c r="BH127" s="82"/>
      <c r="BI127" s="83"/>
      <c r="BJ127" s="82"/>
      <c r="BK127" s="85">
        <v>0</v>
      </c>
    </row>
    <row r="128" spans="1:63" x14ac:dyDescent="0.35">
      <c r="A128" s="82">
        <v>805027338</v>
      </c>
      <c r="B128" s="82" t="s">
        <v>109</v>
      </c>
      <c r="C128" s="82" t="s">
        <v>16</v>
      </c>
      <c r="D128" s="82">
        <v>53651</v>
      </c>
      <c r="E128" s="82" t="s">
        <v>138</v>
      </c>
      <c r="F128" s="82" t="s">
        <v>139</v>
      </c>
      <c r="G128" s="83">
        <v>44873.415173611138</v>
      </c>
      <c r="H128" s="83">
        <v>44904</v>
      </c>
      <c r="I128" s="84">
        <v>8133</v>
      </c>
      <c r="J128" s="84">
        <v>8133</v>
      </c>
      <c r="K128" s="82" t="s">
        <v>20</v>
      </c>
      <c r="L128" s="82" t="s">
        <v>18</v>
      </c>
      <c r="M128" s="82" t="s">
        <v>21</v>
      </c>
      <c r="N128" s="98" t="str">
        <f>+VLOOKUP($E:$E,[3]Hoja2!$E:$BH,8,0)</f>
        <v>Factura devuelta</v>
      </c>
      <c r="O128" s="82" t="s">
        <v>125</v>
      </c>
      <c r="P128" s="85">
        <v>0</v>
      </c>
      <c r="Q128" s="86"/>
      <c r="R128" s="82"/>
      <c r="S128" s="82"/>
      <c r="T128" s="82"/>
      <c r="U128" s="82" t="s">
        <v>126</v>
      </c>
      <c r="V128" s="83">
        <v>44866</v>
      </c>
      <c r="W128" s="83">
        <v>44901</v>
      </c>
      <c r="X128" s="83">
        <v>44901</v>
      </c>
      <c r="Y128" s="83">
        <v>44902</v>
      </c>
      <c r="Z128" s="82">
        <v>814</v>
      </c>
      <c r="AA128" s="82" t="s">
        <v>114</v>
      </c>
      <c r="AB128" s="85">
        <v>8133</v>
      </c>
      <c r="AC128" s="85">
        <v>8133</v>
      </c>
      <c r="AD128" s="85">
        <v>0</v>
      </c>
      <c r="AE128" s="85">
        <v>0</v>
      </c>
      <c r="AF128" s="85">
        <v>0</v>
      </c>
      <c r="AG128" s="85">
        <v>0</v>
      </c>
      <c r="AH128" s="85">
        <v>0</v>
      </c>
      <c r="AI128" s="85">
        <v>8133</v>
      </c>
      <c r="AJ128" s="82"/>
      <c r="AK128" s="82" t="s">
        <v>127</v>
      </c>
      <c r="AL128" s="82" t="s">
        <v>136</v>
      </c>
      <c r="AM128" s="82"/>
      <c r="AN128" s="85">
        <v>0</v>
      </c>
      <c r="AO128" s="85">
        <v>0</v>
      </c>
      <c r="AP128" s="85">
        <v>8133</v>
      </c>
      <c r="AQ128" s="82" t="s">
        <v>83</v>
      </c>
      <c r="AR128" s="82" t="s">
        <v>137</v>
      </c>
      <c r="AS128" s="82" t="s">
        <v>130</v>
      </c>
      <c r="AT128" s="82"/>
      <c r="AU128" s="82" t="s">
        <v>131</v>
      </c>
      <c r="AV128" s="82" t="s">
        <v>116</v>
      </c>
      <c r="AW128" s="85">
        <v>0</v>
      </c>
      <c r="AX128" s="85">
        <v>8133</v>
      </c>
      <c r="AY128" s="85">
        <v>0</v>
      </c>
      <c r="AZ128" s="85">
        <v>0</v>
      </c>
      <c r="BA128" s="85">
        <v>0</v>
      </c>
      <c r="BB128" s="85">
        <v>0</v>
      </c>
      <c r="BC128" s="85">
        <v>0</v>
      </c>
      <c r="BD128" s="85">
        <v>0</v>
      </c>
      <c r="BE128" s="85">
        <v>0</v>
      </c>
      <c r="BF128" s="85">
        <v>0</v>
      </c>
      <c r="BG128" s="85">
        <v>0</v>
      </c>
      <c r="BH128" s="82"/>
      <c r="BI128" s="83"/>
      <c r="BJ128" s="82"/>
      <c r="BK128" s="85">
        <v>0</v>
      </c>
    </row>
    <row r="129" spans="1:63" x14ac:dyDescent="0.35">
      <c r="A129" s="82">
        <v>805027338</v>
      </c>
      <c r="B129" s="82" t="s">
        <v>109</v>
      </c>
      <c r="C129" s="82" t="s">
        <v>16</v>
      </c>
      <c r="D129" s="82">
        <v>53652</v>
      </c>
      <c r="E129" s="82" t="s">
        <v>140</v>
      </c>
      <c r="F129" s="82" t="s">
        <v>141</v>
      </c>
      <c r="G129" s="83">
        <v>44873.417037037201</v>
      </c>
      <c r="H129" s="83">
        <v>44904</v>
      </c>
      <c r="I129" s="84">
        <v>8133</v>
      </c>
      <c r="J129" s="84">
        <v>8133</v>
      </c>
      <c r="K129" s="82" t="s">
        <v>20</v>
      </c>
      <c r="L129" s="82" t="s">
        <v>18</v>
      </c>
      <c r="M129" s="82" t="s">
        <v>21</v>
      </c>
      <c r="N129" s="98" t="str">
        <f>+VLOOKUP($E:$E,[3]Hoja2!$E:$BH,8,0)</f>
        <v>Factura devuelta</v>
      </c>
      <c r="O129" s="82" t="s">
        <v>125</v>
      </c>
      <c r="P129" s="85">
        <v>0</v>
      </c>
      <c r="Q129" s="86"/>
      <c r="R129" s="82"/>
      <c r="S129" s="82"/>
      <c r="T129" s="82"/>
      <c r="U129" s="82" t="s">
        <v>126</v>
      </c>
      <c r="V129" s="83">
        <v>44866</v>
      </c>
      <c r="W129" s="83">
        <v>44901</v>
      </c>
      <c r="X129" s="83">
        <v>44901</v>
      </c>
      <c r="Y129" s="83">
        <v>44902</v>
      </c>
      <c r="Z129" s="82">
        <v>814</v>
      </c>
      <c r="AA129" s="82" t="s">
        <v>114</v>
      </c>
      <c r="AB129" s="85">
        <v>8133</v>
      </c>
      <c r="AC129" s="85">
        <v>8133</v>
      </c>
      <c r="AD129" s="85">
        <v>0</v>
      </c>
      <c r="AE129" s="85">
        <v>0</v>
      </c>
      <c r="AF129" s="85">
        <v>0</v>
      </c>
      <c r="AG129" s="85">
        <v>0</v>
      </c>
      <c r="AH129" s="85">
        <v>0</v>
      </c>
      <c r="AI129" s="85">
        <v>8133</v>
      </c>
      <c r="AJ129" s="82"/>
      <c r="AK129" s="82" t="s">
        <v>127</v>
      </c>
      <c r="AL129" s="82" t="s">
        <v>136</v>
      </c>
      <c r="AM129" s="82"/>
      <c r="AN129" s="85">
        <v>0</v>
      </c>
      <c r="AO129" s="85">
        <v>0</v>
      </c>
      <c r="AP129" s="85">
        <v>8133</v>
      </c>
      <c r="AQ129" s="82" t="s">
        <v>83</v>
      </c>
      <c r="AR129" s="82" t="s">
        <v>137</v>
      </c>
      <c r="AS129" s="82" t="s">
        <v>130</v>
      </c>
      <c r="AT129" s="82"/>
      <c r="AU129" s="82" t="s">
        <v>131</v>
      </c>
      <c r="AV129" s="82" t="s">
        <v>116</v>
      </c>
      <c r="AW129" s="85">
        <v>0</v>
      </c>
      <c r="AX129" s="85">
        <v>8133</v>
      </c>
      <c r="AY129" s="85">
        <v>0</v>
      </c>
      <c r="AZ129" s="85">
        <v>0</v>
      </c>
      <c r="BA129" s="85">
        <v>0</v>
      </c>
      <c r="BB129" s="85">
        <v>0</v>
      </c>
      <c r="BC129" s="85">
        <v>0</v>
      </c>
      <c r="BD129" s="85">
        <v>0</v>
      </c>
      <c r="BE129" s="85">
        <v>0</v>
      </c>
      <c r="BF129" s="85">
        <v>0</v>
      </c>
      <c r="BG129" s="85">
        <v>0</v>
      </c>
      <c r="BH129" s="82"/>
      <c r="BI129" s="83"/>
      <c r="BJ129" s="82"/>
      <c r="BK129" s="85">
        <v>0</v>
      </c>
    </row>
    <row r="130" spans="1:63" x14ac:dyDescent="0.35">
      <c r="A130" s="82">
        <v>805027338</v>
      </c>
      <c r="B130" s="82" t="s">
        <v>109</v>
      </c>
      <c r="C130" s="82" t="s">
        <v>16</v>
      </c>
      <c r="D130" s="82">
        <v>53842</v>
      </c>
      <c r="E130" s="82" t="s">
        <v>142</v>
      </c>
      <c r="F130" s="82" t="s">
        <v>143</v>
      </c>
      <c r="G130" s="83">
        <v>44876.613379629795</v>
      </c>
      <c r="H130" s="83">
        <v>44904</v>
      </c>
      <c r="I130" s="84">
        <v>8133</v>
      </c>
      <c r="J130" s="84">
        <v>8133</v>
      </c>
      <c r="K130" s="82" t="s">
        <v>20</v>
      </c>
      <c r="L130" s="82" t="s">
        <v>18</v>
      </c>
      <c r="M130" s="82" t="s">
        <v>21</v>
      </c>
      <c r="N130" s="98" t="str">
        <f>+VLOOKUP($E:$E,[3]Hoja2!$E:$BH,8,0)</f>
        <v>Factura devuelta</v>
      </c>
      <c r="O130" s="82" t="s">
        <v>125</v>
      </c>
      <c r="P130" s="85">
        <v>0</v>
      </c>
      <c r="Q130" s="86"/>
      <c r="R130" s="82"/>
      <c r="S130" s="82"/>
      <c r="T130" s="82"/>
      <c r="U130" s="82" t="s">
        <v>126</v>
      </c>
      <c r="V130" s="83">
        <v>44875</v>
      </c>
      <c r="W130" s="83">
        <v>44901</v>
      </c>
      <c r="X130" s="83">
        <v>44901</v>
      </c>
      <c r="Y130" s="83">
        <v>44902</v>
      </c>
      <c r="Z130" s="82">
        <v>814</v>
      </c>
      <c r="AA130" s="82" t="s">
        <v>114</v>
      </c>
      <c r="AB130" s="85">
        <v>8133</v>
      </c>
      <c r="AC130" s="85">
        <v>8133</v>
      </c>
      <c r="AD130" s="85">
        <v>0</v>
      </c>
      <c r="AE130" s="85">
        <v>0</v>
      </c>
      <c r="AF130" s="85">
        <v>0</v>
      </c>
      <c r="AG130" s="85">
        <v>0</v>
      </c>
      <c r="AH130" s="85">
        <v>0</v>
      </c>
      <c r="AI130" s="85">
        <v>8133</v>
      </c>
      <c r="AJ130" s="82"/>
      <c r="AK130" s="82" t="s">
        <v>127</v>
      </c>
      <c r="AL130" s="82" t="s">
        <v>136</v>
      </c>
      <c r="AM130" s="82"/>
      <c r="AN130" s="85">
        <v>0</v>
      </c>
      <c r="AO130" s="85">
        <v>0</v>
      </c>
      <c r="AP130" s="85">
        <v>8133</v>
      </c>
      <c r="AQ130" s="82" t="s">
        <v>83</v>
      </c>
      <c r="AR130" s="82" t="s">
        <v>137</v>
      </c>
      <c r="AS130" s="82" t="s">
        <v>130</v>
      </c>
      <c r="AT130" s="82"/>
      <c r="AU130" s="82" t="s">
        <v>131</v>
      </c>
      <c r="AV130" s="82" t="s">
        <v>116</v>
      </c>
      <c r="AW130" s="85">
        <v>0</v>
      </c>
      <c r="AX130" s="85">
        <v>8133</v>
      </c>
      <c r="AY130" s="85">
        <v>0</v>
      </c>
      <c r="AZ130" s="85">
        <v>0</v>
      </c>
      <c r="BA130" s="85">
        <v>0</v>
      </c>
      <c r="BB130" s="85">
        <v>0</v>
      </c>
      <c r="BC130" s="85">
        <v>0</v>
      </c>
      <c r="BD130" s="85">
        <v>0</v>
      </c>
      <c r="BE130" s="85">
        <v>0</v>
      </c>
      <c r="BF130" s="85">
        <v>0</v>
      </c>
      <c r="BG130" s="85">
        <v>0</v>
      </c>
      <c r="BH130" s="82"/>
      <c r="BI130" s="83"/>
      <c r="BJ130" s="82"/>
      <c r="BK130" s="85">
        <v>0</v>
      </c>
    </row>
    <row r="131" spans="1:63" x14ac:dyDescent="0.35">
      <c r="A131" s="82">
        <v>805027338</v>
      </c>
      <c r="B131" s="82" t="s">
        <v>109</v>
      </c>
      <c r="C131" s="82" t="s">
        <v>16</v>
      </c>
      <c r="D131" s="82">
        <v>53978</v>
      </c>
      <c r="E131" s="82" t="s">
        <v>144</v>
      </c>
      <c r="F131" s="82" t="s">
        <v>145</v>
      </c>
      <c r="G131" s="83">
        <v>44880.411122685298</v>
      </c>
      <c r="H131" s="83">
        <v>44904</v>
      </c>
      <c r="I131" s="84">
        <v>8133</v>
      </c>
      <c r="J131" s="84">
        <v>8133</v>
      </c>
      <c r="K131" s="82" t="s">
        <v>20</v>
      </c>
      <c r="L131" s="82" t="s">
        <v>18</v>
      </c>
      <c r="M131" s="82" t="s">
        <v>21</v>
      </c>
      <c r="N131" s="98" t="str">
        <f>+VLOOKUP($E:$E,[3]Hoja2!$E:$BH,8,0)</f>
        <v>Factura devuelta</v>
      </c>
      <c r="O131" s="82" t="s">
        <v>125</v>
      </c>
      <c r="P131" s="85">
        <v>0</v>
      </c>
      <c r="Q131" s="86"/>
      <c r="R131" s="82"/>
      <c r="S131" s="82"/>
      <c r="T131" s="82"/>
      <c r="U131" s="82" t="s">
        <v>126</v>
      </c>
      <c r="V131" s="83">
        <v>44876</v>
      </c>
      <c r="W131" s="83">
        <v>44901</v>
      </c>
      <c r="X131" s="83">
        <v>44901</v>
      </c>
      <c r="Y131" s="83">
        <v>44902</v>
      </c>
      <c r="Z131" s="82">
        <v>814</v>
      </c>
      <c r="AA131" s="82" t="s">
        <v>114</v>
      </c>
      <c r="AB131" s="85">
        <v>8133</v>
      </c>
      <c r="AC131" s="85">
        <v>8133</v>
      </c>
      <c r="AD131" s="85">
        <v>0</v>
      </c>
      <c r="AE131" s="85">
        <v>0</v>
      </c>
      <c r="AF131" s="85">
        <v>0</v>
      </c>
      <c r="AG131" s="85">
        <v>0</v>
      </c>
      <c r="AH131" s="85">
        <v>0</v>
      </c>
      <c r="AI131" s="85">
        <v>8133</v>
      </c>
      <c r="AJ131" s="82"/>
      <c r="AK131" s="82" t="s">
        <v>127</v>
      </c>
      <c r="AL131" s="82" t="s">
        <v>136</v>
      </c>
      <c r="AM131" s="82"/>
      <c r="AN131" s="85">
        <v>0</v>
      </c>
      <c r="AO131" s="85">
        <v>0</v>
      </c>
      <c r="AP131" s="85">
        <v>8133</v>
      </c>
      <c r="AQ131" s="82" t="s">
        <v>83</v>
      </c>
      <c r="AR131" s="82" t="s">
        <v>137</v>
      </c>
      <c r="AS131" s="82" t="s">
        <v>130</v>
      </c>
      <c r="AT131" s="82"/>
      <c r="AU131" s="82" t="s">
        <v>131</v>
      </c>
      <c r="AV131" s="82" t="s">
        <v>116</v>
      </c>
      <c r="AW131" s="85">
        <v>0</v>
      </c>
      <c r="AX131" s="85">
        <v>8133</v>
      </c>
      <c r="AY131" s="85">
        <v>0</v>
      </c>
      <c r="AZ131" s="85">
        <v>0</v>
      </c>
      <c r="BA131" s="85">
        <v>0</v>
      </c>
      <c r="BB131" s="85">
        <v>0</v>
      </c>
      <c r="BC131" s="85">
        <v>0</v>
      </c>
      <c r="BD131" s="85">
        <v>0</v>
      </c>
      <c r="BE131" s="85">
        <v>0</v>
      </c>
      <c r="BF131" s="85">
        <v>0</v>
      </c>
      <c r="BG131" s="85">
        <v>0</v>
      </c>
      <c r="BH131" s="82"/>
      <c r="BI131" s="83"/>
      <c r="BJ131" s="82"/>
      <c r="BK131" s="85">
        <v>0</v>
      </c>
    </row>
    <row r="132" spans="1:63" x14ac:dyDescent="0.35">
      <c r="A132" s="82">
        <v>805027338</v>
      </c>
      <c r="B132" s="82" t="s">
        <v>109</v>
      </c>
      <c r="C132" s="82" t="s">
        <v>16</v>
      </c>
      <c r="D132" s="82">
        <v>54107</v>
      </c>
      <c r="E132" s="82" t="s">
        <v>146</v>
      </c>
      <c r="F132" s="82" t="s">
        <v>147</v>
      </c>
      <c r="G132" s="83">
        <v>44882.38850693265</v>
      </c>
      <c r="H132" s="83">
        <v>44904</v>
      </c>
      <c r="I132" s="84">
        <v>8133</v>
      </c>
      <c r="J132" s="84">
        <v>8133</v>
      </c>
      <c r="K132" s="82" t="s">
        <v>20</v>
      </c>
      <c r="L132" s="82" t="s">
        <v>18</v>
      </c>
      <c r="M132" s="82" t="s">
        <v>21</v>
      </c>
      <c r="N132" s="98" t="str">
        <f>+VLOOKUP($E:$E,[3]Hoja2!$E:$BH,8,0)</f>
        <v>Factura devuelta</v>
      </c>
      <c r="O132" s="82" t="s">
        <v>125</v>
      </c>
      <c r="P132" s="85">
        <v>0</v>
      </c>
      <c r="Q132" s="86"/>
      <c r="R132" s="82"/>
      <c r="S132" s="82"/>
      <c r="T132" s="82"/>
      <c r="U132" s="82" t="s">
        <v>126</v>
      </c>
      <c r="V132" s="83">
        <v>44874</v>
      </c>
      <c r="W132" s="83">
        <v>44901</v>
      </c>
      <c r="X132" s="83">
        <v>44901</v>
      </c>
      <c r="Y132" s="83">
        <v>44902</v>
      </c>
      <c r="Z132" s="82">
        <v>814</v>
      </c>
      <c r="AA132" s="82" t="s">
        <v>114</v>
      </c>
      <c r="AB132" s="85">
        <v>8133</v>
      </c>
      <c r="AC132" s="85">
        <v>8133</v>
      </c>
      <c r="AD132" s="85">
        <v>0</v>
      </c>
      <c r="AE132" s="85">
        <v>0</v>
      </c>
      <c r="AF132" s="85">
        <v>0</v>
      </c>
      <c r="AG132" s="85">
        <v>0</v>
      </c>
      <c r="AH132" s="85">
        <v>0</v>
      </c>
      <c r="AI132" s="85">
        <v>8133</v>
      </c>
      <c r="AJ132" s="82"/>
      <c r="AK132" s="82" t="s">
        <v>127</v>
      </c>
      <c r="AL132" s="82" t="s">
        <v>136</v>
      </c>
      <c r="AM132" s="82"/>
      <c r="AN132" s="85">
        <v>0</v>
      </c>
      <c r="AO132" s="85">
        <v>0</v>
      </c>
      <c r="AP132" s="85">
        <v>8133</v>
      </c>
      <c r="AQ132" s="82" t="s">
        <v>83</v>
      </c>
      <c r="AR132" s="82" t="s">
        <v>137</v>
      </c>
      <c r="AS132" s="82" t="s">
        <v>130</v>
      </c>
      <c r="AT132" s="82"/>
      <c r="AU132" s="82" t="s">
        <v>131</v>
      </c>
      <c r="AV132" s="82" t="s">
        <v>116</v>
      </c>
      <c r="AW132" s="85">
        <v>0</v>
      </c>
      <c r="AX132" s="85">
        <v>8133</v>
      </c>
      <c r="AY132" s="85">
        <v>0</v>
      </c>
      <c r="AZ132" s="85">
        <v>0</v>
      </c>
      <c r="BA132" s="85">
        <v>0</v>
      </c>
      <c r="BB132" s="85">
        <v>0</v>
      </c>
      <c r="BC132" s="85">
        <v>0</v>
      </c>
      <c r="BD132" s="85">
        <v>0</v>
      </c>
      <c r="BE132" s="85">
        <v>0</v>
      </c>
      <c r="BF132" s="85">
        <v>0</v>
      </c>
      <c r="BG132" s="85">
        <v>0</v>
      </c>
      <c r="BH132" s="82"/>
      <c r="BI132" s="83"/>
      <c r="BJ132" s="82"/>
      <c r="BK132" s="85">
        <v>0</v>
      </c>
    </row>
    <row r="133" spans="1:63" x14ac:dyDescent="0.35">
      <c r="A133" s="82">
        <v>805027338</v>
      </c>
      <c r="B133" s="82" t="s">
        <v>109</v>
      </c>
      <c r="C133" s="82" t="s">
        <v>16</v>
      </c>
      <c r="D133" s="82">
        <v>54199</v>
      </c>
      <c r="E133" s="82" t="s">
        <v>148</v>
      </c>
      <c r="F133" s="82" t="s">
        <v>149</v>
      </c>
      <c r="G133" s="83">
        <v>44883.450844896026</v>
      </c>
      <c r="H133" s="83">
        <v>44904</v>
      </c>
      <c r="I133" s="84">
        <v>8133</v>
      </c>
      <c r="J133" s="84">
        <v>8133</v>
      </c>
      <c r="K133" s="82" t="s">
        <v>20</v>
      </c>
      <c r="L133" s="82" t="s">
        <v>18</v>
      </c>
      <c r="M133" s="82" t="s">
        <v>21</v>
      </c>
      <c r="N133" s="98" t="str">
        <f>+VLOOKUP($E:$E,[3]Hoja2!$E:$BH,8,0)</f>
        <v>Factura devuelta</v>
      </c>
      <c r="O133" s="82" t="s">
        <v>125</v>
      </c>
      <c r="P133" s="85">
        <v>0</v>
      </c>
      <c r="Q133" s="86"/>
      <c r="R133" s="82"/>
      <c r="S133" s="82"/>
      <c r="T133" s="82"/>
      <c r="U133" s="82" t="s">
        <v>126</v>
      </c>
      <c r="V133" s="83">
        <v>44901</v>
      </c>
      <c r="W133" s="83">
        <v>44901</v>
      </c>
      <c r="X133" s="83">
        <v>44901</v>
      </c>
      <c r="Y133" s="83">
        <v>44902</v>
      </c>
      <c r="Z133" s="82">
        <v>814</v>
      </c>
      <c r="AA133" s="82" t="s">
        <v>114</v>
      </c>
      <c r="AB133" s="85">
        <v>8133</v>
      </c>
      <c r="AC133" s="85">
        <v>8133</v>
      </c>
      <c r="AD133" s="85">
        <v>0</v>
      </c>
      <c r="AE133" s="85">
        <v>0</v>
      </c>
      <c r="AF133" s="85">
        <v>0</v>
      </c>
      <c r="AG133" s="85">
        <v>0</v>
      </c>
      <c r="AH133" s="85">
        <v>0</v>
      </c>
      <c r="AI133" s="85">
        <v>8133</v>
      </c>
      <c r="AJ133" s="82"/>
      <c r="AK133" s="82" t="s">
        <v>127</v>
      </c>
      <c r="AL133" s="82" t="s">
        <v>136</v>
      </c>
      <c r="AM133" s="82"/>
      <c r="AN133" s="85">
        <v>0</v>
      </c>
      <c r="AO133" s="85">
        <v>0</v>
      </c>
      <c r="AP133" s="85">
        <v>8133</v>
      </c>
      <c r="AQ133" s="82" t="s">
        <v>83</v>
      </c>
      <c r="AR133" s="82" t="s">
        <v>137</v>
      </c>
      <c r="AS133" s="82" t="s">
        <v>130</v>
      </c>
      <c r="AT133" s="82"/>
      <c r="AU133" s="82" t="s">
        <v>131</v>
      </c>
      <c r="AV133" s="82" t="s">
        <v>116</v>
      </c>
      <c r="AW133" s="85">
        <v>0</v>
      </c>
      <c r="AX133" s="85">
        <v>8133</v>
      </c>
      <c r="AY133" s="85">
        <v>0</v>
      </c>
      <c r="AZ133" s="85">
        <v>0</v>
      </c>
      <c r="BA133" s="85">
        <v>0</v>
      </c>
      <c r="BB133" s="85">
        <v>0</v>
      </c>
      <c r="BC133" s="85">
        <v>0</v>
      </c>
      <c r="BD133" s="85">
        <v>0</v>
      </c>
      <c r="BE133" s="85">
        <v>0</v>
      </c>
      <c r="BF133" s="85">
        <v>0</v>
      </c>
      <c r="BG133" s="85">
        <v>0</v>
      </c>
      <c r="BH133" s="82"/>
      <c r="BI133" s="83"/>
      <c r="BJ133" s="82"/>
      <c r="BK133" s="85">
        <v>0</v>
      </c>
    </row>
    <row r="134" spans="1:63" x14ac:dyDescent="0.35">
      <c r="A134" s="82">
        <v>805027338</v>
      </c>
      <c r="B134" s="82" t="s">
        <v>109</v>
      </c>
      <c r="C134" s="82" t="s">
        <v>16</v>
      </c>
      <c r="D134" s="82">
        <v>54201</v>
      </c>
      <c r="E134" s="82" t="s">
        <v>150</v>
      </c>
      <c r="F134" s="82" t="s">
        <v>151</v>
      </c>
      <c r="G134" s="83">
        <v>44883.455416666809</v>
      </c>
      <c r="H134" s="83">
        <v>44904</v>
      </c>
      <c r="I134" s="84">
        <v>8133</v>
      </c>
      <c r="J134" s="84">
        <v>8133</v>
      </c>
      <c r="K134" s="82" t="s">
        <v>20</v>
      </c>
      <c r="L134" s="82" t="s">
        <v>18</v>
      </c>
      <c r="M134" s="82" t="s">
        <v>21</v>
      </c>
      <c r="N134" s="98" t="str">
        <f>+VLOOKUP($E:$E,[3]Hoja2!$E:$BH,8,0)</f>
        <v>Factura devuelta</v>
      </c>
      <c r="O134" s="82" t="s">
        <v>125</v>
      </c>
      <c r="P134" s="85">
        <v>0</v>
      </c>
      <c r="Q134" s="86"/>
      <c r="R134" s="82"/>
      <c r="S134" s="82"/>
      <c r="T134" s="82"/>
      <c r="U134" s="82" t="s">
        <v>126</v>
      </c>
      <c r="V134" s="83">
        <v>44901</v>
      </c>
      <c r="W134" s="83">
        <v>44901</v>
      </c>
      <c r="X134" s="83">
        <v>44901</v>
      </c>
      <c r="Y134" s="83">
        <v>44902</v>
      </c>
      <c r="Z134" s="82">
        <v>814</v>
      </c>
      <c r="AA134" s="82" t="s">
        <v>114</v>
      </c>
      <c r="AB134" s="85">
        <v>8133</v>
      </c>
      <c r="AC134" s="85">
        <v>8133</v>
      </c>
      <c r="AD134" s="85">
        <v>0</v>
      </c>
      <c r="AE134" s="85">
        <v>0</v>
      </c>
      <c r="AF134" s="85">
        <v>0</v>
      </c>
      <c r="AG134" s="85">
        <v>0</v>
      </c>
      <c r="AH134" s="85">
        <v>0</v>
      </c>
      <c r="AI134" s="85">
        <v>8133</v>
      </c>
      <c r="AJ134" s="82"/>
      <c r="AK134" s="82" t="s">
        <v>127</v>
      </c>
      <c r="AL134" s="82" t="s">
        <v>136</v>
      </c>
      <c r="AM134" s="82"/>
      <c r="AN134" s="85">
        <v>0</v>
      </c>
      <c r="AO134" s="85">
        <v>0</v>
      </c>
      <c r="AP134" s="85">
        <v>8133</v>
      </c>
      <c r="AQ134" s="82" t="s">
        <v>83</v>
      </c>
      <c r="AR134" s="82" t="s">
        <v>137</v>
      </c>
      <c r="AS134" s="82" t="s">
        <v>130</v>
      </c>
      <c r="AT134" s="82"/>
      <c r="AU134" s="82" t="s">
        <v>131</v>
      </c>
      <c r="AV134" s="82" t="s">
        <v>116</v>
      </c>
      <c r="AW134" s="85">
        <v>0</v>
      </c>
      <c r="AX134" s="85">
        <v>8133</v>
      </c>
      <c r="AY134" s="85">
        <v>0</v>
      </c>
      <c r="AZ134" s="85">
        <v>0</v>
      </c>
      <c r="BA134" s="85">
        <v>0</v>
      </c>
      <c r="BB134" s="85">
        <v>0</v>
      </c>
      <c r="BC134" s="85">
        <v>0</v>
      </c>
      <c r="BD134" s="85">
        <v>0</v>
      </c>
      <c r="BE134" s="85">
        <v>0</v>
      </c>
      <c r="BF134" s="85">
        <v>0</v>
      </c>
      <c r="BG134" s="85">
        <v>0</v>
      </c>
      <c r="BH134" s="82"/>
      <c r="BI134" s="83"/>
      <c r="BJ134" s="82"/>
      <c r="BK134" s="85">
        <v>0</v>
      </c>
    </row>
    <row r="135" spans="1:63" x14ac:dyDescent="0.35">
      <c r="A135" s="82">
        <v>805027338</v>
      </c>
      <c r="B135" s="82" t="s">
        <v>109</v>
      </c>
      <c r="C135" s="82" t="s">
        <v>16</v>
      </c>
      <c r="D135" s="82">
        <v>54247</v>
      </c>
      <c r="E135" s="82" t="s">
        <v>152</v>
      </c>
      <c r="F135" s="82" t="s">
        <v>153</v>
      </c>
      <c r="G135" s="83">
        <v>44883.572731469758</v>
      </c>
      <c r="H135" s="83">
        <v>44904</v>
      </c>
      <c r="I135" s="84">
        <v>8133</v>
      </c>
      <c r="J135" s="84">
        <v>8133</v>
      </c>
      <c r="K135" s="82" t="s">
        <v>20</v>
      </c>
      <c r="L135" s="82" t="s">
        <v>18</v>
      </c>
      <c r="M135" s="82" t="s">
        <v>21</v>
      </c>
      <c r="N135" s="98" t="str">
        <f>+VLOOKUP($E:$E,[3]Hoja2!$E:$BH,8,0)</f>
        <v>Factura devuelta</v>
      </c>
      <c r="O135" s="82" t="s">
        <v>125</v>
      </c>
      <c r="P135" s="85">
        <v>0</v>
      </c>
      <c r="Q135" s="86"/>
      <c r="R135" s="82"/>
      <c r="S135" s="82"/>
      <c r="T135" s="82"/>
      <c r="U135" s="82" t="s">
        <v>126</v>
      </c>
      <c r="V135" s="83">
        <v>44882</v>
      </c>
      <c r="W135" s="83">
        <v>44901</v>
      </c>
      <c r="X135" s="83">
        <v>44901</v>
      </c>
      <c r="Y135" s="83">
        <v>44902</v>
      </c>
      <c r="Z135" s="82">
        <v>814</v>
      </c>
      <c r="AA135" s="82" t="s">
        <v>114</v>
      </c>
      <c r="AB135" s="85">
        <v>8133</v>
      </c>
      <c r="AC135" s="85">
        <v>8133</v>
      </c>
      <c r="AD135" s="85">
        <v>0</v>
      </c>
      <c r="AE135" s="85">
        <v>0</v>
      </c>
      <c r="AF135" s="85">
        <v>0</v>
      </c>
      <c r="AG135" s="85">
        <v>0</v>
      </c>
      <c r="AH135" s="85">
        <v>0</v>
      </c>
      <c r="AI135" s="85">
        <v>8133</v>
      </c>
      <c r="AJ135" s="82"/>
      <c r="AK135" s="82" t="s">
        <v>127</v>
      </c>
      <c r="AL135" s="82" t="s">
        <v>136</v>
      </c>
      <c r="AM135" s="82"/>
      <c r="AN135" s="85">
        <v>0</v>
      </c>
      <c r="AO135" s="85">
        <v>0</v>
      </c>
      <c r="AP135" s="85">
        <v>8133</v>
      </c>
      <c r="AQ135" s="82" t="s">
        <v>83</v>
      </c>
      <c r="AR135" s="82" t="s">
        <v>137</v>
      </c>
      <c r="AS135" s="82" t="s">
        <v>130</v>
      </c>
      <c r="AT135" s="82"/>
      <c r="AU135" s="82" t="s">
        <v>131</v>
      </c>
      <c r="AV135" s="82" t="s">
        <v>116</v>
      </c>
      <c r="AW135" s="85">
        <v>0</v>
      </c>
      <c r="AX135" s="85">
        <v>8133</v>
      </c>
      <c r="AY135" s="85">
        <v>0</v>
      </c>
      <c r="AZ135" s="85">
        <v>0</v>
      </c>
      <c r="BA135" s="85">
        <v>0</v>
      </c>
      <c r="BB135" s="85">
        <v>0</v>
      </c>
      <c r="BC135" s="85">
        <v>0</v>
      </c>
      <c r="BD135" s="85">
        <v>0</v>
      </c>
      <c r="BE135" s="85">
        <v>0</v>
      </c>
      <c r="BF135" s="85">
        <v>0</v>
      </c>
      <c r="BG135" s="85">
        <v>0</v>
      </c>
      <c r="BH135" s="82"/>
      <c r="BI135" s="83"/>
      <c r="BJ135" s="82"/>
      <c r="BK135" s="85">
        <v>0</v>
      </c>
    </row>
    <row r="136" spans="1:63" x14ac:dyDescent="0.35">
      <c r="A136" s="82">
        <v>805027338</v>
      </c>
      <c r="B136" s="82" t="s">
        <v>109</v>
      </c>
      <c r="C136" s="82" t="s">
        <v>16</v>
      </c>
      <c r="D136" s="82">
        <v>54366</v>
      </c>
      <c r="E136" s="82" t="s">
        <v>154</v>
      </c>
      <c r="F136" s="82" t="s">
        <v>155</v>
      </c>
      <c r="G136" s="83">
        <v>44886.645960636437</v>
      </c>
      <c r="H136" s="83">
        <v>44904</v>
      </c>
      <c r="I136" s="84">
        <v>8133</v>
      </c>
      <c r="J136" s="84">
        <v>8133</v>
      </c>
      <c r="K136" s="82" t="s">
        <v>20</v>
      </c>
      <c r="L136" s="82" t="s">
        <v>18</v>
      </c>
      <c r="M136" s="82" t="s">
        <v>21</v>
      </c>
      <c r="N136" s="98" t="str">
        <f>+VLOOKUP($E:$E,[3]Hoja2!$E:$BH,8,0)</f>
        <v>Factura devuelta</v>
      </c>
      <c r="O136" s="82" t="s">
        <v>125</v>
      </c>
      <c r="P136" s="85">
        <v>0</v>
      </c>
      <c r="Q136" s="86"/>
      <c r="R136" s="82"/>
      <c r="S136" s="82"/>
      <c r="T136" s="82"/>
      <c r="U136" s="82" t="s">
        <v>126</v>
      </c>
      <c r="V136" s="83">
        <v>44882</v>
      </c>
      <c r="W136" s="83">
        <v>44901</v>
      </c>
      <c r="X136" s="83">
        <v>44901</v>
      </c>
      <c r="Y136" s="83">
        <v>44902</v>
      </c>
      <c r="Z136" s="82">
        <v>814</v>
      </c>
      <c r="AA136" s="82" t="s">
        <v>114</v>
      </c>
      <c r="AB136" s="85">
        <v>8133</v>
      </c>
      <c r="AC136" s="85">
        <v>8133</v>
      </c>
      <c r="AD136" s="85">
        <v>0</v>
      </c>
      <c r="AE136" s="85">
        <v>0</v>
      </c>
      <c r="AF136" s="85">
        <v>0</v>
      </c>
      <c r="AG136" s="85">
        <v>0</v>
      </c>
      <c r="AH136" s="85">
        <v>0</v>
      </c>
      <c r="AI136" s="85">
        <v>8133</v>
      </c>
      <c r="AJ136" s="82"/>
      <c r="AK136" s="82" t="s">
        <v>127</v>
      </c>
      <c r="AL136" s="82" t="s">
        <v>136</v>
      </c>
      <c r="AM136" s="82"/>
      <c r="AN136" s="85">
        <v>0</v>
      </c>
      <c r="AO136" s="85">
        <v>0</v>
      </c>
      <c r="AP136" s="85">
        <v>8133</v>
      </c>
      <c r="AQ136" s="82" t="s">
        <v>83</v>
      </c>
      <c r="AR136" s="82" t="s">
        <v>137</v>
      </c>
      <c r="AS136" s="82" t="s">
        <v>130</v>
      </c>
      <c r="AT136" s="82"/>
      <c r="AU136" s="82" t="s">
        <v>131</v>
      </c>
      <c r="AV136" s="82" t="s">
        <v>116</v>
      </c>
      <c r="AW136" s="85">
        <v>0</v>
      </c>
      <c r="AX136" s="85">
        <v>8133</v>
      </c>
      <c r="AY136" s="85">
        <v>0</v>
      </c>
      <c r="AZ136" s="85">
        <v>0</v>
      </c>
      <c r="BA136" s="85">
        <v>0</v>
      </c>
      <c r="BB136" s="85">
        <v>0</v>
      </c>
      <c r="BC136" s="85">
        <v>0</v>
      </c>
      <c r="BD136" s="85">
        <v>0</v>
      </c>
      <c r="BE136" s="85">
        <v>0</v>
      </c>
      <c r="BF136" s="85">
        <v>0</v>
      </c>
      <c r="BG136" s="85">
        <v>0</v>
      </c>
      <c r="BH136" s="82"/>
      <c r="BI136" s="83"/>
      <c r="BJ136" s="82"/>
      <c r="BK136" s="85">
        <v>0</v>
      </c>
    </row>
    <row r="137" spans="1:63" x14ac:dyDescent="0.35">
      <c r="A137" s="82">
        <v>805027338</v>
      </c>
      <c r="B137" s="82" t="s">
        <v>109</v>
      </c>
      <c r="C137" s="82" t="s">
        <v>16</v>
      </c>
      <c r="D137" s="82">
        <v>54507</v>
      </c>
      <c r="E137" s="82" t="s">
        <v>156</v>
      </c>
      <c r="F137" s="82" t="s">
        <v>157</v>
      </c>
      <c r="G137" s="83">
        <v>44888.49920138903</v>
      </c>
      <c r="H137" s="83">
        <v>44904</v>
      </c>
      <c r="I137" s="84">
        <v>8133</v>
      </c>
      <c r="J137" s="84">
        <v>8133</v>
      </c>
      <c r="K137" s="82" t="s">
        <v>20</v>
      </c>
      <c r="L137" s="82" t="s">
        <v>18</v>
      </c>
      <c r="M137" s="82" t="s">
        <v>21</v>
      </c>
      <c r="N137" s="98" t="str">
        <f>+VLOOKUP($E:$E,[3]Hoja2!$E:$BH,8,0)</f>
        <v>Factura devuelta</v>
      </c>
      <c r="O137" s="82" t="s">
        <v>125</v>
      </c>
      <c r="P137" s="85">
        <v>0</v>
      </c>
      <c r="Q137" s="86"/>
      <c r="R137" s="82"/>
      <c r="S137" s="82"/>
      <c r="T137" s="82"/>
      <c r="U137" s="82" t="s">
        <v>126</v>
      </c>
      <c r="V137" s="83">
        <v>44888</v>
      </c>
      <c r="W137" s="83">
        <v>44901</v>
      </c>
      <c r="X137" s="83">
        <v>44901</v>
      </c>
      <c r="Y137" s="83">
        <v>44902</v>
      </c>
      <c r="Z137" s="82">
        <v>814</v>
      </c>
      <c r="AA137" s="82" t="s">
        <v>114</v>
      </c>
      <c r="AB137" s="85">
        <v>8133</v>
      </c>
      <c r="AC137" s="85">
        <v>8133</v>
      </c>
      <c r="AD137" s="85">
        <v>0</v>
      </c>
      <c r="AE137" s="85">
        <v>0</v>
      </c>
      <c r="AF137" s="85">
        <v>0</v>
      </c>
      <c r="AG137" s="85">
        <v>0</v>
      </c>
      <c r="AH137" s="85">
        <v>0</v>
      </c>
      <c r="AI137" s="85">
        <v>8133</v>
      </c>
      <c r="AJ137" s="82"/>
      <c r="AK137" s="82" t="s">
        <v>127</v>
      </c>
      <c r="AL137" s="82" t="s">
        <v>136</v>
      </c>
      <c r="AM137" s="82"/>
      <c r="AN137" s="85">
        <v>0</v>
      </c>
      <c r="AO137" s="85">
        <v>0</v>
      </c>
      <c r="AP137" s="85">
        <v>8133</v>
      </c>
      <c r="AQ137" s="82" t="s">
        <v>83</v>
      </c>
      <c r="AR137" s="82" t="s">
        <v>137</v>
      </c>
      <c r="AS137" s="82" t="s">
        <v>130</v>
      </c>
      <c r="AT137" s="82"/>
      <c r="AU137" s="82" t="s">
        <v>131</v>
      </c>
      <c r="AV137" s="82" t="s">
        <v>116</v>
      </c>
      <c r="AW137" s="85">
        <v>0</v>
      </c>
      <c r="AX137" s="85">
        <v>8133</v>
      </c>
      <c r="AY137" s="85">
        <v>0</v>
      </c>
      <c r="AZ137" s="85">
        <v>0</v>
      </c>
      <c r="BA137" s="85">
        <v>0</v>
      </c>
      <c r="BB137" s="85">
        <v>0</v>
      </c>
      <c r="BC137" s="85">
        <v>0</v>
      </c>
      <c r="BD137" s="85">
        <v>0</v>
      </c>
      <c r="BE137" s="85">
        <v>0</v>
      </c>
      <c r="BF137" s="85">
        <v>0</v>
      </c>
      <c r="BG137" s="85">
        <v>0</v>
      </c>
      <c r="BH137" s="82"/>
      <c r="BI137" s="83"/>
      <c r="BJ137" s="82"/>
      <c r="BK137" s="85">
        <v>0</v>
      </c>
    </row>
    <row r="138" spans="1:63" x14ac:dyDescent="0.35">
      <c r="A138" s="82">
        <v>805027338</v>
      </c>
      <c r="B138" s="82" t="s">
        <v>109</v>
      </c>
      <c r="C138" s="82" t="s">
        <v>16</v>
      </c>
      <c r="D138" s="82">
        <v>54834</v>
      </c>
      <c r="E138" s="82" t="s">
        <v>158</v>
      </c>
      <c r="F138" s="82" t="s">
        <v>159</v>
      </c>
      <c r="G138" s="83">
        <v>44894.413043969776</v>
      </c>
      <c r="H138" s="83">
        <v>44904</v>
      </c>
      <c r="I138" s="84">
        <v>8133</v>
      </c>
      <c r="J138" s="84">
        <v>8133</v>
      </c>
      <c r="K138" s="82" t="s">
        <v>20</v>
      </c>
      <c r="L138" s="82" t="s">
        <v>18</v>
      </c>
      <c r="M138" s="82" t="s">
        <v>21</v>
      </c>
      <c r="N138" s="98" t="str">
        <f>+VLOOKUP($E:$E,[3]Hoja2!$E:$BH,8,0)</f>
        <v>Factura devuelta</v>
      </c>
      <c r="O138" s="82" t="s">
        <v>125</v>
      </c>
      <c r="P138" s="85">
        <v>0</v>
      </c>
      <c r="Q138" s="86"/>
      <c r="R138" s="82"/>
      <c r="S138" s="82"/>
      <c r="T138" s="82"/>
      <c r="U138" s="82" t="s">
        <v>126</v>
      </c>
      <c r="V138" s="83">
        <v>44893</v>
      </c>
      <c r="W138" s="83">
        <v>44901</v>
      </c>
      <c r="X138" s="83">
        <v>44901</v>
      </c>
      <c r="Y138" s="83">
        <v>44902</v>
      </c>
      <c r="Z138" s="82">
        <v>814</v>
      </c>
      <c r="AA138" s="82" t="s">
        <v>114</v>
      </c>
      <c r="AB138" s="85">
        <v>8133</v>
      </c>
      <c r="AC138" s="85">
        <v>8133</v>
      </c>
      <c r="AD138" s="85">
        <v>0</v>
      </c>
      <c r="AE138" s="85">
        <v>0</v>
      </c>
      <c r="AF138" s="85">
        <v>0</v>
      </c>
      <c r="AG138" s="85">
        <v>0</v>
      </c>
      <c r="AH138" s="85">
        <v>0</v>
      </c>
      <c r="AI138" s="85">
        <v>8133</v>
      </c>
      <c r="AJ138" s="82"/>
      <c r="AK138" s="82" t="s">
        <v>127</v>
      </c>
      <c r="AL138" s="82" t="s">
        <v>136</v>
      </c>
      <c r="AM138" s="82"/>
      <c r="AN138" s="85">
        <v>0</v>
      </c>
      <c r="AO138" s="85">
        <v>0</v>
      </c>
      <c r="AP138" s="85">
        <v>8133</v>
      </c>
      <c r="AQ138" s="82" t="s">
        <v>83</v>
      </c>
      <c r="AR138" s="82" t="s">
        <v>137</v>
      </c>
      <c r="AS138" s="82" t="s">
        <v>130</v>
      </c>
      <c r="AT138" s="82"/>
      <c r="AU138" s="82" t="s">
        <v>131</v>
      </c>
      <c r="AV138" s="82" t="s">
        <v>116</v>
      </c>
      <c r="AW138" s="85">
        <v>0</v>
      </c>
      <c r="AX138" s="85">
        <v>8133</v>
      </c>
      <c r="AY138" s="85">
        <v>0</v>
      </c>
      <c r="AZ138" s="85">
        <v>0</v>
      </c>
      <c r="BA138" s="85">
        <v>0</v>
      </c>
      <c r="BB138" s="85">
        <v>0</v>
      </c>
      <c r="BC138" s="85">
        <v>0</v>
      </c>
      <c r="BD138" s="85">
        <v>0</v>
      </c>
      <c r="BE138" s="85">
        <v>0</v>
      </c>
      <c r="BF138" s="85">
        <v>0</v>
      </c>
      <c r="BG138" s="85">
        <v>0</v>
      </c>
      <c r="BH138" s="82"/>
      <c r="BI138" s="83"/>
      <c r="BJ138" s="82"/>
      <c r="BK138" s="85">
        <v>0</v>
      </c>
    </row>
    <row r="139" spans="1:63" x14ac:dyDescent="0.35">
      <c r="A139" s="82">
        <v>805027338</v>
      </c>
      <c r="B139" s="82" t="s">
        <v>109</v>
      </c>
      <c r="C139" s="82" t="s">
        <v>16</v>
      </c>
      <c r="D139" s="82">
        <v>54835</v>
      </c>
      <c r="E139" s="82" t="s">
        <v>160</v>
      </c>
      <c r="F139" s="82" t="s">
        <v>161</v>
      </c>
      <c r="G139" s="83">
        <v>44894.413877314888</v>
      </c>
      <c r="H139" s="83">
        <v>44904</v>
      </c>
      <c r="I139" s="84">
        <v>8133</v>
      </c>
      <c r="J139" s="84">
        <v>8133</v>
      </c>
      <c r="K139" s="82" t="s">
        <v>20</v>
      </c>
      <c r="L139" s="82" t="s">
        <v>18</v>
      </c>
      <c r="M139" s="82" t="s">
        <v>21</v>
      </c>
      <c r="N139" s="98" t="str">
        <f>+VLOOKUP($E:$E,[3]Hoja2!$E:$BH,8,0)</f>
        <v>Factura devuelta</v>
      </c>
      <c r="O139" s="82" t="s">
        <v>125</v>
      </c>
      <c r="P139" s="85">
        <v>0</v>
      </c>
      <c r="Q139" s="86"/>
      <c r="R139" s="82"/>
      <c r="S139" s="82"/>
      <c r="T139" s="82"/>
      <c r="U139" s="82" t="s">
        <v>126</v>
      </c>
      <c r="V139" s="83">
        <v>44893</v>
      </c>
      <c r="W139" s="83">
        <v>44901</v>
      </c>
      <c r="X139" s="83">
        <v>44901</v>
      </c>
      <c r="Y139" s="83">
        <v>44902</v>
      </c>
      <c r="Z139" s="82">
        <v>814</v>
      </c>
      <c r="AA139" s="82" t="s">
        <v>114</v>
      </c>
      <c r="AB139" s="85">
        <v>8133</v>
      </c>
      <c r="AC139" s="85">
        <v>8133</v>
      </c>
      <c r="AD139" s="85">
        <v>0</v>
      </c>
      <c r="AE139" s="85">
        <v>0</v>
      </c>
      <c r="AF139" s="85">
        <v>0</v>
      </c>
      <c r="AG139" s="85">
        <v>0</v>
      </c>
      <c r="AH139" s="85">
        <v>0</v>
      </c>
      <c r="AI139" s="85">
        <v>8133</v>
      </c>
      <c r="AJ139" s="82"/>
      <c r="AK139" s="82" t="s">
        <v>127</v>
      </c>
      <c r="AL139" s="82" t="s">
        <v>136</v>
      </c>
      <c r="AM139" s="82"/>
      <c r="AN139" s="85">
        <v>0</v>
      </c>
      <c r="AO139" s="85">
        <v>0</v>
      </c>
      <c r="AP139" s="85">
        <v>8133</v>
      </c>
      <c r="AQ139" s="82" t="s">
        <v>83</v>
      </c>
      <c r="AR139" s="82" t="s">
        <v>137</v>
      </c>
      <c r="AS139" s="82" t="s">
        <v>130</v>
      </c>
      <c r="AT139" s="82"/>
      <c r="AU139" s="82" t="s">
        <v>131</v>
      </c>
      <c r="AV139" s="82" t="s">
        <v>116</v>
      </c>
      <c r="AW139" s="85">
        <v>0</v>
      </c>
      <c r="AX139" s="85">
        <v>8133</v>
      </c>
      <c r="AY139" s="85">
        <v>0</v>
      </c>
      <c r="AZ139" s="85">
        <v>0</v>
      </c>
      <c r="BA139" s="85">
        <v>0</v>
      </c>
      <c r="BB139" s="85">
        <v>0</v>
      </c>
      <c r="BC139" s="85">
        <v>0</v>
      </c>
      <c r="BD139" s="85">
        <v>0</v>
      </c>
      <c r="BE139" s="85">
        <v>0</v>
      </c>
      <c r="BF139" s="85">
        <v>0</v>
      </c>
      <c r="BG139" s="85">
        <v>0</v>
      </c>
      <c r="BH139" s="82"/>
      <c r="BI139" s="83"/>
      <c r="BJ139" s="82"/>
      <c r="BK139" s="85">
        <v>0</v>
      </c>
    </row>
    <row r="140" spans="1:63" x14ac:dyDescent="0.35">
      <c r="A140" s="82">
        <v>805027338</v>
      </c>
      <c r="B140" s="82" t="s">
        <v>109</v>
      </c>
      <c r="C140" s="82" t="s">
        <v>16</v>
      </c>
      <c r="D140" s="82">
        <v>55027</v>
      </c>
      <c r="E140" s="82" t="s">
        <v>162</v>
      </c>
      <c r="F140" s="82" t="s">
        <v>163</v>
      </c>
      <c r="G140" s="83">
        <v>44894.880266191904</v>
      </c>
      <c r="H140" s="83">
        <v>44904</v>
      </c>
      <c r="I140" s="84">
        <v>8133</v>
      </c>
      <c r="J140" s="84">
        <v>8133</v>
      </c>
      <c r="K140" s="82" t="s">
        <v>20</v>
      </c>
      <c r="L140" s="82" t="s">
        <v>18</v>
      </c>
      <c r="M140" s="82" t="s">
        <v>21</v>
      </c>
      <c r="N140" s="98" t="str">
        <f>+VLOOKUP($E:$E,[3]Hoja2!$E:$BH,8,0)</f>
        <v>Factura devuelta</v>
      </c>
      <c r="O140" s="82" t="s">
        <v>125</v>
      </c>
      <c r="P140" s="85">
        <v>0</v>
      </c>
      <c r="Q140" s="86"/>
      <c r="R140" s="82"/>
      <c r="S140" s="82"/>
      <c r="T140" s="82"/>
      <c r="U140" s="82" t="s">
        <v>126</v>
      </c>
      <c r="V140" s="83">
        <v>44874</v>
      </c>
      <c r="W140" s="83">
        <v>44901</v>
      </c>
      <c r="X140" s="83">
        <v>44901</v>
      </c>
      <c r="Y140" s="83">
        <v>44902</v>
      </c>
      <c r="Z140" s="82">
        <v>814</v>
      </c>
      <c r="AA140" s="82" t="s">
        <v>114</v>
      </c>
      <c r="AB140" s="85">
        <v>8133</v>
      </c>
      <c r="AC140" s="85">
        <v>8133</v>
      </c>
      <c r="AD140" s="85">
        <v>0</v>
      </c>
      <c r="AE140" s="85">
        <v>0</v>
      </c>
      <c r="AF140" s="85">
        <v>0</v>
      </c>
      <c r="AG140" s="85">
        <v>0</v>
      </c>
      <c r="AH140" s="85">
        <v>0</v>
      </c>
      <c r="AI140" s="85">
        <v>8133</v>
      </c>
      <c r="AJ140" s="82"/>
      <c r="AK140" s="82" t="s">
        <v>127</v>
      </c>
      <c r="AL140" s="82" t="s">
        <v>136</v>
      </c>
      <c r="AM140" s="82"/>
      <c r="AN140" s="85">
        <v>0</v>
      </c>
      <c r="AO140" s="85">
        <v>0</v>
      </c>
      <c r="AP140" s="85">
        <v>8133</v>
      </c>
      <c r="AQ140" s="82" t="s">
        <v>83</v>
      </c>
      <c r="AR140" s="82" t="s">
        <v>137</v>
      </c>
      <c r="AS140" s="82" t="s">
        <v>130</v>
      </c>
      <c r="AT140" s="82"/>
      <c r="AU140" s="82" t="s">
        <v>131</v>
      </c>
      <c r="AV140" s="82" t="s">
        <v>116</v>
      </c>
      <c r="AW140" s="85">
        <v>0</v>
      </c>
      <c r="AX140" s="85">
        <v>8133</v>
      </c>
      <c r="AY140" s="85">
        <v>0</v>
      </c>
      <c r="AZ140" s="85">
        <v>0</v>
      </c>
      <c r="BA140" s="85">
        <v>0</v>
      </c>
      <c r="BB140" s="85">
        <v>0</v>
      </c>
      <c r="BC140" s="85">
        <v>0</v>
      </c>
      <c r="BD140" s="85">
        <v>0</v>
      </c>
      <c r="BE140" s="85">
        <v>0</v>
      </c>
      <c r="BF140" s="85">
        <v>0</v>
      </c>
      <c r="BG140" s="85">
        <v>0</v>
      </c>
      <c r="BH140" s="82"/>
      <c r="BI140" s="83"/>
      <c r="BJ140" s="82"/>
      <c r="BK140" s="85">
        <v>0</v>
      </c>
    </row>
    <row r="141" spans="1:63" x14ac:dyDescent="0.35">
      <c r="A141" s="82">
        <v>805027338</v>
      </c>
      <c r="B141" s="82" t="s">
        <v>109</v>
      </c>
      <c r="C141" s="82" t="s">
        <v>16</v>
      </c>
      <c r="D141" s="82">
        <v>55032</v>
      </c>
      <c r="E141" s="82" t="s">
        <v>164</v>
      </c>
      <c r="F141" s="82" t="s">
        <v>165</v>
      </c>
      <c r="G141" s="83">
        <v>44894.890023148153</v>
      </c>
      <c r="H141" s="83">
        <v>44904</v>
      </c>
      <c r="I141" s="84">
        <v>8133</v>
      </c>
      <c r="J141" s="84">
        <v>8133</v>
      </c>
      <c r="K141" s="82" t="s">
        <v>20</v>
      </c>
      <c r="L141" s="82" t="s">
        <v>18</v>
      </c>
      <c r="M141" s="82" t="s">
        <v>21</v>
      </c>
      <c r="N141" s="98" t="str">
        <f>+VLOOKUP($E:$E,[3]Hoja2!$E:$BH,8,0)</f>
        <v>Factura devuelta</v>
      </c>
      <c r="O141" s="82" t="s">
        <v>125</v>
      </c>
      <c r="P141" s="85">
        <v>0</v>
      </c>
      <c r="Q141" s="86"/>
      <c r="R141" s="82"/>
      <c r="S141" s="82"/>
      <c r="T141" s="82"/>
      <c r="U141" s="82" t="s">
        <v>126</v>
      </c>
      <c r="V141" s="83">
        <v>44874</v>
      </c>
      <c r="W141" s="83">
        <v>44901</v>
      </c>
      <c r="X141" s="83">
        <v>44901</v>
      </c>
      <c r="Y141" s="83">
        <v>44902</v>
      </c>
      <c r="Z141" s="82">
        <v>814</v>
      </c>
      <c r="AA141" s="82" t="s">
        <v>114</v>
      </c>
      <c r="AB141" s="85">
        <v>8133</v>
      </c>
      <c r="AC141" s="85">
        <v>8133</v>
      </c>
      <c r="AD141" s="85">
        <v>0</v>
      </c>
      <c r="AE141" s="85">
        <v>0</v>
      </c>
      <c r="AF141" s="85">
        <v>0</v>
      </c>
      <c r="AG141" s="85">
        <v>0</v>
      </c>
      <c r="AH141" s="85">
        <v>0</v>
      </c>
      <c r="AI141" s="85">
        <v>8133</v>
      </c>
      <c r="AJ141" s="82"/>
      <c r="AK141" s="82" t="s">
        <v>127</v>
      </c>
      <c r="AL141" s="82" t="s">
        <v>136</v>
      </c>
      <c r="AM141" s="82"/>
      <c r="AN141" s="85">
        <v>0</v>
      </c>
      <c r="AO141" s="85">
        <v>0</v>
      </c>
      <c r="AP141" s="85">
        <v>8133</v>
      </c>
      <c r="AQ141" s="82" t="s">
        <v>83</v>
      </c>
      <c r="AR141" s="82" t="s">
        <v>137</v>
      </c>
      <c r="AS141" s="82" t="s">
        <v>130</v>
      </c>
      <c r="AT141" s="82"/>
      <c r="AU141" s="82" t="s">
        <v>131</v>
      </c>
      <c r="AV141" s="82" t="s">
        <v>116</v>
      </c>
      <c r="AW141" s="85">
        <v>0</v>
      </c>
      <c r="AX141" s="85">
        <v>8133</v>
      </c>
      <c r="AY141" s="85">
        <v>0</v>
      </c>
      <c r="AZ141" s="85">
        <v>0</v>
      </c>
      <c r="BA141" s="85">
        <v>0</v>
      </c>
      <c r="BB141" s="85">
        <v>0</v>
      </c>
      <c r="BC141" s="85">
        <v>0</v>
      </c>
      <c r="BD141" s="85">
        <v>0</v>
      </c>
      <c r="BE141" s="85">
        <v>0</v>
      </c>
      <c r="BF141" s="85">
        <v>0</v>
      </c>
      <c r="BG141" s="85">
        <v>0</v>
      </c>
      <c r="BH141" s="82"/>
      <c r="BI141" s="83"/>
      <c r="BJ141" s="82"/>
      <c r="BK141" s="85">
        <v>0</v>
      </c>
    </row>
    <row r="142" spans="1:63" x14ac:dyDescent="0.35">
      <c r="A142" s="82">
        <v>805027338</v>
      </c>
      <c r="B142" s="82" t="s">
        <v>109</v>
      </c>
      <c r="C142" s="82" t="s">
        <v>16</v>
      </c>
      <c r="D142" s="82">
        <v>55038</v>
      </c>
      <c r="E142" s="82" t="s">
        <v>166</v>
      </c>
      <c r="F142" s="82" t="s">
        <v>167</v>
      </c>
      <c r="G142" s="83">
        <v>44894.90528935194</v>
      </c>
      <c r="H142" s="83">
        <v>44904</v>
      </c>
      <c r="I142" s="84">
        <v>8133</v>
      </c>
      <c r="J142" s="84">
        <v>8133</v>
      </c>
      <c r="K142" s="82" t="s">
        <v>20</v>
      </c>
      <c r="L142" s="82" t="s">
        <v>18</v>
      </c>
      <c r="M142" s="82" t="s">
        <v>21</v>
      </c>
      <c r="N142" s="98" t="str">
        <f>+VLOOKUP($E:$E,[3]Hoja2!$E:$BH,8,0)</f>
        <v>Factura devuelta</v>
      </c>
      <c r="O142" s="82" t="s">
        <v>125</v>
      </c>
      <c r="P142" s="85">
        <v>0</v>
      </c>
      <c r="Q142" s="86"/>
      <c r="R142" s="82"/>
      <c r="S142" s="82"/>
      <c r="T142" s="82"/>
      <c r="U142" s="82" t="s">
        <v>126</v>
      </c>
      <c r="V142" s="83">
        <v>44882</v>
      </c>
      <c r="W142" s="83">
        <v>44901</v>
      </c>
      <c r="X142" s="83">
        <v>44901</v>
      </c>
      <c r="Y142" s="83">
        <v>44902</v>
      </c>
      <c r="Z142" s="82">
        <v>814</v>
      </c>
      <c r="AA142" s="82" t="s">
        <v>114</v>
      </c>
      <c r="AB142" s="85">
        <v>8133</v>
      </c>
      <c r="AC142" s="85">
        <v>8133</v>
      </c>
      <c r="AD142" s="85">
        <v>0</v>
      </c>
      <c r="AE142" s="85">
        <v>0</v>
      </c>
      <c r="AF142" s="85">
        <v>0</v>
      </c>
      <c r="AG142" s="85">
        <v>0</v>
      </c>
      <c r="AH142" s="85">
        <v>0</v>
      </c>
      <c r="AI142" s="85">
        <v>8133</v>
      </c>
      <c r="AJ142" s="82"/>
      <c r="AK142" s="82" t="s">
        <v>127</v>
      </c>
      <c r="AL142" s="82" t="s">
        <v>136</v>
      </c>
      <c r="AM142" s="82"/>
      <c r="AN142" s="85">
        <v>0</v>
      </c>
      <c r="AO142" s="85">
        <v>0</v>
      </c>
      <c r="AP142" s="85">
        <v>8133</v>
      </c>
      <c r="AQ142" s="82" t="s">
        <v>83</v>
      </c>
      <c r="AR142" s="82" t="s">
        <v>137</v>
      </c>
      <c r="AS142" s="82" t="s">
        <v>130</v>
      </c>
      <c r="AT142" s="82"/>
      <c r="AU142" s="82" t="s">
        <v>131</v>
      </c>
      <c r="AV142" s="82" t="s">
        <v>116</v>
      </c>
      <c r="AW142" s="85">
        <v>0</v>
      </c>
      <c r="AX142" s="85">
        <v>8133</v>
      </c>
      <c r="AY142" s="85">
        <v>0</v>
      </c>
      <c r="AZ142" s="85">
        <v>0</v>
      </c>
      <c r="BA142" s="85">
        <v>0</v>
      </c>
      <c r="BB142" s="85">
        <v>0</v>
      </c>
      <c r="BC142" s="85">
        <v>0</v>
      </c>
      <c r="BD142" s="85">
        <v>0</v>
      </c>
      <c r="BE142" s="85">
        <v>0</v>
      </c>
      <c r="BF142" s="85">
        <v>0</v>
      </c>
      <c r="BG142" s="85">
        <v>0</v>
      </c>
      <c r="BH142" s="82"/>
      <c r="BI142" s="83"/>
      <c r="BJ142" s="82"/>
      <c r="BK142" s="85">
        <v>0</v>
      </c>
    </row>
    <row r="143" spans="1:63" x14ac:dyDescent="0.35">
      <c r="A143" s="82">
        <v>805027338</v>
      </c>
      <c r="B143" s="82" t="s">
        <v>109</v>
      </c>
      <c r="C143" s="82" t="s">
        <v>16</v>
      </c>
      <c r="D143" s="82">
        <v>55039</v>
      </c>
      <c r="E143" s="82" t="s">
        <v>168</v>
      </c>
      <c r="F143" s="82" t="s">
        <v>169</v>
      </c>
      <c r="G143" s="83">
        <v>44894.906331018545</v>
      </c>
      <c r="H143" s="83">
        <v>44904</v>
      </c>
      <c r="I143" s="84">
        <v>8133</v>
      </c>
      <c r="J143" s="84">
        <v>8133</v>
      </c>
      <c r="K143" s="82" t="s">
        <v>20</v>
      </c>
      <c r="L143" s="82" t="s">
        <v>18</v>
      </c>
      <c r="M143" s="82" t="s">
        <v>21</v>
      </c>
      <c r="N143" s="98" t="str">
        <f>+VLOOKUP($E:$E,[3]Hoja2!$E:$BH,8,0)</f>
        <v>Factura devuelta</v>
      </c>
      <c r="O143" s="82" t="s">
        <v>125</v>
      </c>
      <c r="P143" s="85">
        <v>0</v>
      </c>
      <c r="Q143" s="86"/>
      <c r="R143" s="82"/>
      <c r="S143" s="82"/>
      <c r="T143" s="82"/>
      <c r="U143" s="82" t="s">
        <v>126</v>
      </c>
      <c r="V143" s="83">
        <v>44876</v>
      </c>
      <c r="W143" s="83">
        <v>44901</v>
      </c>
      <c r="X143" s="83">
        <v>44901</v>
      </c>
      <c r="Y143" s="83">
        <v>44902</v>
      </c>
      <c r="Z143" s="82">
        <v>814</v>
      </c>
      <c r="AA143" s="82" t="s">
        <v>114</v>
      </c>
      <c r="AB143" s="85">
        <v>8133</v>
      </c>
      <c r="AC143" s="85">
        <v>8133</v>
      </c>
      <c r="AD143" s="85">
        <v>0</v>
      </c>
      <c r="AE143" s="85">
        <v>0</v>
      </c>
      <c r="AF143" s="85">
        <v>0</v>
      </c>
      <c r="AG143" s="85">
        <v>0</v>
      </c>
      <c r="AH143" s="85">
        <v>0</v>
      </c>
      <c r="AI143" s="85">
        <v>8133</v>
      </c>
      <c r="AJ143" s="82"/>
      <c r="AK143" s="82" t="s">
        <v>127</v>
      </c>
      <c r="AL143" s="82" t="s">
        <v>136</v>
      </c>
      <c r="AM143" s="82"/>
      <c r="AN143" s="85">
        <v>0</v>
      </c>
      <c r="AO143" s="85">
        <v>0</v>
      </c>
      <c r="AP143" s="85">
        <v>8133</v>
      </c>
      <c r="AQ143" s="82" t="s">
        <v>83</v>
      </c>
      <c r="AR143" s="82" t="s">
        <v>137</v>
      </c>
      <c r="AS143" s="82" t="s">
        <v>130</v>
      </c>
      <c r="AT143" s="82"/>
      <c r="AU143" s="82" t="s">
        <v>131</v>
      </c>
      <c r="AV143" s="82" t="s">
        <v>116</v>
      </c>
      <c r="AW143" s="85">
        <v>0</v>
      </c>
      <c r="AX143" s="85">
        <v>8133</v>
      </c>
      <c r="AY143" s="85">
        <v>0</v>
      </c>
      <c r="AZ143" s="85">
        <v>0</v>
      </c>
      <c r="BA143" s="85">
        <v>0</v>
      </c>
      <c r="BB143" s="85">
        <v>0</v>
      </c>
      <c r="BC143" s="85">
        <v>0</v>
      </c>
      <c r="BD143" s="85">
        <v>0</v>
      </c>
      <c r="BE143" s="85">
        <v>0</v>
      </c>
      <c r="BF143" s="85">
        <v>0</v>
      </c>
      <c r="BG143" s="85">
        <v>0</v>
      </c>
      <c r="BH143" s="82"/>
      <c r="BI143" s="83"/>
      <c r="BJ143" s="82"/>
      <c r="BK143" s="85">
        <v>0</v>
      </c>
    </row>
    <row r="144" spans="1:63" x14ac:dyDescent="0.35">
      <c r="A144" s="82">
        <v>805027338</v>
      </c>
      <c r="B144" s="82" t="s">
        <v>109</v>
      </c>
      <c r="C144" s="82" t="s">
        <v>16</v>
      </c>
      <c r="D144" s="82">
        <v>55040</v>
      </c>
      <c r="E144" s="82" t="s">
        <v>170</v>
      </c>
      <c r="F144" s="82" t="s">
        <v>171</v>
      </c>
      <c r="G144" s="83">
        <v>44894.907650451176</v>
      </c>
      <c r="H144" s="83">
        <v>44904</v>
      </c>
      <c r="I144" s="84">
        <v>8133</v>
      </c>
      <c r="J144" s="84">
        <v>8133</v>
      </c>
      <c r="K144" s="82" t="s">
        <v>20</v>
      </c>
      <c r="L144" s="82" t="s">
        <v>18</v>
      </c>
      <c r="M144" s="82" t="s">
        <v>21</v>
      </c>
      <c r="N144" s="98" t="str">
        <f>+VLOOKUP($E:$E,[3]Hoja2!$E:$BH,8,0)</f>
        <v>Factura devuelta</v>
      </c>
      <c r="O144" s="82" t="s">
        <v>125</v>
      </c>
      <c r="P144" s="85">
        <v>0</v>
      </c>
      <c r="Q144" s="86"/>
      <c r="R144" s="82"/>
      <c r="S144" s="82"/>
      <c r="T144" s="82"/>
      <c r="U144" s="82" t="s">
        <v>126</v>
      </c>
      <c r="V144" s="83">
        <v>44880</v>
      </c>
      <c r="W144" s="83">
        <v>44901</v>
      </c>
      <c r="X144" s="83">
        <v>44901</v>
      </c>
      <c r="Y144" s="83">
        <v>44902</v>
      </c>
      <c r="Z144" s="82">
        <v>814</v>
      </c>
      <c r="AA144" s="82" t="s">
        <v>114</v>
      </c>
      <c r="AB144" s="85">
        <v>8133</v>
      </c>
      <c r="AC144" s="85">
        <v>8133</v>
      </c>
      <c r="AD144" s="85">
        <v>0</v>
      </c>
      <c r="AE144" s="85">
        <v>0</v>
      </c>
      <c r="AF144" s="85">
        <v>0</v>
      </c>
      <c r="AG144" s="85">
        <v>0</v>
      </c>
      <c r="AH144" s="85">
        <v>0</v>
      </c>
      <c r="AI144" s="85">
        <v>8133</v>
      </c>
      <c r="AJ144" s="82"/>
      <c r="AK144" s="82" t="s">
        <v>127</v>
      </c>
      <c r="AL144" s="82" t="s">
        <v>136</v>
      </c>
      <c r="AM144" s="82"/>
      <c r="AN144" s="85">
        <v>0</v>
      </c>
      <c r="AO144" s="85">
        <v>0</v>
      </c>
      <c r="AP144" s="85">
        <v>8133</v>
      </c>
      <c r="AQ144" s="82" t="s">
        <v>83</v>
      </c>
      <c r="AR144" s="82" t="s">
        <v>137</v>
      </c>
      <c r="AS144" s="82" t="s">
        <v>130</v>
      </c>
      <c r="AT144" s="82"/>
      <c r="AU144" s="82" t="s">
        <v>131</v>
      </c>
      <c r="AV144" s="82" t="s">
        <v>116</v>
      </c>
      <c r="AW144" s="85">
        <v>0</v>
      </c>
      <c r="AX144" s="85">
        <v>8133</v>
      </c>
      <c r="AY144" s="85">
        <v>0</v>
      </c>
      <c r="AZ144" s="85">
        <v>0</v>
      </c>
      <c r="BA144" s="85">
        <v>0</v>
      </c>
      <c r="BB144" s="85">
        <v>0</v>
      </c>
      <c r="BC144" s="85">
        <v>0</v>
      </c>
      <c r="BD144" s="85">
        <v>0</v>
      </c>
      <c r="BE144" s="85">
        <v>0</v>
      </c>
      <c r="BF144" s="85">
        <v>0</v>
      </c>
      <c r="BG144" s="85">
        <v>0</v>
      </c>
      <c r="BH144" s="82"/>
      <c r="BI144" s="83"/>
      <c r="BJ144" s="82"/>
      <c r="BK144" s="85">
        <v>0</v>
      </c>
    </row>
    <row r="145" spans="1:63" x14ac:dyDescent="0.35">
      <c r="A145" s="82">
        <v>805027338</v>
      </c>
      <c r="B145" s="82" t="s">
        <v>109</v>
      </c>
      <c r="C145" s="82" t="s">
        <v>16</v>
      </c>
      <c r="D145" s="82">
        <v>55043</v>
      </c>
      <c r="E145" s="82" t="s">
        <v>172</v>
      </c>
      <c r="F145" s="82" t="s">
        <v>173</v>
      </c>
      <c r="G145" s="83">
        <v>44894.911192129832</v>
      </c>
      <c r="H145" s="83">
        <v>44904</v>
      </c>
      <c r="I145" s="84">
        <v>8133</v>
      </c>
      <c r="J145" s="84">
        <v>8133</v>
      </c>
      <c r="K145" s="82" t="s">
        <v>20</v>
      </c>
      <c r="L145" s="82" t="s">
        <v>18</v>
      </c>
      <c r="M145" s="82" t="s">
        <v>21</v>
      </c>
      <c r="N145" s="98" t="str">
        <f>+VLOOKUP($E:$E,[3]Hoja2!$E:$BH,8,0)</f>
        <v>Factura devuelta</v>
      </c>
      <c r="O145" s="82" t="s">
        <v>125</v>
      </c>
      <c r="P145" s="85">
        <v>0</v>
      </c>
      <c r="Q145" s="86"/>
      <c r="R145" s="82"/>
      <c r="S145" s="82"/>
      <c r="T145" s="82"/>
      <c r="U145" s="82" t="s">
        <v>126</v>
      </c>
      <c r="V145" s="83">
        <v>44880</v>
      </c>
      <c r="W145" s="83">
        <v>44901</v>
      </c>
      <c r="X145" s="83">
        <v>44901</v>
      </c>
      <c r="Y145" s="83">
        <v>44902</v>
      </c>
      <c r="Z145" s="82">
        <v>814</v>
      </c>
      <c r="AA145" s="82" t="s">
        <v>114</v>
      </c>
      <c r="AB145" s="85">
        <v>8133</v>
      </c>
      <c r="AC145" s="85">
        <v>8133</v>
      </c>
      <c r="AD145" s="85">
        <v>0</v>
      </c>
      <c r="AE145" s="85">
        <v>0</v>
      </c>
      <c r="AF145" s="85">
        <v>0</v>
      </c>
      <c r="AG145" s="85">
        <v>0</v>
      </c>
      <c r="AH145" s="85">
        <v>0</v>
      </c>
      <c r="AI145" s="85">
        <v>8133</v>
      </c>
      <c r="AJ145" s="82"/>
      <c r="AK145" s="82" t="s">
        <v>127</v>
      </c>
      <c r="AL145" s="82" t="s">
        <v>136</v>
      </c>
      <c r="AM145" s="82"/>
      <c r="AN145" s="85">
        <v>0</v>
      </c>
      <c r="AO145" s="85">
        <v>0</v>
      </c>
      <c r="AP145" s="85">
        <v>8133</v>
      </c>
      <c r="AQ145" s="82" t="s">
        <v>83</v>
      </c>
      <c r="AR145" s="82" t="s">
        <v>137</v>
      </c>
      <c r="AS145" s="82" t="s">
        <v>130</v>
      </c>
      <c r="AT145" s="82"/>
      <c r="AU145" s="82" t="s">
        <v>131</v>
      </c>
      <c r="AV145" s="82" t="s">
        <v>116</v>
      </c>
      <c r="AW145" s="85">
        <v>0</v>
      </c>
      <c r="AX145" s="85">
        <v>8133</v>
      </c>
      <c r="AY145" s="85">
        <v>0</v>
      </c>
      <c r="AZ145" s="85">
        <v>0</v>
      </c>
      <c r="BA145" s="85">
        <v>0</v>
      </c>
      <c r="BB145" s="85">
        <v>0</v>
      </c>
      <c r="BC145" s="85">
        <v>0</v>
      </c>
      <c r="BD145" s="85">
        <v>0</v>
      </c>
      <c r="BE145" s="85">
        <v>0</v>
      </c>
      <c r="BF145" s="85">
        <v>0</v>
      </c>
      <c r="BG145" s="85">
        <v>0</v>
      </c>
      <c r="BH145" s="82"/>
      <c r="BI145" s="83"/>
      <c r="BJ145" s="82"/>
      <c r="BK145" s="85">
        <v>0</v>
      </c>
    </row>
    <row r="146" spans="1:63" x14ac:dyDescent="0.35">
      <c r="A146" s="82">
        <v>805027338</v>
      </c>
      <c r="B146" s="82" t="s">
        <v>109</v>
      </c>
      <c r="C146" s="82" t="s">
        <v>16</v>
      </c>
      <c r="D146" s="82">
        <v>55048</v>
      </c>
      <c r="E146" s="82" t="s">
        <v>174</v>
      </c>
      <c r="F146" s="82" t="s">
        <v>175</v>
      </c>
      <c r="G146" s="83">
        <v>44894.92138887709</v>
      </c>
      <c r="H146" s="83">
        <v>44904</v>
      </c>
      <c r="I146" s="84">
        <v>8133</v>
      </c>
      <c r="J146" s="84">
        <v>8133</v>
      </c>
      <c r="K146" s="82" t="s">
        <v>20</v>
      </c>
      <c r="L146" s="82" t="s">
        <v>18</v>
      </c>
      <c r="M146" s="82" t="s">
        <v>21</v>
      </c>
      <c r="N146" s="98" t="str">
        <f>+VLOOKUP($E:$E,[3]Hoja2!$E:$BH,8,0)</f>
        <v>Factura devuelta</v>
      </c>
      <c r="O146" s="82" t="s">
        <v>125</v>
      </c>
      <c r="P146" s="85">
        <v>0</v>
      </c>
      <c r="Q146" s="86"/>
      <c r="R146" s="82"/>
      <c r="S146" s="82"/>
      <c r="T146" s="82"/>
      <c r="U146" s="82" t="s">
        <v>126</v>
      </c>
      <c r="V146" s="83">
        <v>44880</v>
      </c>
      <c r="W146" s="83">
        <v>44901</v>
      </c>
      <c r="X146" s="83">
        <v>44901</v>
      </c>
      <c r="Y146" s="83">
        <v>44902</v>
      </c>
      <c r="Z146" s="82">
        <v>814</v>
      </c>
      <c r="AA146" s="82" t="s">
        <v>114</v>
      </c>
      <c r="AB146" s="85">
        <v>8133</v>
      </c>
      <c r="AC146" s="85">
        <v>8133</v>
      </c>
      <c r="AD146" s="85">
        <v>0</v>
      </c>
      <c r="AE146" s="85">
        <v>0</v>
      </c>
      <c r="AF146" s="85">
        <v>0</v>
      </c>
      <c r="AG146" s="85">
        <v>0</v>
      </c>
      <c r="AH146" s="85">
        <v>0</v>
      </c>
      <c r="AI146" s="85">
        <v>8133</v>
      </c>
      <c r="AJ146" s="82"/>
      <c r="AK146" s="82" t="s">
        <v>127</v>
      </c>
      <c r="AL146" s="82" t="s">
        <v>136</v>
      </c>
      <c r="AM146" s="82"/>
      <c r="AN146" s="85">
        <v>0</v>
      </c>
      <c r="AO146" s="85">
        <v>0</v>
      </c>
      <c r="AP146" s="85">
        <v>8133</v>
      </c>
      <c r="AQ146" s="82" t="s">
        <v>83</v>
      </c>
      <c r="AR146" s="82" t="s">
        <v>137</v>
      </c>
      <c r="AS146" s="82" t="s">
        <v>130</v>
      </c>
      <c r="AT146" s="82"/>
      <c r="AU146" s="82" t="s">
        <v>131</v>
      </c>
      <c r="AV146" s="82" t="s">
        <v>116</v>
      </c>
      <c r="AW146" s="85">
        <v>0</v>
      </c>
      <c r="AX146" s="85">
        <v>8133</v>
      </c>
      <c r="AY146" s="85">
        <v>0</v>
      </c>
      <c r="AZ146" s="85">
        <v>0</v>
      </c>
      <c r="BA146" s="85">
        <v>0</v>
      </c>
      <c r="BB146" s="85">
        <v>0</v>
      </c>
      <c r="BC146" s="85">
        <v>0</v>
      </c>
      <c r="BD146" s="85">
        <v>0</v>
      </c>
      <c r="BE146" s="85">
        <v>0</v>
      </c>
      <c r="BF146" s="85">
        <v>0</v>
      </c>
      <c r="BG146" s="85">
        <v>0</v>
      </c>
      <c r="BH146" s="82"/>
      <c r="BI146" s="83"/>
      <c r="BJ146" s="82"/>
      <c r="BK146" s="85">
        <v>0</v>
      </c>
    </row>
    <row r="147" spans="1:63" x14ac:dyDescent="0.35">
      <c r="A147" s="82">
        <v>805027338</v>
      </c>
      <c r="B147" s="82" t="s">
        <v>109</v>
      </c>
      <c r="C147" s="82" t="s">
        <v>16</v>
      </c>
      <c r="D147" s="82">
        <v>55056</v>
      </c>
      <c r="E147" s="82" t="s">
        <v>176</v>
      </c>
      <c r="F147" s="82" t="s">
        <v>177</v>
      </c>
      <c r="G147" s="83">
        <v>44894.934664351866</v>
      </c>
      <c r="H147" s="83">
        <v>44904</v>
      </c>
      <c r="I147" s="84">
        <v>8133</v>
      </c>
      <c r="J147" s="84">
        <v>8133</v>
      </c>
      <c r="K147" s="82" t="s">
        <v>20</v>
      </c>
      <c r="L147" s="82" t="s">
        <v>18</v>
      </c>
      <c r="M147" s="82" t="s">
        <v>21</v>
      </c>
      <c r="N147" s="98" t="str">
        <f>+VLOOKUP($E:$E,[3]Hoja2!$E:$BH,8,0)</f>
        <v>Factura devuelta</v>
      </c>
      <c r="O147" s="82" t="s">
        <v>125</v>
      </c>
      <c r="P147" s="85">
        <v>0</v>
      </c>
      <c r="Q147" s="86"/>
      <c r="R147" s="82"/>
      <c r="S147" s="82"/>
      <c r="T147" s="82"/>
      <c r="U147" s="82" t="s">
        <v>126</v>
      </c>
      <c r="V147" s="83">
        <v>44886</v>
      </c>
      <c r="W147" s="83">
        <v>44901</v>
      </c>
      <c r="X147" s="83">
        <v>44901</v>
      </c>
      <c r="Y147" s="83">
        <v>44902</v>
      </c>
      <c r="Z147" s="82">
        <v>814</v>
      </c>
      <c r="AA147" s="82" t="s">
        <v>114</v>
      </c>
      <c r="AB147" s="85">
        <v>8133</v>
      </c>
      <c r="AC147" s="85">
        <v>8133</v>
      </c>
      <c r="AD147" s="85">
        <v>0</v>
      </c>
      <c r="AE147" s="85">
        <v>0</v>
      </c>
      <c r="AF147" s="85">
        <v>0</v>
      </c>
      <c r="AG147" s="85">
        <v>0</v>
      </c>
      <c r="AH147" s="85">
        <v>0</v>
      </c>
      <c r="AI147" s="85">
        <v>8133</v>
      </c>
      <c r="AJ147" s="82"/>
      <c r="AK147" s="82" t="s">
        <v>127</v>
      </c>
      <c r="AL147" s="82" t="s">
        <v>136</v>
      </c>
      <c r="AM147" s="82"/>
      <c r="AN147" s="85">
        <v>0</v>
      </c>
      <c r="AO147" s="85">
        <v>0</v>
      </c>
      <c r="AP147" s="85">
        <v>8133</v>
      </c>
      <c r="AQ147" s="82" t="s">
        <v>83</v>
      </c>
      <c r="AR147" s="82" t="s">
        <v>137</v>
      </c>
      <c r="AS147" s="82" t="s">
        <v>130</v>
      </c>
      <c r="AT147" s="82"/>
      <c r="AU147" s="82" t="s">
        <v>131</v>
      </c>
      <c r="AV147" s="82" t="s">
        <v>116</v>
      </c>
      <c r="AW147" s="85">
        <v>0</v>
      </c>
      <c r="AX147" s="85">
        <v>8133</v>
      </c>
      <c r="AY147" s="85">
        <v>0</v>
      </c>
      <c r="AZ147" s="85">
        <v>0</v>
      </c>
      <c r="BA147" s="85">
        <v>0</v>
      </c>
      <c r="BB147" s="85">
        <v>0</v>
      </c>
      <c r="BC147" s="85">
        <v>0</v>
      </c>
      <c r="BD147" s="85">
        <v>0</v>
      </c>
      <c r="BE147" s="85">
        <v>0</v>
      </c>
      <c r="BF147" s="85">
        <v>0</v>
      </c>
      <c r="BG147" s="85">
        <v>0</v>
      </c>
      <c r="BH147" s="82"/>
      <c r="BI147" s="83"/>
      <c r="BJ147" s="82"/>
      <c r="BK147" s="85">
        <v>0</v>
      </c>
    </row>
    <row r="148" spans="1:63" x14ac:dyDescent="0.35">
      <c r="A148" s="82">
        <v>805027338</v>
      </c>
      <c r="B148" s="82" t="s">
        <v>109</v>
      </c>
      <c r="C148" s="82" t="s">
        <v>16</v>
      </c>
      <c r="D148" s="82">
        <v>55062</v>
      </c>
      <c r="E148" s="82" t="s">
        <v>178</v>
      </c>
      <c r="F148" s="82" t="s">
        <v>179</v>
      </c>
      <c r="G148" s="83">
        <v>44894.945671284571</v>
      </c>
      <c r="H148" s="83">
        <v>44904</v>
      </c>
      <c r="I148" s="84">
        <v>8133</v>
      </c>
      <c r="J148" s="84">
        <v>8133</v>
      </c>
      <c r="K148" s="82" t="s">
        <v>20</v>
      </c>
      <c r="L148" s="82" t="s">
        <v>18</v>
      </c>
      <c r="M148" s="82" t="s">
        <v>21</v>
      </c>
      <c r="N148" s="98" t="str">
        <f>+VLOOKUP($E:$E,[3]Hoja2!$E:$BH,8,0)</f>
        <v>Factura devuelta</v>
      </c>
      <c r="O148" s="82" t="s">
        <v>125</v>
      </c>
      <c r="P148" s="85">
        <v>0</v>
      </c>
      <c r="Q148" s="86"/>
      <c r="R148" s="82"/>
      <c r="S148" s="82"/>
      <c r="T148" s="82"/>
      <c r="U148" s="82" t="s">
        <v>126</v>
      </c>
      <c r="V148" s="83">
        <v>44882</v>
      </c>
      <c r="W148" s="83">
        <v>44901</v>
      </c>
      <c r="X148" s="83">
        <v>44901</v>
      </c>
      <c r="Y148" s="83">
        <v>44902</v>
      </c>
      <c r="Z148" s="82">
        <v>814</v>
      </c>
      <c r="AA148" s="82" t="s">
        <v>114</v>
      </c>
      <c r="AB148" s="85">
        <v>8133</v>
      </c>
      <c r="AC148" s="85">
        <v>8133</v>
      </c>
      <c r="AD148" s="85">
        <v>0</v>
      </c>
      <c r="AE148" s="85">
        <v>0</v>
      </c>
      <c r="AF148" s="85">
        <v>0</v>
      </c>
      <c r="AG148" s="85">
        <v>0</v>
      </c>
      <c r="AH148" s="85">
        <v>0</v>
      </c>
      <c r="AI148" s="85">
        <v>8133</v>
      </c>
      <c r="AJ148" s="82"/>
      <c r="AK148" s="82" t="s">
        <v>127</v>
      </c>
      <c r="AL148" s="82" t="s">
        <v>136</v>
      </c>
      <c r="AM148" s="82"/>
      <c r="AN148" s="85">
        <v>0</v>
      </c>
      <c r="AO148" s="85">
        <v>0</v>
      </c>
      <c r="AP148" s="85">
        <v>8133</v>
      </c>
      <c r="AQ148" s="82" t="s">
        <v>83</v>
      </c>
      <c r="AR148" s="82" t="s">
        <v>137</v>
      </c>
      <c r="AS148" s="82" t="s">
        <v>130</v>
      </c>
      <c r="AT148" s="82"/>
      <c r="AU148" s="82" t="s">
        <v>131</v>
      </c>
      <c r="AV148" s="82" t="s">
        <v>116</v>
      </c>
      <c r="AW148" s="85">
        <v>0</v>
      </c>
      <c r="AX148" s="85">
        <v>8133</v>
      </c>
      <c r="AY148" s="85">
        <v>0</v>
      </c>
      <c r="AZ148" s="85">
        <v>0</v>
      </c>
      <c r="BA148" s="85">
        <v>0</v>
      </c>
      <c r="BB148" s="85">
        <v>0</v>
      </c>
      <c r="BC148" s="85">
        <v>0</v>
      </c>
      <c r="BD148" s="85">
        <v>0</v>
      </c>
      <c r="BE148" s="85">
        <v>0</v>
      </c>
      <c r="BF148" s="85">
        <v>0</v>
      </c>
      <c r="BG148" s="85">
        <v>0</v>
      </c>
      <c r="BH148" s="82"/>
      <c r="BI148" s="83"/>
      <c r="BJ148" s="82"/>
      <c r="BK148" s="85">
        <v>0</v>
      </c>
    </row>
    <row r="149" spans="1:63" x14ac:dyDescent="0.35">
      <c r="A149" s="82">
        <v>805027338</v>
      </c>
      <c r="B149" s="82" t="s">
        <v>109</v>
      </c>
      <c r="C149" s="82" t="s">
        <v>16</v>
      </c>
      <c r="D149" s="82">
        <v>55064</v>
      </c>
      <c r="E149" s="82" t="s">
        <v>180</v>
      </c>
      <c r="F149" s="82" t="s">
        <v>181</v>
      </c>
      <c r="G149" s="83">
        <v>44894.948773136362</v>
      </c>
      <c r="H149" s="83">
        <v>44904</v>
      </c>
      <c r="I149" s="84">
        <v>8133</v>
      </c>
      <c r="J149" s="84">
        <v>8133</v>
      </c>
      <c r="K149" s="82" t="s">
        <v>20</v>
      </c>
      <c r="L149" s="82" t="s">
        <v>18</v>
      </c>
      <c r="M149" s="82" t="s">
        <v>21</v>
      </c>
      <c r="N149" s="98" t="str">
        <f>+VLOOKUP($E:$E,[3]Hoja2!$E:$BH,8,0)</f>
        <v>Factura devuelta</v>
      </c>
      <c r="O149" s="82" t="s">
        <v>125</v>
      </c>
      <c r="P149" s="85">
        <v>0</v>
      </c>
      <c r="Q149" s="86"/>
      <c r="R149" s="82"/>
      <c r="S149" s="82"/>
      <c r="T149" s="82"/>
      <c r="U149" s="82" t="s">
        <v>126</v>
      </c>
      <c r="V149" s="83">
        <v>44882</v>
      </c>
      <c r="W149" s="83">
        <v>44901</v>
      </c>
      <c r="X149" s="83">
        <v>44901</v>
      </c>
      <c r="Y149" s="83">
        <v>44902</v>
      </c>
      <c r="Z149" s="82">
        <v>814</v>
      </c>
      <c r="AA149" s="82" t="s">
        <v>114</v>
      </c>
      <c r="AB149" s="85">
        <v>8133</v>
      </c>
      <c r="AC149" s="85">
        <v>8133</v>
      </c>
      <c r="AD149" s="85">
        <v>0</v>
      </c>
      <c r="AE149" s="85">
        <v>0</v>
      </c>
      <c r="AF149" s="85">
        <v>0</v>
      </c>
      <c r="AG149" s="85">
        <v>0</v>
      </c>
      <c r="AH149" s="85">
        <v>0</v>
      </c>
      <c r="AI149" s="85">
        <v>8133</v>
      </c>
      <c r="AJ149" s="82"/>
      <c r="AK149" s="82" t="s">
        <v>127</v>
      </c>
      <c r="AL149" s="82" t="s">
        <v>136</v>
      </c>
      <c r="AM149" s="82"/>
      <c r="AN149" s="85">
        <v>0</v>
      </c>
      <c r="AO149" s="85">
        <v>0</v>
      </c>
      <c r="AP149" s="85">
        <v>8133</v>
      </c>
      <c r="AQ149" s="82" t="s">
        <v>83</v>
      </c>
      <c r="AR149" s="82" t="s">
        <v>137</v>
      </c>
      <c r="AS149" s="82" t="s">
        <v>130</v>
      </c>
      <c r="AT149" s="82"/>
      <c r="AU149" s="82" t="s">
        <v>131</v>
      </c>
      <c r="AV149" s="82" t="s">
        <v>116</v>
      </c>
      <c r="AW149" s="85">
        <v>0</v>
      </c>
      <c r="AX149" s="85">
        <v>8133</v>
      </c>
      <c r="AY149" s="85">
        <v>0</v>
      </c>
      <c r="AZ149" s="85">
        <v>0</v>
      </c>
      <c r="BA149" s="85">
        <v>0</v>
      </c>
      <c r="BB149" s="85">
        <v>0</v>
      </c>
      <c r="BC149" s="85">
        <v>0</v>
      </c>
      <c r="BD149" s="85">
        <v>0</v>
      </c>
      <c r="BE149" s="85">
        <v>0</v>
      </c>
      <c r="BF149" s="85">
        <v>0</v>
      </c>
      <c r="BG149" s="85">
        <v>0</v>
      </c>
      <c r="BH149" s="82"/>
      <c r="BI149" s="83"/>
      <c r="BJ149" s="82"/>
      <c r="BK149" s="85">
        <v>0</v>
      </c>
    </row>
    <row r="150" spans="1:63" x14ac:dyDescent="0.35">
      <c r="A150" s="82">
        <v>805027338</v>
      </c>
      <c r="B150" s="82" t="s">
        <v>109</v>
      </c>
      <c r="C150" s="82" t="s">
        <v>16</v>
      </c>
      <c r="D150" s="82">
        <v>55072</v>
      </c>
      <c r="E150" s="82" t="s">
        <v>182</v>
      </c>
      <c r="F150" s="82" t="s">
        <v>183</v>
      </c>
      <c r="G150" s="83">
        <v>44894.956967592705</v>
      </c>
      <c r="H150" s="83">
        <v>44904</v>
      </c>
      <c r="I150" s="84">
        <v>8133</v>
      </c>
      <c r="J150" s="84">
        <v>8133</v>
      </c>
      <c r="K150" s="82" t="s">
        <v>20</v>
      </c>
      <c r="L150" s="82" t="s">
        <v>18</v>
      </c>
      <c r="M150" s="82" t="s">
        <v>21</v>
      </c>
      <c r="N150" s="98" t="str">
        <f>+VLOOKUP($E:$E,[3]Hoja2!$E:$BH,8,0)</f>
        <v>Factura devuelta</v>
      </c>
      <c r="O150" s="82" t="s">
        <v>125</v>
      </c>
      <c r="P150" s="85">
        <v>0</v>
      </c>
      <c r="Q150" s="86"/>
      <c r="R150" s="82"/>
      <c r="S150" s="82"/>
      <c r="T150" s="82"/>
      <c r="U150" s="82" t="s">
        <v>126</v>
      </c>
      <c r="V150" s="83">
        <v>44882</v>
      </c>
      <c r="W150" s="83">
        <v>44901</v>
      </c>
      <c r="X150" s="83">
        <v>44901</v>
      </c>
      <c r="Y150" s="83">
        <v>44902</v>
      </c>
      <c r="Z150" s="82">
        <v>814</v>
      </c>
      <c r="AA150" s="82" t="s">
        <v>114</v>
      </c>
      <c r="AB150" s="85">
        <v>8133</v>
      </c>
      <c r="AC150" s="85">
        <v>8133</v>
      </c>
      <c r="AD150" s="85">
        <v>0</v>
      </c>
      <c r="AE150" s="85">
        <v>0</v>
      </c>
      <c r="AF150" s="85">
        <v>0</v>
      </c>
      <c r="AG150" s="85">
        <v>0</v>
      </c>
      <c r="AH150" s="85">
        <v>0</v>
      </c>
      <c r="AI150" s="85">
        <v>8133</v>
      </c>
      <c r="AJ150" s="82"/>
      <c r="AK150" s="82" t="s">
        <v>127</v>
      </c>
      <c r="AL150" s="82" t="s">
        <v>136</v>
      </c>
      <c r="AM150" s="82"/>
      <c r="AN150" s="85">
        <v>0</v>
      </c>
      <c r="AO150" s="85">
        <v>0</v>
      </c>
      <c r="AP150" s="85">
        <v>8133</v>
      </c>
      <c r="AQ150" s="82" t="s">
        <v>83</v>
      </c>
      <c r="AR150" s="82" t="s">
        <v>137</v>
      </c>
      <c r="AS150" s="82" t="s">
        <v>130</v>
      </c>
      <c r="AT150" s="82"/>
      <c r="AU150" s="82" t="s">
        <v>131</v>
      </c>
      <c r="AV150" s="82" t="s">
        <v>116</v>
      </c>
      <c r="AW150" s="85">
        <v>0</v>
      </c>
      <c r="AX150" s="85">
        <v>8133</v>
      </c>
      <c r="AY150" s="85">
        <v>0</v>
      </c>
      <c r="AZ150" s="85">
        <v>0</v>
      </c>
      <c r="BA150" s="85">
        <v>0</v>
      </c>
      <c r="BB150" s="85">
        <v>0</v>
      </c>
      <c r="BC150" s="85">
        <v>0</v>
      </c>
      <c r="BD150" s="85">
        <v>0</v>
      </c>
      <c r="BE150" s="85">
        <v>0</v>
      </c>
      <c r="BF150" s="85">
        <v>0</v>
      </c>
      <c r="BG150" s="85">
        <v>0</v>
      </c>
      <c r="BH150" s="82"/>
      <c r="BI150" s="83"/>
      <c r="BJ150" s="82"/>
      <c r="BK150" s="85">
        <v>0</v>
      </c>
    </row>
    <row r="151" spans="1:63" x14ac:dyDescent="0.35">
      <c r="A151" s="82">
        <v>805027338</v>
      </c>
      <c r="B151" s="82" t="s">
        <v>109</v>
      </c>
      <c r="C151" s="82" t="s">
        <v>16</v>
      </c>
      <c r="D151" s="82">
        <v>55075</v>
      </c>
      <c r="E151" s="82" t="s">
        <v>184</v>
      </c>
      <c r="F151" s="82" t="s">
        <v>185</v>
      </c>
      <c r="G151" s="83">
        <v>44894.960219907574</v>
      </c>
      <c r="H151" s="83">
        <v>44904</v>
      </c>
      <c r="I151" s="84">
        <v>8133</v>
      </c>
      <c r="J151" s="84">
        <v>8133</v>
      </c>
      <c r="K151" s="82" t="s">
        <v>20</v>
      </c>
      <c r="L151" s="82" t="s">
        <v>18</v>
      </c>
      <c r="M151" s="82" t="s">
        <v>21</v>
      </c>
      <c r="N151" s="98" t="str">
        <f>+VLOOKUP($E:$E,[3]Hoja2!$E:$BH,8,0)</f>
        <v>Factura devuelta</v>
      </c>
      <c r="O151" s="82" t="s">
        <v>125</v>
      </c>
      <c r="P151" s="85">
        <v>0</v>
      </c>
      <c r="Q151" s="86"/>
      <c r="R151" s="82"/>
      <c r="S151" s="82"/>
      <c r="T151" s="82"/>
      <c r="U151" s="82" t="s">
        <v>126</v>
      </c>
      <c r="V151" s="83">
        <v>44886</v>
      </c>
      <c r="W151" s="83">
        <v>44901</v>
      </c>
      <c r="X151" s="83">
        <v>44901</v>
      </c>
      <c r="Y151" s="83">
        <v>44902</v>
      </c>
      <c r="Z151" s="82">
        <v>814</v>
      </c>
      <c r="AA151" s="82" t="s">
        <v>114</v>
      </c>
      <c r="AB151" s="85">
        <v>8133</v>
      </c>
      <c r="AC151" s="85">
        <v>8133</v>
      </c>
      <c r="AD151" s="85">
        <v>0</v>
      </c>
      <c r="AE151" s="85">
        <v>0</v>
      </c>
      <c r="AF151" s="85">
        <v>0</v>
      </c>
      <c r="AG151" s="85">
        <v>0</v>
      </c>
      <c r="AH151" s="85">
        <v>0</v>
      </c>
      <c r="AI151" s="85">
        <v>8133</v>
      </c>
      <c r="AJ151" s="82"/>
      <c r="AK151" s="82" t="s">
        <v>127</v>
      </c>
      <c r="AL151" s="82" t="s">
        <v>136</v>
      </c>
      <c r="AM151" s="82"/>
      <c r="AN151" s="85">
        <v>0</v>
      </c>
      <c r="AO151" s="85">
        <v>0</v>
      </c>
      <c r="AP151" s="85">
        <v>8133</v>
      </c>
      <c r="AQ151" s="82" t="s">
        <v>83</v>
      </c>
      <c r="AR151" s="82" t="s">
        <v>137</v>
      </c>
      <c r="AS151" s="82" t="s">
        <v>130</v>
      </c>
      <c r="AT151" s="82"/>
      <c r="AU151" s="82" t="s">
        <v>131</v>
      </c>
      <c r="AV151" s="82" t="s">
        <v>116</v>
      </c>
      <c r="AW151" s="85">
        <v>0</v>
      </c>
      <c r="AX151" s="85">
        <v>8133</v>
      </c>
      <c r="AY151" s="85">
        <v>0</v>
      </c>
      <c r="AZ151" s="85">
        <v>0</v>
      </c>
      <c r="BA151" s="85">
        <v>0</v>
      </c>
      <c r="BB151" s="85">
        <v>0</v>
      </c>
      <c r="BC151" s="85">
        <v>0</v>
      </c>
      <c r="BD151" s="85">
        <v>0</v>
      </c>
      <c r="BE151" s="85">
        <v>0</v>
      </c>
      <c r="BF151" s="85">
        <v>0</v>
      </c>
      <c r="BG151" s="85">
        <v>0</v>
      </c>
      <c r="BH151" s="82"/>
      <c r="BI151" s="83"/>
      <c r="BJ151" s="82"/>
      <c r="BK151" s="85">
        <v>0</v>
      </c>
    </row>
    <row r="152" spans="1:63" x14ac:dyDescent="0.35">
      <c r="A152" s="82">
        <v>805027338</v>
      </c>
      <c r="B152" s="82" t="s">
        <v>109</v>
      </c>
      <c r="C152" s="82" t="s">
        <v>16</v>
      </c>
      <c r="D152" s="82">
        <v>55117</v>
      </c>
      <c r="E152" s="82" t="s">
        <v>186</v>
      </c>
      <c r="F152" s="82" t="s">
        <v>187</v>
      </c>
      <c r="G152" s="83">
        <v>44895.553553240839</v>
      </c>
      <c r="H152" s="83">
        <v>44904</v>
      </c>
      <c r="I152" s="84">
        <v>8133</v>
      </c>
      <c r="J152" s="84">
        <v>8133</v>
      </c>
      <c r="K152" s="82" t="s">
        <v>20</v>
      </c>
      <c r="L152" s="82" t="s">
        <v>18</v>
      </c>
      <c r="M152" s="82" t="s">
        <v>21</v>
      </c>
      <c r="N152" s="98" t="str">
        <f>+VLOOKUP($E:$E,[3]Hoja2!$E:$BH,8,0)</f>
        <v>Factura devuelta</v>
      </c>
      <c r="O152" s="82" t="s">
        <v>125</v>
      </c>
      <c r="P152" s="85">
        <v>0</v>
      </c>
      <c r="Q152" s="86"/>
      <c r="R152" s="82"/>
      <c r="S152" s="82"/>
      <c r="T152" s="82"/>
      <c r="U152" s="82" t="s">
        <v>126</v>
      </c>
      <c r="V152" s="83">
        <v>44886</v>
      </c>
      <c r="W152" s="83">
        <v>44901</v>
      </c>
      <c r="X152" s="83">
        <v>44901</v>
      </c>
      <c r="Y152" s="83">
        <v>44902</v>
      </c>
      <c r="Z152" s="82">
        <v>814</v>
      </c>
      <c r="AA152" s="82" t="s">
        <v>114</v>
      </c>
      <c r="AB152" s="85">
        <v>8133</v>
      </c>
      <c r="AC152" s="85">
        <v>8133</v>
      </c>
      <c r="AD152" s="85">
        <v>0</v>
      </c>
      <c r="AE152" s="85">
        <v>0</v>
      </c>
      <c r="AF152" s="85">
        <v>0</v>
      </c>
      <c r="AG152" s="85">
        <v>0</v>
      </c>
      <c r="AH152" s="85">
        <v>0</v>
      </c>
      <c r="AI152" s="85">
        <v>8133</v>
      </c>
      <c r="AJ152" s="82"/>
      <c r="AK152" s="82" t="s">
        <v>127</v>
      </c>
      <c r="AL152" s="82" t="s">
        <v>136</v>
      </c>
      <c r="AM152" s="82"/>
      <c r="AN152" s="85">
        <v>0</v>
      </c>
      <c r="AO152" s="85">
        <v>0</v>
      </c>
      <c r="AP152" s="85">
        <v>8133</v>
      </c>
      <c r="AQ152" s="82" t="s">
        <v>83</v>
      </c>
      <c r="AR152" s="82" t="s">
        <v>137</v>
      </c>
      <c r="AS152" s="82" t="s">
        <v>130</v>
      </c>
      <c r="AT152" s="82"/>
      <c r="AU152" s="82" t="s">
        <v>131</v>
      </c>
      <c r="AV152" s="82" t="s">
        <v>116</v>
      </c>
      <c r="AW152" s="85">
        <v>0</v>
      </c>
      <c r="AX152" s="85">
        <v>8133</v>
      </c>
      <c r="AY152" s="85">
        <v>0</v>
      </c>
      <c r="AZ152" s="85">
        <v>0</v>
      </c>
      <c r="BA152" s="85">
        <v>0</v>
      </c>
      <c r="BB152" s="85">
        <v>0</v>
      </c>
      <c r="BC152" s="85">
        <v>0</v>
      </c>
      <c r="BD152" s="85">
        <v>0</v>
      </c>
      <c r="BE152" s="85">
        <v>0</v>
      </c>
      <c r="BF152" s="85">
        <v>0</v>
      </c>
      <c r="BG152" s="85">
        <v>0</v>
      </c>
      <c r="BH152" s="82"/>
      <c r="BI152" s="83"/>
      <c r="BJ152" s="82"/>
      <c r="BK152" s="85">
        <v>0</v>
      </c>
    </row>
    <row r="153" spans="1:63" x14ac:dyDescent="0.35">
      <c r="A153" s="82">
        <v>805027338</v>
      </c>
      <c r="B153" s="82" t="s">
        <v>109</v>
      </c>
      <c r="C153" s="82" t="s">
        <v>16</v>
      </c>
      <c r="D153" s="82">
        <v>55128</v>
      </c>
      <c r="E153" s="82" t="s">
        <v>188</v>
      </c>
      <c r="F153" s="82" t="s">
        <v>189</v>
      </c>
      <c r="G153" s="83">
        <v>44895.56559027778</v>
      </c>
      <c r="H153" s="83">
        <v>44904</v>
      </c>
      <c r="I153" s="84">
        <v>8133</v>
      </c>
      <c r="J153" s="84">
        <v>8133</v>
      </c>
      <c r="K153" s="82" t="s">
        <v>20</v>
      </c>
      <c r="L153" s="82" t="s">
        <v>18</v>
      </c>
      <c r="M153" s="82" t="s">
        <v>21</v>
      </c>
      <c r="N153" s="98" t="str">
        <f>+VLOOKUP($E:$E,[3]Hoja2!$E:$BH,8,0)</f>
        <v>Factura devuelta</v>
      </c>
      <c r="O153" s="82" t="s">
        <v>125</v>
      </c>
      <c r="P153" s="85">
        <v>0</v>
      </c>
      <c r="Q153" s="86"/>
      <c r="R153" s="82"/>
      <c r="S153" s="82"/>
      <c r="T153" s="82"/>
      <c r="U153" s="82" t="s">
        <v>126</v>
      </c>
      <c r="V153" s="83">
        <v>44883</v>
      </c>
      <c r="W153" s="83">
        <v>44901</v>
      </c>
      <c r="X153" s="83">
        <v>44901</v>
      </c>
      <c r="Y153" s="83">
        <v>44902</v>
      </c>
      <c r="Z153" s="82">
        <v>814</v>
      </c>
      <c r="AA153" s="82" t="s">
        <v>114</v>
      </c>
      <c r="AB153" s="85">
        <v>8133</v>
      </c>
      <c r="AC153" s="85">
        <v>8133</v>
      </c>
      <c r="AD153" s="85">
        <v>0</v>
      </c>
      <c r="AE153" s="85">
        <v>0</v>
      </c>
      <c r="AF153" s="85">
        <v>0</v>
      </c>
      <c r="AG153" s="85">
        <v>0</v>
      </c>
      <c r="AH153" s="85">
        <v>0</v>
      </c>
      <c r="AI153" s="85">
        <v>8133</v>
      </c>
      <c r="AJ153" s="82"/>
      <c r="AK153" s="82" t="s">
        <v>127</v>
      </c>
      <c r="AL153" s="82" t="s">
        <v>136</v>
      </c>
      <c r="AM153" s="82"/>
      <c r="AN153" s="85">
        <v>0</v>
      </c>
      <c r="AO153" s="85">
        <v>0</v>
      </c>
      <c r="AP153" s="85">
        <v>8133</v>
      </c>
      <c r="AQ153" s="82" t="s">
        <v>83</v>
      </c>
      <c r="AR153" s="82" t="s">
        <v>137</v>
      </c>
      <c r="AS153" s="82" t="s">
        <v>130</v>
      </c>
      <c r="AT153" s="82"/>
      <c r="AU153" s="82" t="s">
        <v>131</v>
      </c>
      <c r="AV153" s="82" t="s">
        <v>116</v>
      </c>
      <c r="AW153" s="85">
        <v>0</v>
      </c>
      <c r="AX153" s="85">
        <v>8133</v>
      </c>
      <c r="AY153" s="85">
        <v>0</v>
      </c>
      <c r="AZ153" s="85">
        <v>0</v>
      </c>
      <c r="BA153" s="85">
        <v>0</v>
      </c>
      <c r="BB153" s="85">
        <v>0</v>
      </c>
      <c r="BC153" s="85">
        <v>0</v>
      </c>
      <c r="BD153" s="85">
        <v>0</v>
      </c>
      <c r="BE153" s="85">
        <v>0</v>
      </c>
      <c r="BF153" s="85">
        <v>0</v>
      </c>
      <c r="BG153" s="85">
        <v>0</v>
      </c>
      <c r="BH153" s="82"/>
      <c r="BI153" s="83"/>
      <c r="BJ153" s="82"/>
      <c r="BK153" s="85">
        <v>0</v>
      </c>
    </row>
    <row r="154" spans="1:63" x14ac:dyDescent="0.35">
      <c r="A154" s="82">
        <v>805027338</v>
      </c>
      <c r="B154" s="82" t="s">
        <v>109</v>
      </c>
      <c r="C154" s="82" t="s">
        <v>16</v>
      </c>
      <c r="D154" s="82">
        <v>55149</v>
      </c>
      <c r="E154" s="82" t="s">
        <v>190</v>
      </c>
      <c r="F154" s="82" t="s">
        <v>191</v>
      </c>
      <c r="G154" s="83">
        <v>44895.58903934015</v>
      </c>
      <c r="H154" s="83">
        <v>44904</v>
      </c>
      <c r="I154" s="84">
        <v>8133</v>
      </c>
      <c r="J154" s="84">
        <v>8133</v>
      </c>
      <c r="K154" s="82" t="s">
        <v>20</v>
      </c>
      <c r="L154" s="82" t="s">
        <v>18</v>
      </c>
      <c r="M154" s="82" t="s">
        <v>21</v>
      </c>
      <c r="N154" s="98" t="str">
        <f>+VLOOKUP($E:$E,[3]Hoja2!$E:$BH,8,0)</f>
        <v>Factura devuelta</v>
      </c>
      <c r="O154" s="82" t="s">
        <v>125</v>
      </c>
      <c r="P154" s="85">
        <v>0</v>
      </c>
      <c r="Q154" s="86"/>
      <c r="R154" s="82"/>
      <c r="S154" s="82"/>
      <c r="T154" s="82"/>
      <c r="U154" s="82" t="s">
        <v>126</v>
      </c>
      <c r="V154" s="83">
        <v>44874</v>
      </c>
      <c r="W154" s="83">
        <v>44901</v>
      </c>
      <c r="X154" s="83">
        <v>44901</v>
      </c>
      <c r="Y154" s="83">
        <v>44902</v>
      </c>
      <c r="Z154" s="82">
        <v>814</v>
      </c>
      <c r="AA154" s="82" t="s">
        <v>114</v>
      </c>
      <c r="AB154" s="85">
        <v>8133</v>
      </c>
      <c r="AC154" s="85">
        <v>8133</v>
      </c>
      <c r="AD154" s="85">
        <v>0</v>
      </c>
      <c r="AE154" s="85">
        <v>0</v>
      </c>
      <c r="AF154" s="85">
        <v>0</v>
      </c>
      <c r="AG154" s="85">
        <v>0</v>
      </c>
      <c r="AH154" s="85">
        <v>0</v>
      </c>
      <c r="AI154" s="85">
        <v>8133</v>
      </c>
      <c r="AJ154" s="82"/>
      <c r="AK154" s="82" t="s">
        <v>127</v>
      </c>
      <c r="AL154" s="82" t="s">
        <v>136</v>
      </c>
      <c r="AM154" s="82"/>
      <c r="AN154" s="85">
        <v>0</v>
      </c>
      <c r="AO154" s="85">
        <v>0</v>
      </c>
      <c r="AP154" s="85">
        <v>8133</v>
      </c>
      <c r="AQ154" s="82" t="s">
        <v>83</v>
      </c>
      <c r="AR154" s="82" t="s">
        <v>137</v>
      </c>
      <c r="AS154" s="82" t="s">
        <v>130</v>
      </c>
      <c r="AT154" s="82"/>
      <c r="AU154" s="82" t="s">
        <v>131</v>
      </c>
      <c r="AV154" s="82" t="s">
        <v>116</v>
      </c>
      <c r="AW154" s="85">
        <v>0</v>
      </c>
      <c r="AX154" s="85">
        <v>8133</v>
      </c>
      <c r="AY154" s="85">
        <v>0</v>
      </c>
      <c r="AZ154" s="85">
        <v>0</v>
      </c>
      <c r="BA154" s="85">
        <v>0</v>
      </c>
      <c r="BB154" s="85">
        <v>0</v>
      </c>
      <c r="BC154" s="85">
        <v>0</v>
      </c>
      <c r="BD154" s="85">
        <v>0</v>
      </c>
      <c r="BE154" s="85">
        <v>0</v>
      </c>
      <c r="BF154" s="85">
        <v>0</v>
      </c>
      <c r="BG154" s="85">
        <v>0</v>
      </c>
      <c r="BH154" s="82"/>
      <c r="BI154" s="83"/>
      <c r="BJ154" s="82"/>
      <c r="BK154" s="85">
        <v>0</v>
      </c>
    </row>
    <row r="155" spans="1:63" x14ac:dyDescent="0.35">
      <c r="A155" s="82">
        <v>805027338</v>
      </c>
      <c r="B155" s="82" t="s">
        <v>109</v>
      </c>
      <c r="C155" s="82" t="s">
        <v>16</v>
      </c>
      <c r="D155" s="82">
        <v>55152</v>
      </c>
      <c r="E155" s="82" t="s">
        <v>192</v>
      </c>
      <c r="F155" s="82" t="s">
        <v>193</v>
      </c>
      <c r="G155" s="83">
        <v>44895.591956006829</v>
      </c>
      <c r="H155" s="83">
        <v>44904</v>
      </c>
      <c r="I155" s="84">
        <v>8133</v>
      </c>
      <c r="J155" s="84">
        <v>8133</v>
      </c>
      <c r="K155" s="82" t="s">
        <v>20</v>
      </c>
      <c r="L155" s="82" t="s">
        <v>18</v>
      </c>
      <c r="M155" s="82" t="s">
        <v>21</v>
      </c>
      <c r="N155" s="98" t="str">
        <f>+VLOOKUP($E:$E,[3]Hoja2!$E:$BH,8,0)</f>
        <v>Factura devuelta</v>
      </c>
      <c r="O155" s="82" t="s">
        <v>125</v>
      </c>
      <c r="P155" s="85">
        <v>0</v>
      </c>
      <c r="Q155" s="86"/>
      <c r="R155" s="82"/>
      <c r="S155" s="82"/>
      <c r="T155" s="82"/>
      <c r="U155" s="82" t="s">
        <v>126</v>
      </c>
      <c r="V155" s="83">
        <v>44874</v>
      </c>
      <c r="W155" s="83">
        <v>44901</v>
      </c>
      <c r="X155" s="83">
        <v>44901</v>
      </c>
      <c r="Y155" s="83">
        <v>44902</v>
      </c>
      <c r="Z155" s="82">
        <v>814</v>
      </c>
      <c r="AA155" s="82" t="s">
        <v>114</v>
      </c>
      <c r="AB155" s="85">
        <v>8133</v>
      </c>
      <c r="AC155" s="85">
        <v>8133</v>
      </c>
      <c r="AD155" s="85">
        <v>0</v>
      </c>
      <c r="AE155" s="85">
        <v>0</v>
      </c>
      <c r="AF155" s="85">
        <v>0</v>
      </c>
      <c r="AG155" s="85">
        <v>0</v>
      </c>
      <c r="AH155" s="85">
        <v>0</v>
      </c>
      <c r="AI155" s="85">
        <v>8133</v>
      </c>
      <c r="AJ155" s="82"/>
      <c r="AK155" s="82" t="s">
        <v>127</v>
      </c>
      <c r="AL155" s="82" t="s">
        <v>136</v>
      </c>
      <c r="AM155" s="82"/>
      <c r="AN155" s="85">
        <v>0</v>
      </c>
      <c r="AO155" s="85">
        <v>0</v>
      </c>
      <c r="AP155" s="85">
        <v>8133</v>
      </c>
      <c r="AQ155" s="82" t="s">
        <v>83</v>
      </c>
      <c r="AR155" s="82" t="s">
        <v>137</v>
      </c>
      <c r="AS155" s="82" t="s">
        <v>130</v>
      </c>
      <c r="AT155" s="82"/>
      <c r="AU155" s="82" t="s">
        <v>131</v>
      </c>
      <c r="AV155" s="82" t="s">
        <v>116</v>
      </c>
      <c r="AW155" s="85">
        <v>0</v>
      </c>
      <c r="AX155" s="85">
        <v>8133</v>
      </c>
      <c r="AY155" s="85">
        <v>0</v>
      </c>
      <c r="AZ155" s="85">
        <v>0</v>
      </c>
      <c r="BA155" s="85">
        <v>0</v>
      </c>
      <c r="BB155" s="85">
        <v>0</v>
      </c>
      <c r="BC155" s="85">
        <v>0</v>
      </c>
      <c r="BD155" s="85">
        <v>0</v>
      </c>
      <c r="BE155" s="85">
        <v>0</v>
      </c>
      <c r="BF155" s="85">
        <v>0</v>
      </c>
      <c r="BG155" s="85">
        <v>0</v>
      </c>
      <c r="BH155" s="82"/>
      <c r="BI155" s="83"/>
      <c r="BJ155" s="82"/>
      <c r="BK155" s="85">
        <v>0</v>
      </c>
    </row>
    <row r="156" spans="1:63" x14ac:dyDescent="0.35">
      <c r="A156" s="82">
        <v>805027338</v>
      </c>
      <c r="B156" s="82" t="s">
        <v>109</v>
      </c>
      <c r="C156" s="82" t="s">
        <v>16</v>
      </c>
      <c r="D156" s="82">
        <v>55155</v>
      </c>
      <c r="E156" s="82" t="s">
        <v>194</v>
      </c>
      <c r="F156" s="82" t="s">
        <v>195</v>
      </c>
      <c r="G156" s="83">
        <v>44895.594537025318</v>
      </c>
      <c r="H156" s="83">
        <v>44904</v>
      </c>
      <c r="I156" s="84">
        <v>8133</v>
      </c>
      <c r="J156" s="84">
        <v>8133</v>
      </c>
      <c r="K156" s="82" t="s">
        <v>20</v>
      </c>
      <c r="L156" s="82" t="s">
        <v>18</v>
      </c>
      <c r="M156" s="82" t="s">
        <v>21</v>
      </c>
      <c r="N156" s="98" t="str">
        <f>+VLOOKUP($E:$E,[3]Hoja2!$E:$BH,8,0)</f>
        <v>Factura devuelta</v>
      </c>
      <c r="O156" s="82" t="s">
        <v>125</v>
      </c>
      <c r="P156" s="85">
        <v>0</v>
      </c>
      <c r="Q156" s="86"/>
      <c r="R156" s="82"/>
      <c r="S156" s="82"/>
      <c r="T156" s="82"/>
      <c r="U156" s="82" t="s">
        <v>126</v>
      </c>
      <c r="V156" s="83">
        <v>44887</v>
      </c>
      <c r="W156" s="83">
        <v>44901</v>
      </c>
      <c r="X156" s="83">
        <v>44901</v>
      </c>
      <c r="Y156" s="83">
        <v>44902</v>
      </c>
      <c r="Z156" s="82">
        <v>814</v>
      </c>
      <c r="AA156" s="82" t="s">
        <v>114</v>
      </c>
      <c r="AB156" s="85">
        <v>8133</v>
      </c>
      <c r="AC156" s="85">
        <v>8133</v>
      </c>
      <c r="AD156" s="85">
        <v>0</v>
      </c>
      <c r="AE156" s="85">
        <v>0</v>
      </c>
      <c r="AF156" s="85">
        <v>0</v>
      </c>
      <c r="AG156" s="85">
        <v>0</v>
      </c>
      <c r="AH156" s="85">
        <v>0</v>
      </c>
      <c r="AI156" s="85">
        <v>8133</v>
      </c>
      <c r="AJ156" s="82"/>
      <c r="AK156" s="82" t="s">
        <v>127</v>
      </c>
      <c r="AL156" s="82" t="s">
        <v>136</v>
      </c>
      <c r="AM156" s="82"/>
      <c r="AN156" s="85">
        <v>0</v>
      </c>
      <c r="AO156" s="85">
        <v>0</v>
      </c>
      <c r="AP156" s="85">
        <v>8133</v>
      </c>
      <c r="AQ156" s="82" t="s">
        <v>83</v>
      </c>
      <c r="AR156" s="82" t="s">
        <v>137</v>
      </c>
      <c r="AS156" s="82" t="s">
        <v>130</v>
      </c>
      <c r="AT156" s="82"/>
      <c r="AU156" s="82" t="s">
        <v>131</v>
      </c>
      <c r="AV156" s="82" t="s">
        <v>116</v>
      </c>
      <c r="AW156" s="85">
        <v>0</v>
      </c>
      <c r="AX156" s="85">
        <v>8133</v>
      </c>
      <c r="AY156" s="85">
        <v>0</v>
      </c>
      <c r="AZ156" s="85">
        <v>0</v>
      </c>
      <c r="BA156" s="85">
        <v>0</v>
      </c>
      <c r="BB156" s="85">
        <v>0</v>
      </c>
      <c r="BC156" s="85">
        <v>0</v>
      </c>
      <c r="BD156" s="85">
        <v>0</v>
      </c>
      <c r="BE156" s="85">
        <v>0</v>
      </c>
      <c r="BF156" s="85">
        <v>0</v>
      </c>
      <c r="BG156" s="85">
        <v>0</v>
      </c>
      <c r="BH156" s="82"/>
      <c r="BI156" s="83"/>
      <c r="BJ156" s="82"/>
      <c r="BK156" s="85">
        <v>0</v>
      </c>
    </row>
    <row r="157" spans="1:63" x14ac:dyDescent="0.35">
      <c r="A157" s="82">
        <v>805027338</v>
      </c>
      <c r="B157" s="82" t="s">
        <v>109</v>
      </c>
      <c r="C157" s="82" t="s">
        <v>16</v>
      </c>
      <c r="D157" s="82">
        <v>55241</v>
      </c>
      <c r="E157" s="82" t="s">
        <v>196</v>
      </c>
      <c r="F157" s="82" t="s">
        <v>197</v>
      </c>
      <c r="G157" s="83">
        <v>44895.81120370375</v>
      </c>
      <c r="H157" s="83">
        <v>44904</v>
      </c>
      <c r="I157" s="84">
        <v>8133</v>
      </c>
      <c r="J157" s="84">
        <v>8133</v>
      </c>
      <c r="K157" s="82" t="s">
        <v>20</v>
      </c>
      <c r="L157" s="82" t="s">
        <v>18</v>
      </c>
      <c r="M157" s="82" t="s">
        <v>21</v>
      </c>
      <c r="N157" s="98" t="str">
        <f>+VLOOKUP($E:$E,[3]Hoja2!$E:$BH,8,0)</f>
        <v>Factura devuelta</v>
      </c>
      <c r="O157" s="82" t="s">
        <v>125</v>
      </c>
      <c r="P157" s="85">
        <v>0</v>
      </c>
      <c r="Q157" s="86"/>
      <c r="R157" s="82"/>
      <c r="S157" s="82"/>
      <c r="T157" s="82"/>
      <c r="U157" s="82" t="s">
        <v>126</v>
      </c>
      <c r="V157" s="83">
        <v>44875</v>
      </c>
      <c r="W157" s="83">
        <v>44901</v>
      </c>
      <c r="X157" s="83">
        <v>44901</v>
      </c>
      <c r="Y157" s="83">
        <v>44902</v>
      </c>
      <c r="Z157" s="82">
        <v>814</v>
      </c>
      <c r="AA157" s="82" t="s">
        <v>114</v>
      </c>
      <c r="AB157" s="85">
        <v>8133</v>
      </c>
      <c r="AC157" s="85">
        <v>8133</v>
      </c>
      <c r="AD157" s="85">
        <v>0</v>
      </c>
      <c r="AE157" s="85">
        <v>0</v>
      </c>
      <c r="AF157" s="85">
        <v>0</v>
      </c>
      <c r="AG157" s="85">
        <v>0</v>
      </c>
      <c r="AH157" s="85">
        <v>0</v>
      </c>
      <c r="AI157" s="85">
        <v>8133</v>
      </c>
      <c r="AJ157" s="82"/>
      <c r="AK157" s="82" t="s">
        <v>127</v>
      </c>
      <c r="AL157" s="82" t="s">
        <v>136</v>
      </c>
      <c r="AM157" s="82"/>
      <c r="AN157" s="85">
        <v>0</v>
      </c>
      <c r="AO157" s="85">
        <v>0</v>
      </c>
      <c r="AP157" s="85">
        <v>8133</v>
      </c>
      <c r="AQ157" s="82" t="s">
        <v>83</v>
      </c>
      <c r="AR157" s="82" t="s">
        <v>137</v>
      </c>
      <c r="AS157" s="82" t="s">
        <v>130</v>
      </c>
      <c r="AT157" s="82"/>
      <c r="AU157" s="82" t="s">
        <v>131</v>
      </c>
      <c r="AV157" s="82" t="s">
        <v>116</v>
      </c>
      <c r="AW157" s="85">
        <v>0</v>
      </c>
      <c r="AX157" s="85">
        <v>8133</v>
      </c>
      <c r="AY157" s="85">
        <v>0</v>
      </c>
      <c r="AZ157" s="85">
        <v>0</v>
      </c>
      <c r="BA157" s="85">
        <v>0</v>
      </c>
      <c r="BB157" s="85">
        <v>0</v>
      </c>
      <c r="BC157" s="85">
        <v>0</v>
      </c>
      <c r="BD157" s="85">
        <v>0</v>
      </c>
      <c r="BE157" s="85">
        <v>0</v>
      </c>
      <c r="BF157" s="85">
        <v>0</v>
      </c>
      <c r="BG157" s="85">
        <v>0</v>
      </c>
      <c r="BH157" s="82"/>
      <c r="BI157" s="83"/>
      <c r="BJ157" s="82"/>
      <c r="BK157" s="85">
        <v>0</v>
      </c>
    </row>
    <row r="158" spans="1:63" x14ac:dyDescent="0.35">
      <c r="A158" s="82">
        <v>805027338</v>
      </c>
      <c r="B158" s="82" t="s">
        <v>109</v>
      </c>
      <c r="C158" s="82" t="s">
        <v>16</v>
      </c>
      <c r="D158" s="82">
        <v>55262</v>
      </c>
      <c r="E158" s="82" t="s">
        <v>198</v>
      </c>
      <c r="F158" s="82" t="s">
        <v>199</v>
      </c>
      <c r="G158" s="83">
        <v>44895.844537025318</v>
      </c>
      <c r="H158" s="83">
        <v>44904</v>
      </c>
      <c r="I158" s="84">
        <v>8133</v>
      </c>
      <c r="J158" s="84">
        <v>8133</v>
      </c>
      <c r="K158" s="82" t="s">
        <v>20</v>
      </c>
      <c r="L158" s="82" t="s">
        <v>18</v>
      </c>
      <c r="M158" s="82" t="s">
        <v>21</v>
      </c>
      <c r="N158" s="98" t="str">
        <f>+VLOOKUP($E:$E,[3]Hoja2!$E:$BH,8,0)</f>
        <v>Factura devuelta</v>
      </c>
      <c r="O158" s="82" t="s">
        <v>125</v>
      </c>
      <c r="P158" s="85">
        <v>0</v>
      </c>
      <c r="Q158" s="86"/>
      <c r="R158" s="82"/>
      <c r="S158" s="82"/>
      <c r="T158" s="82"/>
      <c r="U158" s="82" t="s">
        <v>126</v>
      </c>
      <c r="V158" s="83">
        <v>44888</v>
      </c>
      <c r="W158" s="83">
        <v>44901</v>
      </c>
      <c r="X158" s="83">
        <v>44901</v>
      </c>
      <c r="Y158" s="83">
        <v>44902</v>
      </c>
      <c r="Z158" s="82">
        <v>814</v>
      </c>
      <c r="AA158" s="82" t="s">
        <v>114</v>
      </c>
      <c r="AB158" s="85">
        <v>8133</v>
      </c>
      <c r="AC158" s="85">
        <v>8133</v>
      </c>
      <c r="AD158" s="85">
        <v>0</v>
      </c>
      <c r="AE158" s="85">
        <v>0</v>
      </c>
      <c r="AF158" s="85">
        <v>0</v>
      </c>
      <c r="AG158" s="85">
        <v>0</v>
      </c>
      <c r="AH158" s="85">
        <v>0</v>
      </c>
      <c r="AI158" s="85">
        <v>8133</v>
      </c>
      <c r="AJ158" s="82"/>
      <c r="AK158" s="82" t="s">
        <v>127</v>
      </c>
      <c r="AL158" s="82" t="s">
        <v>136</v>
      </c>
      <c r="AM158" s="82"/>
      <c r="AN158" s="85">
        <v>0</v>
      </c>
      <c r="AO158" s="85">
        <v>0</v>
      </c>
      <c r="AP158" s="85">
        <v>8133</v>
      </c>
      <c r="AQ158" s="82" t="s">
        <v>83</v>
      </c>
      <c r="AR158" s="82" t="s">
        <v>137</v>
      </c>
      <c r="AS158" s="82" t="s">
        <v>130</v>
      </c>
      <c r="AT158" s="82"/>
      <c r="AU158" s="82" t="s">
        <v>131</v>
      </c>
      <c r="AV158" s="82" t="s">
        <v>116</v>
      </c>
      <c r="AW158" s="85">
        <v>0</v>
      </c>
      <c r="AX158" s="85">
        <v>8133</v>
      </c>
      <c r="AY158" s="85">
        <v>0</v>
      </c>
      <c r="AZ158" s="85">
        <v>0</v>
      </c>
      <c r="BA158" s="85">
        <v>0</v>
      </c>
      <c r="BB158" s="85">
        <v>0</v>
      </c>
      <c r="BC158" s="85">
        <v>0</v>
      </c>
      <c r="BD158" s="85">
        <v>0</v>
      </c>
      <c r="BE158" s="85">
        <v>0</v>
      </c>
      <c r="BF158" s="85">
        <v>0</v>
      </c>
      <c r="BG158" s="85">
        <v>0</v>
      </c>
      <c r="BH158" s="82"/>
      <c r="BI158" s="83"/>
      <c r="BJ158" s="82"/>
      <c r="BK158" s="85">
        <v>0</v>
      </c>
    </row>
    <row r="159" spans="1:63" x14ac:dyDescent="0.35">
      <c r="A159" s="82">
        <v>805027338</v>
      </c>
      <c r="B159" s="82" t="s">
        <v>109</v>
      </c>
      <c r="C159" s="82" t="s">
        <v>16</v>
      </c>
      <c r="D159" s="82">
        <v>55263</v>
      </c>
      <c r="E159" s="82" t="s">
        <v>200</v>
      </c>
      <c r="F159" s="82" t="s">
        <v>201</v>
      </c>
      <c r="G159" s="83">
        <v>44895.845451388974</v>
      </c>
      <c r="H159" s="83">
        <v>44904</v>
      </c>
      <c r="I159" s="84">
        <v>8133</v>
      </c>
      <c r="J159" s="84">
        <v>8133</v>
      </c>
      <c r="K159" s="82" t="s">
        <v>20</v>
      </c>
      <c r="L159" s="82" t="s">
        <v>18</v>
      </c>
      <c r="M159" s="82" t="s">
        <v>21</v>
      </c>
      <c r="N159" s="98" t="str">
        <f>+VLOOKUP($E:$E,[3]Hoja2!$E:$BH,8,0)</f>
        <v>Factura devuelta</v>
      </c>
      <c r="O159" s="82" t="s">
        <v>125</v>
      </c>
      <c r="P159" s="85">
        <v>0</v>
      </c>
      <c r="Q159" s="86"/>
      <c r="R159" s="82"/>
      <c r="S159" s="82"/>
      <c r="T159" s="82"/>
      <c r="U159" s="82" t="s">
        <v>126</v>
      </c>
      <c r="V159" s="83">
        <v>44888</v>
      </c>
      <c r="W159" s="83">
        <v>44901</v>
      </c>
      <c r="X159" s="83">
        <v>44901</v>
      </c>
      <c r="Y159" s="83">
        <v>44902</v>
      </c>
      <c r="Z159" s="82">
        <v>814</v>
      </c>
      <c r="AA159" s="82" t="s">
        <v>114</v>
      </c>
      <c r="AB159" s="85">
        <v>8133</v>
      </c>
      <c r="AC159" s="85">
        <v>8133</v>
      </c>
      <c r="AD159" s="85">
        <v>0</v>
      </c>
      <c r="AE159" s="85">
        <v>0</v>
      </c>
      <c r="AF159" s="85">
        <v>0</v>
      </c>
      <c r="AG159" s="85">
        <v>0</v>
      </c>
      <c r="AH159" s="85">
        <v>0</v>
      </c>
      <c r="AI159" s="85">
        <v>8133</v>
      </c>
      <c r="AJ159" s="82"/>
      <c r="AK159" s="82" t="s">
        <v>127</v>
      </c>
      <c r="AL159" s="82" t="s">
        <v>136</v>
      </c>
      <c r="AM159" s="82"/>
      <c r="AN159" s="85">
        <v>0</v>
      </c>
      <c r="AO159" s="85">
        <v>0</v>
      </c>
      <c r="AP159" s="85">
        <v>8133</v>
      </c>
      <c r="AQ159" s="82" t="s">
        <v>83</v>
      </c>
      <c r="AR159" s="82" t="s">
        <v>137</v>
      </c>
      <c r="AS159" s="82" t="s">
        <v>130</v>
      </c>
      <c r="AT159" s="82"/>
      <c r="AU159" s="82" t="s">
        <v>131</v>
      </c>
      <c r="AV159" s="82" t="s">
        <v>116</v>
      </c>
      <c r="AW159" s="85">
        <v>0</v>
      </c>
      <c r="AX159" s="85">
        <v>8133</v>
      </c>
      <c r="AY159" s="85">
        <v>0</v>
      </c>
      <c r="AZ159" s="85">
        <v>0</v>
      </c>
      <c r="BA159" s="85">
        <v>0</v>
      </c>
      <c r="BB159" s="85">
        <v>0</v>
      </c>
      <c r="BC159" s="85">
        <v>0</v>
      </c>
      <c r="BD159" s="85">
        <v>0</v>
      </c>
      <c r="BE159" s="85">
        <v>0</v>
      </c>
      <c r="BF159" s="85">
        <v>0</v>
      </c>
      <c r="BG159" s="85">
        <v>0</v>
      </c>
      <c r="BH159" s="82"/>
      <c r="BI159" s="83"/>
      <c r="BJ159" s="82"/>
      <c r="BK159" s="85">
        <v>0</v>
      </c>
    </row>
    <row r="160" spans="1:63" x14ac:dyDescent="0.35">
      <c r="A160" s="82">
        <v>805027338</v>
      </c>
      <c r="B160" s="82" t="s">
        <v>109</v>
      </c>
      <c r="C160" s="82" t="s">
        <v>16</v>
      </c>
      <c r="D160" s="82">
        <v>55266</v>
      </c>
      <c r="E160" s="82" t="s">
        <v>202</v>
      </c>
      <c r="F160" s="82" t="s">
        <v>203</v>
      </c>
      <c r="G160" s="83">
        <v>44895.849548611324</v>
      </c>
      <c r="H160" s="83">
        <v>44904</v>
      </c>
      <c r="I160" s="84">
        <v>8133</v>
      </c>
      <c r="J160" s="84">
        <v>8133</v>
      </c>
      <c r="K160" s="82" t="s">
        <v>20</v>
      </c>
      <c r="L160" s="82" t="s">
        <v>18</v>
      </c>
      <c r="M160" s="82" t="s">
        <v>21</v>
      </c>
      <c r="N160" s="98" t="str">
        <f>+VLOOKUP($E:$E,[3]Hoja2!$E:$BH,8,0)</f>
        <v>Factura devuelta</v>
      </c>
      <c r="O160" s="82" t="s">
        <v>125</v>
      </c>
      <c r="P160" s="85">
        <v>0</v>
      </c>
      <c r="Q160" s="86"/>
      <c r="R160" s="82"/>
      <c r="S160" s="82"/>
      <c r="T160" s="82"/>
      <c r="U160" s="82" t="s">
        <v>126</v>
      </c>
      <c r="V160" s="83">
        <v>44888</v>
      </c>
      <c r="W160" s="83">
        <v>44901</v>
      </c>
      <c r="X160" s="83">
        <v>44901</v>
      </c>
      <c r="Y160" s="83">
        <v>44902</v>
      </c>
      <c r="Z160" s="82">
        <v>814</v>
      </c>
      <c r="AA160" s="82" t="s">
        <v>114</v>
      </c>
      <c r="AB160" s="85">
        <v>8133</v>
      </c>
      <c r="AC160" s="85">
        <v>8133</v>
      </c>
      <c r="AD160" s="85">
        <v>0</v>
      </c>
      <c r="AE160" s="85">
        <v>0</v>
      </c>
      <c r="AF160" s="85">
        <v>0</v>
      </c>
      <c r="AG160" s="85">
        <v>0</v>
      </c>
      <c r="AH160" s="85">
        <v>0</v>
      </c>
      <c r="AI160" s="85">
        <v>8133</v>
      </c>
      <c r="AJ160" s="82"/>
      <c r="AK160" s="82" t="s">
        <v>127</v>
      </c>
      <c r="AL160" s="82" t="s">
        <v>136</v>
      </c>
      <c r="AM160" s="82"/>
      <c r="AN160" s="85">
        <v>0</v>
      </c>
      <c r="AO160" s="85">
        <v>0</v>
      </c>
      <c r="AP160" s="85">
        <v>8133</v>
      </c>
      <c r="AQ160" s="82" t="s">
        <v>83</v>
      </c>
      <c r="AR160" s="82" t="s">
        <v>137</v>
      </c>
      <c r="AS160" s="82" t="s">
        <v>130</v>
      </c>
      <c r="AT160" s="82"/>
      <c r="AU160" s="82" t="s">
        <v>131</v>
      </c>
      <c r="AV160" s="82" t="s">
        <v>116</v>
      </c>
      <c r="AW160" s="85">
        <v>0</v>
      </c>
      <c r="AX160" s="85">
        <v>8133</v>
      </c>
      <c r="AY160" s="85">
        <v>0</v>
      </c>
      <c r="AZ160" s="85">
        <v>0</v>
      </c>
      <c r="BA160" s="85">
        <v>0</v>
      </c>
      <c r="BB160" s="85">
        <v>0</v>
      </c>
      <c r="BC160" s="85">
        <v>0</v>
      </c>
      <c r="BD160" s="85">
        <v>0</v>
      </c>
      <c r="BE160" s="85">
        <v>0</v>
      </c>
      <c r="BF160" s="85">
        <v>0</v>
      </c>
      <c r="BG160" s="85">
        <v>0</v>
      </c>
      <c r="BH160" s="82"/>
      <c r="BI160" s="83"/>
      <c r="BJ160" s="82"/>
      <c r="BK160" s="85">
        <v>0</v>
      </c>
    </row>
    <row r="161" spans="1:63" x14ac:dyDescent="0.35">
      <c r="A161" s="82">
        <v>805027338</v>
      </c>
      <c r="B161" s="82" t="s">
        <v>109</v>
      </c>
      <c r="C161" s="82" t="s">
        <v>16</v>
      </c>
      <c r="D161" s="82">
        <v>55273</v>
      </c>
      <c r="E161" s="82" t="s">
        <v>204</v>
      </c>
      <c r="F161" s="82" t="s">
        <v>205</v>
      </c>
      <c r="G161" s="83">
        <v>44895.857685173396</v>
      </c>
      <c r="H161" s="83">
        <v>44904</v>
      </c>
      <c r="I161" s="84">
        <v>8133</v>
      </c>
      <c r="J161" s="84">
        <v>8133</v>
      </c>
      <c r="K161" s="82" t="s">
        <v>20</v>
      </c>
      <c r="L161" s="82" t="s">
        <v>18</v>
      </c>
      <c r="M161" s="82" t="s">
        <v>21</v>
      </c>
      <c r="N161" s="98" t="str">
        <f>+VLOOKUP($E:$E,[3]Hoja2!$E:$BH,8,0)</f>
        <v>Factura devuelta</v>
      </c>
      <c r="O161" s="82" t="s">
        <v>125</v>
      </c>
      <c r="P161" s="85">
        <v>0</v>
      </c>
      <c r="Q161" s="86"/>
      <c r="R161" s="82"/>
      <c r="S161" s="82"/>
      <c r="T161" s="82"/>
      <c r="U161" s="82" t="s">
        <v>126</v>
      </c>
      <c r="V161" s="83">
        <v>44873</v>
      </c>
      <c r="W161" s="83">
        <v>44901</v>
      </c>
      <c r="X161" s="83">
        <v>44901</v>
      </c>
      <c r="Y161" s="83">
        <v>44902</v>
      </c>
      <c r="Z161" s="82">
        <v>814</v>
      </c>
      <c r="AA161" s="82" t="s">
        <v>114</v>
      </c>
      <c r="AB161" s="85">
        <v>8133</v>
      </c>
      <c r="AC161" s="85">
        <v>8133</v>
      </c>
      <c r="AD161" s="85">
        <v>0</v>
      </c>
      <c r="AE161" s="85">
        <v>0</v>
      </c>
      <c r="AF161" s="85">
        <v>0</v>
      </c>
      <c r="AG161" s="85">
        <v>0</v>
      </c>
      <c r="AH161" s="85">
        <v>0</v>
      </c>
      <c r="AI161" s="85">
        <v>8133</v>
      </c>
      <c r="AJ161" s="82"/>
      <c r="AK161" s="82" t="s">
        <v>127</v>
      </c>
      <c r="AL161" s="82" t="s">
        <v>136</v>
      </c>
      <c r="AM161" s="82"/>
      <c r="AN161" s="85">
        <v>0</v>
      </c>
      <c r="AO161" s="85">
        <v>0</v>
      </c>
      <c r="AP161" s="85">
        <v>8133</v>
      </c>
      <c r="AQ161" s="82" t="s">
        <v>83</v>
      </c>
      <c r="AR161" s="82" t="s">
        <v>137</v>
      </c>
      <c r="AS161" s="82" t="s">
        <v>130</v>
      </c>
      <c r="AT161" s="82"/>
      <c r="AU161" s="82" t="s">
        <v>131</v>
      </c>
      <c r="AV161" s="82" t="s">
        <v>116</v>
      </c>
      <c r="AW161" s="85">
        <v>0</v>
      </c>
      <c r="AX161" s="85">
        <v>8133</v>
      </c>
      <c r="AY161" s="85">
        <v>0</v>
      </c>
      <c r="AZ161" s="85">
        <v>0</v>
      </c>
      <c r="BA161" s="85">
        <v>0</v>
      </c>
      <c r="BB161" s="85">
        <v>0</v>
      </c>
      <c r="BC161" s="85">
        <v>0</v>
      </c>
      <c r="BD161" s="85">
        <v>0</v>
      </c>
      <c r="BE161" s="85">
        <v>0</v>
      </c>
      <c r="BF161" s="85">
        <v>0</v>
      </c>
      <c r="BG161" s="85">
        <v>0</v>
      </c>
      <c r="BH161" s="82"/>
      <c r="BI161" s="83"/>
      <c r="BJ161" s="82"/>
      <c r="BK161" s="85">
        <v>0</v>
      </c>
    </row>
    <row r="162" spans="1:63" x14ac:dyDescent="0.35">
      <c r="A162" s="82">
        <v>805027338</v>
      </c>
      <c r="B162" s="82" t="s">
        <v>109</v>
      </c>
      <c r="C162" s="82" t="s">
        <v>16</v>
      </c>
      <c r="D162" s="82">
        <v>55276</v>
      </c>
      <c r="E162" s="82" t="s">
        <v>206</v>
      </c>
      <c r="F162" s="82" t="s">
        <v>207</v>
      </c>
      <c r="G162" s="83">
        <v>44895.86020833347</v>
      </c>
      <c r="H162" s="83">
        <v>44904</v>
      </c>
      <c r="I162" s="84">
        <v>8133</v>
      </c>
      <c r="J162" s="84">
        <v>8133</v>
      </c>
      <c r="K162" s="82" t="s">
        <v>20</v>
      </c>
      <c r="L162" s="82" t="s">
        <v>18</v>
      </c>
      <c r="M162" s="82" t="s">
        <v>21</v>
      </c>
      <c r="N162" s="98" t="str">
        <f>+VLOOKUP($E:$E,[3]Hoja2!$E:$BH,8,0)</f>
        <v>Factura devuelta</v>
      </c>
      <c r="O162" s="82" t="s">
        <v>125</v>
      </c>
      <c r="P162" s="85">
        <v>0</v>
      </c>
      <c r="Q162" s="86"/>
      <c r="R162" s="82"/>
      <c r="S162" s="82"/>
      <c r="T162" s="82"/>
      <c r="U162" s="82" t="s">
        <v>126</v>
      </c>
      <c r="V162" s="83">
        <v>44873</v>
      </c>
      <c r="W162" s="83">
        <v>44901</v>
      </c>
      <c r="X162" s="83">
        <v>44901</v>
      </c>
      <c r="Y162" s="83">
        <v>44902</v>
      </c>
      <c r="Z162" s="82">
        <v>814</v>
      </c>
      <c r="AA162" s="82" t="s">
        <v>114</v>
      </c>
      <c r="AB162" s="85">
        <v>8133</v>
      </c>
      <c r="AC162" s="85">
        <v>8133</v>
      </c>
      <c r="AD162" s="85">
        <v>0</v>
      </c>
      <c r="AE162" s="85">
        <v>0</v>
      </c>
      <c r="AF162" s="85">
        <v>0</v>
      </c>
      <c r="AG162" s="85">
        <v>0</v>
      </c>
      <c r="AH162" s="85">
        <v>0</v>
      </c>
      <c r="AI162" s="85">
        <v>8133</v>
      </c>
      <c r="AJ162" s="82"/>
      <c r="AK162" s="82" t="s">
        <v>127</v>
      </c>
      <c r="AL162" s="82" t="s">
        <v>136</v>
      </c>
      <c r="AM162" s="82"/>
      <c r="AN162" s="85">
        <v>0</v>
      </c>
      <c r="AO162" s="85">
        <v>0</v>
      </c>
      <c r="AP162" s="85">
        <v>8133</v>
      </c>
      <c r="AQ162" s="82" t="s">
        <v>83</v>
      </c>
      <c r="AR162" s="82" t="s">
        <v>137</v>
      </c>
      <c r="AS162" s="82" t="s">
        <v>130</v>
      </c>
      <c r="AT162" s="82"/>
      <c r="AU162" s="82" t="s">
        <v>131</v>
      </c>
      <c r="AV162" s="82" t="s">
        <v>116</v>
      </c>
      <c r="AW162" s="85">
        <v>0</v>
      </c>
      <c r="AX162" s="85">
        <v>8133</v>
      </c>
      <c r="AY162" s="85">
        <v>0</v>
      </c>
      <c r="AZ162" s="85">
        <v>0</v>
      </c>
      <c r="BA162" s="85">
        <v>0</v>
      </c>
      <c r="BB162" s="85">
        <v>0</v>
      </c>
      <c r="BC162" s="85">
        <v>0</v>
      </c>
      <c r="BD162" s="85">
        <v>0</v>
      </c>
      <c r="BE162" s="85">
        <v>0</v>
      </c>
      <c r="BF162" s="85">
        <v>0</v>
      </c>
      <c r="BG162" s="85">
        <v>0</v>
      </c>
      <c r="BH162" s="82"/>
      <c r="BI162" s="83"/>
      <c r="BJ162" s="82"/>
      <c r="BK162" s="85">
        <v>0</v>
      </c>
    </row>
    <row r="163" spans="1:63" x14ac:dyDescent="0.35">
      <c r="A163" s="82">
        <v>805027338</v>
      </c>
      <c r="B163" s="82" t="s">
        <v>109</v>
      </c>
      <c r="C163" s="82" t="s">
        <v>16</v>
      </c>
      <c r="D163" s="82">
        <v>55290</v>
      </c>
      <c r="E163" s="82" t="s">
        <v>208</v>
      </c>
      <c r="F163" s="82" t="s">
        <v>209</v>
      </c>
      <c r="G163" s="83">
        <v>44895.878206006717</v>
      </c>
      <c r="H163" s="83">
        <v>44904</v>
      </c>
      <c r="I163" s="84">
        <v>8133</v>
      </c>
      <c r="J163" s="84">
        <v>8133</v>
      </c>
      <c r="K163" s="82" t="s">
        <v>20</v>
      </c>
      <c r="L163" s="82" t="s">
        <v>18</v>
      </c>
      <c r="M163" s="82" t="s">
        <v>21</v>
      </c>
      <c r="N163" s="98" t="str">
        <f>+VLOOKUP($E:$E,[3]Hoja2!$E:$BH,8,0)</f>
        <v>Factura devuelta</v>
      </c>
      <c r="O163" s="82" t="s">
        <v>125</v>
      </c>
      <c r="P163" s="85">
        <v>0</v>
      </c>
      <c r="Q163" s="86"/>
      <c r="R163" s="82"/>
      <c r="S163" s="82"/>
      <c r="T163" s="82"/>
      <c r="U163" s="82" t="s">
        <v>126</v>
      </c>
      <c r="V163" s="83">
        <v>44886</v>
      </c>
      <c r="W163" s="83">
        <v>44901</v>
      </c>
      <c r="X163" s="83">
        <v>44901</v>
      </c>
      <c r="Y163" s="83">
        <v>44902</v>
      </c>
      <c r="Z163" s="82">
        <v>814</v>
      </c>
      <c r="AA163" s="82" t="s">
        <v>114</v>
      </c>
      <c r="AB163" s="85">
        <v>8133</v>
      </c>
      <c r="AC163" s="85">
        <v>8133</v>
      </c>
      <c r="AD163" s="85">
        <v>0</v>
      </c>
      <c r="AE163" s="85">
        <v>0</v>
      </c>
      <c r="AF163" s="85">
        <v>0</v>
      </c>
      <c r="AG163" s="85">
        <v>0</v>
      </c>
      <c r="AH163" s="85">
        <v>0</v>
      </c>
      <c r="AI163" s="85">
        <v>8133</v>
      </c>
      <c r="AJ163" s="82"/>
      <c r="AK163" s="82" t="s">
        <v>127</v>
      </c>
      <c r="AL163" s="82" t="s">
        <v>136</v>
      </c>
      <c r="AM163" s="82"/>
      <c r="AN163" s="85">
        <v>0</v>
      </c>
      <c r="AO163" s="85">
        <v>0</v>
      </c>
      <c r="AP163" s="85">
        <v>8133</v>
      </c>
      <c r="AQ163" s="82" t="s">
        <v>83</v>
      </c>
      <c r="AR163" s="82" t="s">
        <v>137</v>
      </c>
      <c r="AS163" s="82" t="s">
        <v>130</v>
      </c>
      <c r="AT163" s="82"/>
      <c r="AU163" s="82" t="s">
        <v>131</v>
      </c>
      <c r="AV163" s="82" t="s">
        <v>116</v>
      </c>
      <c r="AW163" s="85">
        <v>0</v>
      </c>
      <c r="AX163" s="85">
        <v>8133</v>
      </c>
      <c r="AY163" s="85">
        <v>0</v>
      </c>
      <c r="AZ163" s="85">
        <v>0</v>
      </c>
      <c r="BA163" s="85">
        <v>0</v>
      </c>
      <c r="BB163" s="85">
        <v>0</v>
      </c>
      <c r="BC163" s="85">
        <v>0</v>
      </c>
      <c r="BD163" s="85">
        <v>0</v>
      </c>
      <c r="BE163" s="85">
        <v>0</v>
      </c>
      <c r="BF163" s="85">
        <v>0</v>
      </c>
      <c r="BG163" s="85">
        <v>0</v>
      </c>
      <c r="BH163" s="82"/>
      <c r="BI163" s="83"/>
      <c r="BJ163" s="82"/>
      <c r="BK163" s="85">
        <v>0</v>
      </c>
    </row>
    <row r="164" spans="1:63" x14ac:dyDescent="0.35">
      <c r="A164" s="82">
        <v>805027338</v>
      </c>
      <c r="B164" s="82" t="s">
        <v>109</v>
      </c>
      <c r="C164" s="82" t="s">
        <v>16</v>
      </c>
      <c r="D164" s="82">
        <v>55291</v>
      </c>
      <c r="E164" s="82" t="s">
        <v>210</v>
      </c>
      <c r="F164" s="82" t="s">
        <v>211</v>
      </c>
      <c r="G164" s="83">
        <v>44895.879270833451</v>
      </c>
      <c r="H164" s="83">
        <v>44904</v>
      </c>
      <c r="I164" s="84">
        <v>8133</v>
      </c>
      <c r="J164" s="84">
        <v>8133</v>
      </c>
      <c r="K164" s="82" t="s">
        <v>20</v>
      </c>
      <c r="L164" s="82" t="s">
        <v>18</v>
      </c>
      <c r="M164" s="82" t="s">
        <v>21</v>
      </c>
      <c r="N164" s="98" t="str">
        <f>+VLOOKUP($E:$E,[3]Hoja2!$E:$BH,8,0)</f>
        <v>Factura devuelta</v>
      </c>
      <c r="O164" s="82" t="s">
        <v>125</v>
      </c>
      <c r="P164" s="85">
        <v>0</v>
      </c>
      <c r="Q164" s="86"/>
      <c r="R164" s="82"/>
      <c r="S164" s="82"/>
      <c r="T164" s="82"/>
      <c r="U164" s="82" t="s">
        <v>126</v>
      </c>
      <c r="V164" s="83">
        <v>44886</v>
      </c>
      <c r="W164" s="83">
        <v>44901</v>
      </c>
      <c r="X164" s="83">
        <v>44901</v>
      </c>
      <c r="Y164" s="83">
        <v>44902</v>
      </c>
      <c r="Z164" s="82">
        <v>814</v>
      </c>
      <c r="AA164" s="82" t="s">
        <v>114</v>
      </c>
      <c r="AB164" s="85">
        <v>8133</v>
      </c>
      <c r="AC164" s="85">
        <v>8133</v>
      </c>
      <c r="AD164" s="85">
        <v>0</v>
      </c>
      <c r="AE164" s="85">
        <v>0</v>
      </c>
      <c r="AF164" s="85">
        <v>0</v>
      </c>
      <c r="AG164" s="85">
        <v>0</v>
      </c>
      <c r="AH164" s="85">
        <v>0</v>
      </c>
      <c r="AI164" s="85">
        <v>8133</v>
      </c>
      <c r="AJ164" s="82"/>
      <c r="AK164" s="82" t="s">
        <v>127</v>
      </c>
      <c r="AL164" s="82" t="s">
        <v>136</v>
      </c>
      <c r="AM164" s="82"/>
      <c r="AN164" s="85">
        <v>0</v>
      </c>
      <c r="AO164" s="85">
        <v>0</v>
      </c>
      <c r="AP164" s="85">
        <v>8133</v>
      </c>
      <c r="AQ164" s="82" t="s">
        <v>83</v>
      </c>
      <c r="AR164" s="82" t="s">
        <v>137</v>
      </c>
      <c r="AS164" s="82" t="s">
        <v>130</v>
      </c>
      <c r="AT164" s="82"/>
      <c r="AU164" s="82" t="s">
        <v>131</v>
      </c>
      <c r="AV164" s="82" t="s">
        <v>116</v>
      </c>
      <c r="AW164" s="85">
        <v>0</v>
      </c>
      <c r="AX164" s="85">
        <v>8133</v>
      </c>
      <c r="AY164" s="85">
        <v>0</v>
      </c>
      <c r="AZ164" s="85">
        <v>0</v>
      </c>
      <c r="BA164" s="85">
        <v>0</v>
      </c>
      <c r="BB164" s="85">
        <v>0</v>
      </c>
      <c r="BC164" s="85">
        <v>0</v>
      </c>
      <c r="BD164" s="85">
        <v>0</v>
      </c>
      <c r="BE164" s="85">
        <v>0</v>
      </c>
      <c r="BF164" s="85">
        <v>0</v>
      </c>
      <c r="BG164" s="85">
        <v>0</v>
      </c>
      <c r="BH164" s="82"/>
      <c r="BI164" s="83"/>
      <c r="BJ164" s="82"/>
      <c r="BK164" s="85">
        <v>0</v>
      </c>
    </row>
    <row r="165" spans="1:63" x14ac:dyDescent="0.35">
      <c r="A165" s="82">
        <v>805027338</v>
      </c>
      <c r="B165" s="82" t="s">
        <v>109</v>
      </c>
      <c r="C165" s="82" t="s">
        <v>16</v>
      </c>
      <c r="D165" s="82">
        <v>55294</v>
      </c>
      <c r="E165" s="82" t="s">
        <v>212</v>
      </c>
      <c r="F165" s="82" t="s">
        <v>213</v>
      </c>
      <c r="G165" s="83">
        <v>44895.882465277798</v>
      </c>
      <c r="H165" s="83">
        <v>44904</v>
      </c>
      <c r="I165" s="84">
        <v>8133</v>
      </c>
      <c r="J165" s="84">
        <v>8133</v>
      </c>
      <c r="K165" s="82" t="s">
        <v>20</v>
      </c>
      <c r="L165" s="82" t="s">
        <v>18</v>
      </c>
      <c r="M165" s="82" t="s">
        <v>21</v>
      </c>
      <c r="N165" s="98" t="str">
        <f>+VLOOKUP($E:$E,[3]Hoja2!$E:$BH,8,0)</f>
        <v>Factura devuelta</v>
      </c>
      <c r="O165" s="82" t="s">
        <v>125</v>
      </c>
      <c r="P165" s="85">
        <v>0</v>
      </c>
      <c r="Q165" s="86"/>
      <c r="R165" s="82"/>
      <c r="S165" s="82"/>
      <c r="T165" s="82"/>
      <c r="U165" s="82" t="s">
        <v>126</v>
      </c>
      <c r="V165" s="83">
        <v>44888</v>
      </c>
      <c r="W165" s="83">
        <v>44901</v>
      </c>
      <c r="X165" s="83">
        <v>44901</v>
      </c>
      <c r="Y165" s="83">
        <v>44902</v>
      </c>
      <c r="Z165" s="82">
        <v>814</v>
      </c>
      <c r="AA165" s="82" t="s">
        <v>114</v>
      </c>
      <c r="AB165" s="85">
        <v>8133</v>
      </c>
      <c r="AC165" s="85">
        <v>8133</v>
      </c>
      <c r="AD165" s="85">
        <v>0</v>
      </c>
      <c r="AE165" s="85">
        <v>0</v>
      </c>
      <c r="AF165" s="85">
        <v>0</v>
      </c>
      <c r="AG165" s="85">
        <v>0</v>
      </c>
      <c r="AH165" s="85">
        <v>0</v>
      </c>
      <c r="AI165" s="85">
        <v>8133</v>
      </c>
      <c r="AJ165" s="82"/>
      <c r="AK165" s="82" t="s">
        <v>127</v>
      </c>
      <c r="AL165" s="82" t="s">
        <v>136</v>
      </c>
      <c r="AM165" s="82"/>
      <c r="AN165" s="85">
        <v>0</v>
      </c>
      <c r="AO165" s="85">
        <v>0</v>
      </c>
      <c r="AP165" s="85">
        <v>8133</v>
      </c>
      <c r="AQ165" s="82" t="s">
        <v>83</v>
      </c>
      <c r="AR165" s="82" t="s">
        <v>137</v>
      </c>
      <c r="AS165" s="82" t="s">
        <v>130</v>
      </c>
      <c r="AT165" s="82"/>
      <c r="AU165" s="82" t="s">
        <v>131</v>
      </c>
      <c r="AV165" s="82" t="s">
        <v>116</v>
      </c>
      <c r="AW165" s="85">
        <v>0</v>
      </c>
      <c r="AX165" s="85">
        <v>8133</v>
      </c>
      <c r="AY165" s="85">
        <v>0</v>
      </c>
      <c r="AZ165" s="85">
        <v>0</v>
      </c>
      <c r="BA165" s="85">
        <v>0</v>
      </c>
      <c r="BB165" s="85">
        <v>0</v>
      </c>
      <c r="BC165" s="85">
        <v>0</v>
      </c>
      <c r="BD165" s="85">
        <v>0</v>
      </c>
      <c r="BE165" s="85">
        <v>0</v>
      </c>
      <c r="BF165" s="85">
        <v>0</v>
      </c>
      <c r="BG165" s="85">
        <v>0</v>
      </c>
      <c r="BH165" s="82"/>
      <c r="BI165" s="83"/>
      <c r="BJ165" s="82"/>
      <c r="BK165" s="85">
        <v>0</v>
      </c>
    </row>
    <row r="166" spans="1:63" x14ac:dyDescent="0.35">
      <c r="A166" s="82">
        <v>805027338</v>
      </c>
      <c r="B166" s="82" t="s">
        <v>109</v>
      </c>
      <c r="C166" s="82" t="s">
        <v>16</v>
      </c>
      <c r="D166" s="82">
        <v>55344</v>
      </c>
      <c r="E166" s="82" t="s">
        <v>214</v>
      </c>
      <c r="F166" s="82" t="s">
        <v>215</v>
      </c>
      <c r="G166" s="83">
        <v>44900.622013877146</v>
      </c>
      <c r="H166" s="83">
        <v>44904</v>
      </c>
      <c r="I166" s="84">
        <v>8133</v>
      </c>
      <c r="J166" s="84">
        <v>8133</v>
      </c>
      <c r="K166" s="82" t="s">
        <v>20</v>
      </c>
      <c r="L166" s="82" t="s">
        <v>18</v>
      </c>
      <c r="M166" s="82" t="s">
        <v>21</v>
      </c>
      <c r="N166" s="98" t="str">
        <f>+VLOOKUP($E:$E,[3]Hoja2!$E:$BH,8,0)</f>
        <v>Factura devuelta</v>
      </c>
      <c r="O166" s="82" t="s">
        <v>125</v>
      </c>
      <c r="P166" s="85">
        <v>0</v>
      </c>
      <c r="Q166" s="86"/>
      <c r="R166" s="82"/>
      <c r="S166" s="82"/>
      <c r="T166" s="82"/>
      <c r="U166" s="82" t="s">
        <v>126</v>
      </c>
      <c r="V166" s="83">
        <v>44894</v>
      </c>
      <c r="W166" s="83">
        <v>44901</v>
      </c>
      <c r="X166" s="83">
        <v>44901</v>
      </c>
      <c r="Y166" s="83">
        <v>44902</v>
      </c>
      <c r="Z166" s="82">
        <v>814</v>
      </c>
      <c r="AA166" s="82" t="s">
        <v>114</v>
      </c>
      <c r="AB166" s="85">
        <v>8133</v>
      </c>
      <c r="AC166" s="85">
        <v>8133</v>
      </c>
      <c r="AD166" s="85">
        <v>0</v>
      </c>
      <c r="AE166" s="85">
        <v>0</v>
      </c>
      <c r="AF166" s="85">
        <v>0</v>
      </c>
      <c r="AG166" s="85">
        <v>0</v>
      </c>
      <c r="AH166" s="85">
        <v>0</v>
      </c>
      <c r="AI166" s="85">
        <v>8133</v>
      </c>
      <c r="AJ166" s="82"/>
      <c r="AK166" s="82" t="s">
        <v>127</v>
      </c>
      <c r="AL166" s="82" t="s">
        <v>136</v>
      </c>
      <c r="AM166" s="82"/>
      <c r="AN166" s="85">
        <v>0</v>
      </c>
      <c r="AO166" s="85">
        <v>0</v>
      </c>
      <c r="AP166" s="85">
        <v>8133</v>
      </c>
      <c r="AQ166" s="82" t="s">
        <v>83</v>
      </c>
      <c r="AR166" s="82" t="s">
        <v>137</v>
      </c>
      <c r="AS166" s="82" t="s">
        <v>130</v>
      </c>
      <c r="AT166" s="82"/>
      <c r="AU166" s="82" t="s">
        <v>131</v>
      </c>
      <c r="AV166" s="82" t="s">
        <v>116</v>
      </c>
      <c r="AW166" s="85">
        <v>0</v>
      </c>
      <c r="AX166" s="85">
        <v>8133</v>
      </c>
      <c r="AY166" s="85">
        <v>0</v>
      </c>
      <c r="AZ166" s="85">
        <v>0</v>
      </c>
      <c r="BA166" s="85">
        <v>0</v>
      </c>
      <c r="BB166" s="85">
        <v>0</v>
      </c>
      <c r="BC166" s="85">
        <v>0</v>
      </c>
      <c r="BD166" s="85">
        <v>0</v>
      </c>
      <c r="BE166" s="85">
        <v>0</v>
      </c>
      <c r="BF166" s="85">
        <v>0</v>
      </c>
      <c r="BG166" s="85">
        <v>0</v>
      </c>
      <c r="BH166" s="82"/>
      <c r="BI166" s="83"/>
      <c r="BJ166" s="82"/>
      <c r="BK166" s="85">
        <v>0</v>
      </c>
    </row>
    <row r="167" spans="1:63" x14ac:dyDescent="0.35">
      <c r="A167" s="82">
        <v>805027338</v>
      </c>
      <c r="B167" s="82" t="s">
        <v>109</v>
      </c>
      <c r="C167" s="82" t="s">
        <v>16</v>
      </c>
      <c r="D167" s="82">
        <v>54023</v>
      </c>
      <c r="E167" s="82" t="s">
        <v>216</v>
      </c>
      <c r="F167" s="82" t="s">
        <v>217</v>
      </c>
      <c r="G167" s="83">
        <v>44880.648483796511</v>
      </c>
      <c r="H167" s="83">
        <v>44904</v>
      </c>
      <c r="I167" s="84">
        <v>12190</v>
      </c>
      <c r="J167" s="84">
        <v>12190</v>
      </c>
      <c r="K167" s="82" t="s">
        <v>20</v>
      </c>
      <c r="L167" s="82" t="s">
        <v>18</v>
      </c>
      <c r="M167" s="82" t="s">
        <v>21</v>
      </c>
      <c r="N167" s="98" t="str">
        <f>+VLOOKUP($E:$E,[3]Hoja2!$E:$BH,8,0)</f>
        <v>Factura devuelta</v>
      </c>
      <c r="O167" s="82" t="s">
        <v>125</v>
      </c>
      <c r="P167" s="85">
        <v>0</v>
      </c>
      <c r="Q167" s="86"/>
      <c r="R167" s="82"/>
      <c r="S167" s="82"/>
      <c r="T167" s="82"/>
      <c r="U167" s="82" t="s">
        <v>126</v>
      </c>
      <c r="V167" s="83">
        <v>44880</v>
      </c>
      <c r="W167" s="83">
        <v>44901</v>
      </c>
      <c r="X167" s="83">
        <v>44901</v>
      </c>
      <c r="Y167" s="83">
        <v>44902</v>
      </c>
      <c r="Z167" s="82">
        <v>814</v>
      </c>
      <c r="AA167" s="82" t="s">
        <v>114</v>
      </c>
      <c r="AB167" s="85">
        <v>12190</v>
      </c>
      <c r="AC167" s="85">
        <v>12190</v>
      </c>
      <c r="AD167" s="85">
        <v>0</v>
      </c>
      <c r="AE167" s="85">
        <v>0</v>
      </c>
      <c r="AF167" s="85">
        <v>0</v>
      </c>
      <c r="AG167" s="85">
        <v>0</v>
      </c>
      <c r="AH167" s="85">
        <v>0</v>
      </c>
      <c r="AI167" s="85">
        <v>12190</v>
      </c>
      <c r="AJ167" s="82"/>
      <c r="AK167" s="82" t="s">
        <v>127</v>
      </c>
      <c r="AL167" s="82" t="s">
        <v>136</v>
      </c>
      <c r="AM167" s="82"/>
      <c r="AN167" s="85">
        <v>0</v>
      </c>
      <c r="AO167" s="85">
        <v>0</v>
      </c>
      <c r="AP167" s="85">
        <v>12190</v>
      </c>
      <c r="AQ167" s="82" t="s">
        <v>83</v>
      </c>
      <c r="AR167" s="82" t="s">
        <v>137</v>
      </c>
      <c r="AS167" s="82" t="s">
        <v>130</v>
      </c>
      <c r="AT167" s="82"/>
      <c r="AU167" s="82" t="s">
        <v>131</v>
      </c>
      <c r="AV167" s="82" t="s">
        <v>116</v>
      </c>
      <c r="AW167" s="85">
        <v>0</v>
      </c>
      <c r="AX167" s="85">
        <v>12190</v>
      </c>
      <c r="AY167" s="85">
        <v>0</v>
      </c>
      <c r="AZ167" s="85">
        <v>0</v>
      </c>
      <c r="BA167" s="85">
        <v>0</v>
      </c>
      <c r="BB167" s="85">
        <v>0</v>
      </c>
      <c r="BC167" s="85">
        <v>0</v>
      </c>
      <c r="BD167" s="85">
        <v>0</v>
      </c>
      <c r="BE167" s="85">
        <v>0</v>
      </c>
      <c r="BF167" s="85">
        <v>0</v>
      </c>
      <c r="BG167" s="85">
        <v>0</v>
      </c>
      <c r="BH167" s="82"/>
      <c r="BI167" s="83"/>
      <c r="BJ167" s="82"/>
      <c r="BK167" s="85">
        <v>0</v>
      </c>
    </row>
    <row r="168" spans="1:63" x14ac:dyDescent="0.35">
      <c r="A168" s="82">
        <v>805027338</v>
      </c>
      <c r="B168" s="82" t="s">
        <v>109</v>
      </c>
      <c r="C168" s="82" t="s">
        <v>16</v>
      </c>
      <c r="D168" s="82">
        <v>55009</v>
      </c>
      <c r="E168" s="82" t="s">
        <v>218</v>
      </c>
      <c r="F168" s="82" t="s">
        <v>219</v>
      </c>
      <c r="G168" s="83">
        <v>44894.780474537052</v>
      </c>
      <c r="H168" s="83">
        <v>44904</v>
      </c>
      <c r="I168" s="84">
        <v>12190</v>
      </c>
      <c r="J168" s="84">
        <v>12190</v>
      </c>
      <c r="K168" s="82" t="s">
        <v>20</v>
      </c>
      <c r="L168" s="82" t="s">
        <v>18</v>
      </c>
      <c r="M168" s="82" t="s">
        <v>21</v>
      </c>
      <c r="N168" s="98" t="str">
        <f>+VLOOKUP($E:$E,[3]Hoja2!$E:$BH,8,0)</f>
        <v>Factura devuelta</v>
      </c>
      <c r="O168" s="82" t="s">
        <v>125</v>
      </c>
      <c r="P168" s="85">
        <v>0</v>
      </c>
      <c r="Q168" s="86"/>
      <c r="R168" s="82"/>
      <c r="S168" s="82"/>
      <c r="T168" s="82"/>
      <c r="U168" s="82" t="s">
        <v>126</v>
      </c>
      <c r="V168" s="83">
        <v>44876</v>
      </c>
      <c r="W168" s="83">
        <v>44901</v>
      </c>
      <c r="X168" s="83">
        <v>44901</v>
      </c>
      <c r="Y168" s="83">
        <v>44902</v>
      </c>
      <c r="Z168" s="82">
        <v>814</v>
      </c>
      <c r="AA168" s="82" t="s">
        <v>114</v>
      </c>
      <c r="AB168" s="85">
        <v>12190</v>
      </c>
      <c r="AC168" s="85">
        <v>12190</v>
      </c>
      <c r="AD168" s="85">
        <v>0</v>
      </c>
      <c r="AE168" s="85">
        <v>0</v>
      </c>
      <c r="AF168" s="85">
        <v>0</v>
      </c>
      <c r="AG168" s="85">
        <v>0</v>
      </c>
      <c r="AH168" s="85">
        <v>0</v>
      </c>
      <c r="AI168" s="85">
        <v>12190</v>
      </c>
      <c r="AJ168" s="82"/>
      <c r="AK168" s="82" t="s">
        <v>127</v>
      </c>
      <c r="AL168" s="82" t="s">
        <v>136</v>
      </c>
      <c r="AM168" s="82"/>
      <c r="AN168" s="85">
        <v>0</v>
      </c>
      <c r="AO168" s="85">
        <v>0</v>
      </c>
      <c r="AP168" s="85">
        <v>12190</v>
      </c>
      <c r="AQ168" s="82" t="s">
        <v>83</v>
      </c>
      <c r="AR168" s="82" t="s">
        <v>137</v>
      </c>
      <c r="AS168" s="82" t="s">
        <v>130</v>
      </c>
      <c r="AT168" s="82"/>
      <c r="AU168" s="82" t="s">
        <v>131</v>
      </c>
      <c r="AV168" s="82" t="s">
        <v>116</v>
      </c>
      <c r="AW168" s="85">
        <v>0</v>
      </c>
      <c r="AX168" s="85">
        <v>12190</v>
      </c>
      <c r="AY168" s="85">
        <v>0</v>
      </c>
      <c r="AZ168" s="85">
        <v>0</v>
      </c>
      <c r="BA168" s="85">
        <v>0</v>
      </c>
      <c r="BB168" s="85">
        <v>0</v>
      </c>
      <c r="BC168" s="85">
        <v>0</v>
      </c>
      <c r="BD168" s="85">
        <v>0</v>
      </c>
      <c r="BE168" s="85">
        <v>0</v>
      </c>
      <c r="BF168" s="85">
        <v>0</v>
      </c>
      <c r="BG168" s="85">
        <v>0</v>
      </c>
      <c r="BH168" s="82"/>
      <c r="BI168" s="83"/>
      <c r="BJ168" s="82"/>
      <c r="BK168" s="85">
        <v>0</v>
      </c>
    </row>
    <row r="169" spans="1:63" x14ac:dyDescent="0.35">
      <c r="A169" s="82">
        <v>805027338</v>
      </c>
      <c r="B169" s="82" t="s">
        <v>109</v>
      </c>
      <c r="C169" s="82" t="s">
        <v>16</v>
      </c>
      <c r="D169" s="82">
        <v>55078</v>
      </c>
      <c r="E169" s="82" t="s">
        <v>220</v>
      </c>
      <c r="F169" s="82" t="s">
        <v>221</v>
      </c>
      <c r="G169" s="83">
        <v>44895.250682870392</v>
      </c>
      <c r="H169" s="83">
        <v>44904</v>
      </c>
      <c r="I169" s="84">
        <v>12190</v>
      </c>
      <c r="J169" s="84">
        <v>12190</v>
      </c>
      <c r="K169" s="82" t="s">
        <v>20</v>
      </c>
      <c r="L169" s="82" t="s">
        <v>18</v>
      </c>
      <c r="M169" s="82" t="s">
        <v>21</v>
      </c>
      <c r="N169" s="98" t="str">
        <f>+VLOOKUP($E:$E,[3]Hoja2!$E:$BH,8,0)</f>
        <v>Factura devuelta</v>
      </c>
      <c r="O169" s="82" t="s">
        <v>125</v>
      </c>
      <c r="P169" s="85">
        <v>0</v>
      </c>
      <c r="Q169" s="86"/>
      <c r="R169" s="82"/>
      <c r="S169" s="82"/>
      <c r="T169" s="82"/>
      <c r="U169" s="82" t="s">
        <v>126</v>
      </c>
      <c r="V169" s="83">
        <v>44881</v>
      </c>
      <c r="W169" s="83">
        <v>44901</v>
      </c>
      <c r="X169" s="83">
        <v>44901</v>
      </c>
      <c r="Y169" s="83">
        <v>44902</v>
      </c>
      <c r="Z169" s="82">
        <v>814</v>
      </c>
      <c r="AA169" s="82" t="s">
        <v>114</v>
      </c>
      <c r="AB169" s="85">
        <v>12190</v>
      </c>
      <c r="AC169" s="85">
        <v>12190</v>
      </c>
      <c r="AD169" s="85">
        <v>0</v>
      </c>
      <c r="AE169" s="85">
        <v>0</v>
      </c>
      <c r="AF169" s="85">
        <v>0</v>
      </c>
      <c r="AG169" s="85">
        <v>0</v>
      </c>
      <c r="AH169" s="85">
        <v>0</v>
      </c>
      <c r="AI169" s="85">
        <v>12190</v>
      </c>
      <c r="AJ169" s="82"/>
      <c r="AK169" s="82" t="s">
        <v>127</v>
      </c>
      <c r="AL169" s="82" t="s">
        <v>136</v>
      </c>
      <c r="AM169" s="82"/>
      <c r="AN169" s="85">
        <v>0</v>
      </c>
      <c r="AO169" s="85">
        <v>0</v>
      </c>
      <c r="AP169" s="85">
        <v>12190</v>
      </c>
      <c r="AQ169" s="82" t="s">
        <v>83</v>
      </c>
      <c r="AR169" s="82" t="s">
        <v>137</v>
      </c>
      <c r="AS169" s="82" t="s">
        <v>130</v>
      </c>
      <c r="AT169" s="82"/>
      <c r="AU169" s="82" t="s">
        <v>131</v>
      </c>
      <c r="AV169" s="82" t="s">
        <v>116</v>
      </c>
      <c r="AW169" s="85">
        <v>0</v>
      </c>
      <c r="AX169" s="85">
        <v>12190</v>
      </c>
      <c r="AY169" s="85">
        <v>0</v>
      </c>
      <c r="AZ169" s="85">
        <v>0</v>
      </c>
      <c r="BA169" s="85">
        <v>0</v>
      </c>
      <c r="BB169" s="85">
        <v>0</v>
      </c>
      <c r="BC169" s="85">
        <v>0</v>
      </c>
      <c r="BD169" s="85">
        <v>0</v>
      </c>
      <c r="BE169" s="85">
        <v>0</v>
      </c>
      <c r="BF169" s="85">
        <v>0</v>
      </c>
      <c r="BG169" s="85">
        <v>0</v>
      </c>
      <c r="BH169" s="82"/>
      <c r="BI169" s="83"/>
      <c r="BJ169" s="82"/>
      <c r="BK169" s="85">
        <v>0</v>
      </c>
    </row>
    <row r="170" spans="1:63" x14ac:dyDescent="0.35">
      <c r="A170" s="82">
        <v>805027338</v>
      </c>
      <c r="B170" s="82" t="s">
        <v>109</v>
      </c>
      <c r="C170" s="82" t="s">
        <v>16</v>
      </c>
      <c r="D170" s="82">
        <v>55274</v>
      </c>
      <c r="E170" s="82" t="s">
        <v>222</v>
      </c>
      <c r="F170" s="82" t="s">
        <v>223</v>
      </c>
      <c r="G170" s="83">
        <v>44895.85857638903</v>
      </c>
      <c r="H170" s="83">
        <v>44904</v>
      </c>
      <c r="I170" s="84">
        <v>12190</v>
      </c>
      <c r="J170" s="84">
        <v>12190</v>
      </c>
      <c r="K170" s="82" t="s">
        <v>20</v>
      </c>
      <c r="L170" s="82" t="s">
        <v>18</v>
      </c>
      <c r="M170" s="82" t="s">
        <v>21</v>
      </c>
      <c r="N170" s="98" t="str">
        <f>+VLOOKUP($E:$E,[3]Hoja2!$E:$BH,8,0)</f>
        <v>Factura devuelta</v>
      </c>
      <c r="O170" s="82" t="s">
        <v>125</v>
      </c>
      <c r="P170" s="85">
        <v>0</v>
      </c>
      <c r="Q170" s="86"/>
      <c r="R170" s="82"/>
      <c r="S170" s="82"/>
      <c r="T170" s="82"/>
      <c r="U170" s="82" t="s">
        <v>126</v>
      </c>
      <c r="V170" s="83">
        <v>44873</v>
      </c>
      <c r="W170" s="83">
        <v>44901</v>
      </c>
      <c r="X170" s="83">
        <v>44901</v>
      </c>
      <c r="Y170" s="83">
        <v>44902</v>
      </c>
      <c r="Z170" s="82">
        <v>814</v>
      </c>
      <c r="AA170" s="82" t="s">
        <v>114</v>
      </c>
      <c r="AB170" s="85">
        <v>12190</v>
      </c>
      <c r="AC170" s="85">
        <v>12190</v>
      </c>
      <c r="AD170" s="85">
        <v>0</v>
      </c>
      <c r="AE170" s="85">
        <v>0</v>
      </c>
      <c r="AF170" s="85">
        <v>0</v>
      </c>
      <c r="AG170" s="85">
        <v>0</v>
      </c>
      <c r="AH170" s="85">
        <v>0</v>
      </c>
      <c r="AI170" s="85">
        <v>12190</v>
      </c>
      <c r="AJ170" s="82"/>
      <c r="AK170" s="82" t="s">
        <v>127</v>
      </c>
      <c r="AL170" s="82" t="s">
        <v>136</v>
      </c>
      <c r="AM170" s="82"/>
      <c r="AN170" s="85">
        <v>0</v>
      </c>
      <c r="AO170" s="85">
        <v>0</v>
      </c>
      <c r="AP170" s="85">
        <v>12190</v>
      </c>
      <c r="AQ170" s="82" t="s">
        <v>83</v>
      </c>
      <c r="AR170" s="82" t="s">
        <v>137</v>
      </c>
      <c r="AS170" s="82" t="s">
        <v>130</v>
      </c>
      <c r="AT170" s="82"/>
      <c r="AU170" s="82" t="s">
        <v>131</v>
      </c>
      <c r="AV170" s="82" t="s">
        <v>116</v>
      </c>
      <c r="AW170" s="85">
        <v>0</v>
      </c>
      <c r="AX170" s="85">
        <v>12190</v>
      </c>
      <c r="AY170" s="85">
        <v>0</v>
      </c>
      <c r="AZ170" s="85">
        <v>0</v>
      </c>
      <c r="BA170" s="85">
        <v>0</v>
      </c>
      <c r="BB170" s="85">
        <v>0</v>
      </c>
      <c r="BC170" s="85">
        <v>0</v>
      </c>
      <c r="BD170" s="85">
        <v>0</v>
      </c>
      <c r="BE170" s="85">
        <v>0</v>
      </c>
      <c r="BF170" s="85">
        <v>0</v>
      </c>
      <c r="BG170" s="85">
        <v>0</v>
      </c>
      <c r="BH170" s="82"/>
      <c r="BI170" s="83"/>
      <c r="BJ170" s="82"/>
      <c r="BK170" s="85">
        <v>0</v>
      </c>
    </row>
    <row r="171" spans="1:63" x14ac:dyDescent="0.35">
      <c r="A171" s="82">
        <v>805027338</v>
      </c>
      <c r="B171" s="82" t="s">
        <v>109</v>
      </c>
      <c r="C171" s="82" t="s">
        <v>16</v>
      </c>
      <c r="D171" s="82">
        <v>54725</v>
      </c>
      <c r="E171" s="82" t="s">
        <v>224</v>
      </c>
      <c r="F171" s="82" t="s">
        <v>225</v>
      </c>
      <c r="G171" s="83">
        <v>44893.396770833526</v>
      </c>
      <c r="H171" s="83">
        <v>44904</v>
      </c>
      <c r="I171" s="84">
        <v>16266</v>
      </c>
      <c r="J171" s="84">
        <v>16266</v>
      </c>
      <c r="K171" s="82" t="s">
        <v>20</v>
      </c>
      <c r="L171" s="82" t="s">
        <v>18</v>
      </c>
      <c r="M171" s="82" t="s">
        <v>21</v>
      </c>
      <c r="N171" s="98" t="str">
        <f>+VLOOKUP($E:$E,[3]Hoja2!$E:$BH,8,0)</f>
        <v>Factura devuelta</v>
      </c>
      <c r="O171" s="82" t="s">
        <v>125</v>
      </c>
      <c r="P171" s="85">
        <v>0</v>
      </c>
      <c r="Q171" s="86"/>
      <c r="R171" s="82"/>
      <c r="S171" s="82"/>
      <c r="T171" s="82"/>
      <c r="U171" s="82" t="s">
        <v>126</v>
      </c>
      <c r="V171" s="83">
        <v>44890</v>
      </c>
      <c r="W171" s="83">
        <v>44901</v>
      </c>
      <c r="X171" s="83">
        <v>44901</v>
      </c>
      <c r="Y171" s="83">
        <v>44902</v>
      </c>
      <c r="Z171" s="82">
        <v>814</v>
      </c>
      <c r="AA171" s="82" t="s">
        <v>114</v>
      </c>
      <c r="AB171" s="85">
        <v>16266</v>
      </c>
      <c r="AC171" s="85">
        <v>16266</v>
      </c>
      <c r="AD171" s="85">
        <v>0</v>
      </c>
      <c r="AE171" s="85">
        <v>0</v>
      </c>
      <c r="AF171" s="85">
        <v>0</v>
      </c>
      <c r="AG171" s="85">
        <v>0</v>
      </c>
      <c r="AH171" s="85">
        <v>0</v>
      </c>
      <c r="AI171" s="85">
        <v>16266</v>
      </c>
      <c r="AJ171" s="82"/>
      <c r="AK171" s="82" t="s">
        <v>127</v>
      </c>
      <c r="AL171" s="82" t="s">
        <v>226</v>
      </c>
      <c r="AM171" s="82"/>
      <c r="AN171" s="85">
        <v>0</v>
      </c>
      <c r="AO171" s="85">
        <v>0</v>
      </c>
      <c r="AP171" s="85">
        <v>16266</v>
      </c>
      <c r="AQ171" s="82" t="s">
        <v>83</v>
      </c>
      <c r="AR171" s="82" t="s">
        <v>227</v>
      </c>
      <c r="AS171" s="82" t="s">
        <v>130</v>
      </c>
      <c r="AT171" s="82"/>
      <c r="AU171" s="82" t="s">
        <v>131</v>
      </c>
      <c r="AV171" s="82" t="s">
        <v>116</v>
      </c>
      <c r="AW171" s="85">
        <v>0</v>
      </c>
      <c r="AX171" s="85">
        <v>16266</v>
      </c>
      <c r="AY171" s="85">
        <v>0</v>
      </c>
      <c r="AZ171" s="85">
        <v>0</v>
      </c>
      <c r="BA171" s="85">
        <v>0</v>
      </c>
      <c r="BB171" s="85">
        <v>0</v>
      </c>
      <c r="BC171" s="85">
        <v>0</v>
      </c>
      <c r="BD171" s="85">
        <v>0</v>
      </c>
      <c r="BE171" s="85">
        <v>0</v>
      </c>
      <c r="BF171" s="85">
        <v>0</v>
      </c>
      <c r="BG171" s="85">
        <v>0</v>
      </c>
      <c r="BH171" s="82"/>
      <c r="BI171" s="83"/>
      <c r="BJ171" s="82"/>
      <c r="BK171" s="85">
        <v>0</v>
      </c>
    </row>
    <row r="172" spans="1:63" x14ac:dyDescent="0.35">
      <c r="A172" s="82">
        <v>805027338</v>
      </c>
      <c r="B172" s="82" t="s">
        <v>109</v>
      </c>
      <c r="C172" s="82" t="s">
        <v>16</v>
      </c>
      <c r="D172" s="82">
        <v>53650</v>
      </c>
      <c r="E172" s="82" t="s">
        <v>228</v>
      </c>
      <c r="F172" s="82" t="s">
        <v>229</v>
      </c>
      <c r="G172" s="83">
        <v>44873.413252315018</v>
      </c>
      <c r="H172" s="83">
        <v>44904</v>
      </c>
      <c r="I172" s="84">
        <v>32532</v>
      </c>
      <c r="J172" s="84">
        <v>32532</v>
      </c>
      <c r="K172" s="82" t="s">
        <v>20</v>
      </c>
      <c r="L172" s="82" t="s">
        <v>18</v>
      </c>
      <c r="M172" s="82" t="s">
        <v>21</v>
      </c>
      <c r="N172" s="98" t="str">
        <f>+VLOOKUP($E:$E,[3]Hoja2!$E:$BH,8,0)</f>
        <v>Factura devuelta</v>
      </c>
      <c r="O172" s="82" t="s">
        <v>125</v>
      </c>
      <c r="P172" s="85">
        <v>0</v>
      </c>
      <c r="Q172" s="86"/>
      <c r="R172" s="82"/>
      <c r="S172" s="82"/>
      <c r="T172" s="82"/>
      <c r="U172" s="82" t="s">
        <v>126</v>
      </c>
      <c r="V172" s="83">
        <v>44869</v>
      </c>
      <c r="W172" s="83">
        <v>44901</v>
      </c>
      <c r="X172" s="83">
        <v>44901</v>
      </c>
      <c r="Y172" s="83">
        <v>44902</v>
      </c>
      <c r="Z172" s="82">
        <v>814</v>
      </c>
      <c r="AA172" s="82" t="s">
        <v>114</v>
      </c>
      <c r="AB172" s="85">
        <v>32532</v>
      </c>
      <c r="AC172" s="85">
        <v>32532</v>
      </c>
      <c r="AD172" s="85">
        <v>0</v>
      </c>
      <c r="AE172" s="85">
        <v>0</v>
      </c>
      <c r="AF172" s="85">
        <v>0</v>
      </c>
      <c r="AG172" s="85">
        <v>0</v>
      </c>
      <c r="AH172" s="85">
        <v>0</v>
      </c>
      <c r="AI172" s="85">
        <v>32532</v>
      </c>
      <c r="AJ172" s="82"/>
      <c r="AK172" s="82" t="s">
        <v>127</v>
      </c>
      <c r="AL172" s="82" t="s">
        <v>226</v>
      </c>
      <c r="AM172" s="82"/>
      <c r="AN172" s="85">
        <v>0</v>
      </c>
      <c r="AO172" s="85">
        <v>0</v>
      </c>
      <c r="AP172" s="85">
        <v>32532</v>
      </c>
      <c r="AQ172" s="82" t="s">
        <v>83</v>
      </c>
      <c r="AR172" s="82" t="s">
        <v>227</v>
      </c>
      <c r="AS172" s="82" t="s">
        <v>130</v>
      </c>
      <c r="AT172" s="82"/>
      <c r="AU172" s="82" t="s">
        <v>131</v>
      </c>
      <c r="AV172" s="82" t="s">
        <v>116</v>
      </c>
      <c r="AW172" s="85">
        <v>0</v>
      </c>
      <c r="AX172" s="85">
        <v>32532</v>
      </c>
      <c r="AY172" s="85">
        <v>0</v>
      </c>
      <c r="AZ172" s="85">
        <v>0</v>
      </c>
      <c r="BA172" s="85">
        <v>0</v>
      </c>
      <c r="BB172" s="85">
        <v>0</v>
      </c>
      <c r="BC172" s="85">
        <v>0</v>
      </c>
      <c r="BD172" s="85">
        <v>0</v>
      </c>
      <c r="BE172" s="85">
        <v>0</v>
      </c>
      <c r="BF172" s="85">
        <v>0</v>
      </c>
      <c r="BG172" s="85">
        <v>0</v>
      </c>
      <c r="BH172" s="82"/>
      <c r="BI172" s="83"/>
      <c r="BJ172" s="82"/>
      <c r="BK172" s="85">
        <v>0</v>
      </c>
    </row>
    <row r="173" spans="1:63" x14ac:dyDescent="0.35">
      <c r="A173" s="82">
        <v>805027338</v>
      </c>
      <c r="B173" s="82" t="s">
        <v>109</v>
      </c>
      <c r="C173" s="82" t="s">
        <v>16</v>
      </c>
      <c r="D173" s="82">
        <v>53849</v>
      </c>
      <c r="E173" s="82" t="s">
        <v>230</v>
      </c>
      <c r="F173" s="82" t="s">
        <v>231</v>
      </c>
      <c r="G173" s="83">
        <v>44876.621076377109</v>
      </c>
      <c r="H173" s="83">
        <v>44904</v>
      </c>
      <c r="I173" s="84">
        <v>32532</v>
      </c>
      <c r="J173" s="84">
        <v>32532</v>
      </c>
      <c r="K173" s="82" t="s">
        <v>20</v>
      </c>
      <c r="L173" s="82" t="s">
        <v>18</v>
      </c>
      <c r="M173" s="82" t="s">
        <v>21</v>
      </c>
      <c r="N173" s="98" t="str">
        <f>+VLOOKUP($E:$E,[3]Hoja2!$E:$BH,8,0)</f>
        <v>Factura devuelta</v>
      </c>
      <c r="O173" s="82" t="s">
        <v>125</v>
      </c>
      <c r="P173" s="85">
        <v>0</v>
      </c>
      <c r="Q173" s="86"/>
      <c r="R173" s="82"/>
      <c r="S173" s="82"/>
      <c r="T173" s="82"/>
      <c r="U173" s="82" t="s">
        <v>126</v>
      </c>
      <c r="V173" s="83">
        <v>44875</v>
      </c>
      <c r="W173" s="83">
        <v>44901</v>
      </c>
      <c r="X173" s="83">
        <v>44901</v>
      </c>
      <c r="Y173" s="83">
        <v>44902</v>
      </c>
      <c r="Z173" s="82">
        <v>814</v>
      </c>
      <c r="AA173" s="82" t="s">
        <v>114</v>
      </c>
      <c r="AB173" s="85">
        <v>32532</v>
      </c>
      <c r="AC173" s="85">
        <v>32532</v>
      </c>
      <c r="AD173" s="85">
        <v>0</v>
      </c>
      <c r="AE173" s="85">
        <v>0</v>
      </c>
      <c r="AF173" s="85">
        <v>0</v>
      </c>
      <c r="AG173" s="85">
        <v>0</v>
      </c>
      <c r="AH173" s="85">
        <v>0</v>
      </c>
      <c r="AI173" s="85">
        <v>32532</v>
      </c>
      <c r="AJ173" s="82"/>
      <c r="AK173" s="82" t="s">
        <v>127</v>
      </c>
      <c r="AL173" s="82" t="s">
        <v>226</v>
      </c>
      <c r="AM173" s="82"/>
      <c r="AN173" s="85">
        <v>0</v>
      </c>
      <c r="AO173" s="85">
        <v>0</v>
      </c>
      <c r="AP173" s="85">
        <v>32532</v>
      </c>
      <c r="AQ173" s="82" t="s">
        <v>83</v>
      </c>
      <c r="AR173" s="82" t="s">
        <v>227</v>
      </c>
      <c r="AS173" s="82" t="s">
        <v>130</v>
      </c>
      <c r="AT173" s="82"/>
      <c r="AU173" s="82" t="s">
        <v>131</v>
      </c>
      <c r="AV173" s="82" t="s">
        <v>116</v>
      </c>
      <c r="AW173" s="85">
        <v>0</v>
      </c>
      <c r="AX173" s="85">
        <v>32532</v>
      </c>
      <c r="AY173" s="85">
        <v>0</v>
      </c>
      <c r="AZ173" s="85">
        <v>0</v>
      </c>
      <c r="BA173" s="85">
        <v>0</v>
      </c>
      <c r="BB173" s="85">
        <v>0</v>
      </c>
      <c r="BC173" s="85">
        <v>0</v>
      </c>
      <c r="BD173" s="85">
        <v>0</v>
      </c>
      <c r="BE173" s="85">
        <v>0</v>
      </c>
      <c r="BF173" s="85">
        <v>0</v>
      </c>
      <c r="BG173" s="85">
        <v>0</v>
      </c>
      <c r="BH173" s="82"/>
      <c r="BI173" s="83"/>
      <c r="BJ173" s="82"/>
      <c r="BK173" s="85">
        <v>0</v>
      </c>
    </row>
    <row r="174" spans="1:63" x14ac:dyDescent="0.35">
      <c r="A174" s="82">
        <v>805027338</v>
      </c>
      <c r="B174" s="82" t="s">
        <v>109</v>
      </c>
      <c r="C174" s="82" t="s">
        <v>16</v>
      </c>
      <c r="D174" s="82">
        <v>53850</v>
      </c>
      <c r="E174" s="82" t="s">
        <v>232</v>
      </c>
      <c r="F174" s="82" t="s">
        <v>233</v>
      </c>
      <c r="G174" s="83">
        <v>44876.622199062724</v>
      </c>
      <c r="H174" s="83">
        <v>44904</v>
      </c>
      <c r="I174" s="84">
        <v>40665</v>
      </c>
      <c r="J174" s="84">
        <v>40665</v>
      </c>
      <c r="K174" s="82" t="s">
        <v>20</v>
      </c>
      <c r="L174" s="82" t="s">
        <v>18</v>
      </c>
      <c r="M174" s="82" t="s">
        <v>19</v>
      </c>
      <c r="N174" s="98" t="str">
        <f>+VLOOKUP($E:$E,[3]Hoja2!$E:$BH,8,0)</f>
        <v>Factura devuelta</v>
      </c>
      <c r="O174" s="82" t="s">
        <v>125</v>
      </c>
      <c r="P174" s="85">
        <v>0</v>
      </c>
      <c r="Q174" s="86"/>
      <c r="R174" s="82"/>
      <c r="S174" s="82"/>
      <c r="T174" s="82"/>
      <c r="U174" s="82" t="s">
        <v>126</v>
      </c>
      <c r="V174" s="83">
        <v>44875</v>
      </c>
      <c r="W174" s="83">
        <v>44901</v>
      </c>
      <c r="X174" s="83">
        <v>44901</v>
      </c>
      <c r="Y174" s="83">
        <v>44902</v>
      </c>
      <c r="Z174" s="82">
        <v>814</v>
      </c>
      <c r="AA174" s="82" t="s">
        <v>114</v>
      </c>
      <c r="AB174" s="85">
        <v>40665</v>
      </c>
      <c r="AC174" s="85">
        <v>40665</v>
      </c>
      <c r="AD174" s="85">
        <v>0</v>
      </c>
      <c r="AE174" s="85">
        <v>0</v>
      </c>
      <c r="AF174" s="85">
        <v>0</v>
      </c>
      <c r="AG174" s="85">
        <v>0</v>
      </c>
      <c r="AH174" s="85">
        <v>0</v>
      </c>
      <c r="AI174" s="85">
        <v>40665</v>
      </c>
      <c r="AJ174" s="82"/>
      <c r="AK174" s="82" t="s">
        <v>127</v>
      </c>
      <c r="AL174" s="82" t="s">
        <v>226</v>
      </c>
      <c r="AM174" s="82"/>
      <c r="AN174" s="85">
        <v>0</v>
      </c>
      <c r="AO174" s="85">
        <v>0</v>
      </c>
      <c r="AP174" s="85">
        <v>40665</v>
      </c>
      <c r="AQ174" s="82" t="s">
        <v>83</v>
      </c>
      <c r="AR174" s="82" t="s">
        <v>227</v>
      </c>
      <c r="AS174" s="82" t="s">
        <v>130</v>
      </c>
      <c r="AT174" s="82"/>
      <c r="AU174" s="82" t="s">
        <v>131</v>
      </c>
      <c r="AV174" s="82" t="s">
        <v>116</v>
      </c>
      <c r="AW174" s="85">
        <v>0</v>
      </c>
      <c r="AX174" s="85">
        <v>40665</v>
      </c>
      <c r="AY174" s="85">
        <v>0</v>
      </c>
      <c r="AZ174" s="85">
        <v>0</v>
      </c>
      <c r="BA174" s="85">
        <v>0</v>
      </c>
      <c r="BB174" s="85">
        <v>0</v>
      </c>
      <c r="BC174" s="85">
        <v>0</v>
      </c>
      <c r="BD174" s="85">
        <v>0</v>
      </c>
      <c r="BE174" s="85">
        <v>0</v>
      </c>
      <c r="BF174" s="85">
        <v>0</v>
      </c>
      <c r="BG174" s="85">
        <v>0</v>
      </c>
      <c r="BH174" s="82"/>
      <c r="BI174" s="83"/>
      <c r="BJ174" s="82"/>
      <c r="BK174" s="85">
        <v>0</v>
      </c>
    </row>
    <row r="175" spans="1:63" x14ac:dyDescent="0.35">
      <c r="A175" s="82">
        <v>805027338</v>
      </c>
      <c r="B175" s="82" t="s">
        <v>109</v>
      </c>
      <c r="C175" s="82" t="s">
        <v>16</v>
      </c>
      <c r="D175" s="82">
        <v>54168</v>
      </c>
      <c r="E175" s="82" t="s">
        <v>234</v>
      </c>
      <c r="F175" s="82" t="s">
        <v>235</v>
      </c>
      <c r="G175" s="83">
        <v>44883.429456006736</v>
      </c>
      <c r="H175" s="83">
        <v>44904</v>
      </c>
      <c r="I175" s="84">
        <v>40665</v>
      </c>
      <c r="J175" s="84">
        <v>40665</v>
      </c>
      <c r="K175" s="82" t="s">
        <v>20</v>
      </c>
      <c r="L175" s="82" t="s">
        <v>18</v>
      </c>
      <c r="M175" s="82" t="s">
        <v>19</v>
      </c>
      <c r="N175" s="98" t="str">
        <f>+VLOOKUP($E:$E,[3]Hoja2!$E:$BH,8,0)</f>
        <v>Factura devuelta</v>
      </c>
      <c r="O175" s="82" t="s">
        <v>125</v>
      </c>
      <c r="P175" s="85">
        <v>0</v>
      </c>
      <c r="Q175" s="86"/>
      <c r="R175" s="82"/>
      <c r="S175" s="82"/>
      <c r="T175" s="82"/>
      <c r="U175" s="82" t="s">
        <v>126</v>
      </c>
      <c r="V175" s="83">
        <v>44901</v>
      </c>
      <c r="W175" s="83">
        <v>44901</v>
      </c>
      <c r="X175" s="83">
        <v>44901</v>
      </c>
      <c r="Y175" s="83">
        <v>44902</v>
      </c>
      <c r="Z175" s="82">
        <v>814</v>
      </c>
      <c r="AA175" s="82" t="s">
        <v>114</v>
      </c>
      <c r="AB175" s="85">
        <v>40665</v>
      </c>
      <c r="AC175" s="85">
        <v>40665</v>
      </c>
      <c r="AD175" s="85">
        <v>0</v>
      </c>
      <c r="AE175" s="85">
        <v>0</v>
      </c>
      <c r="AF175" s="85">
        <v>0</v>
      </c>
      <c r="AG175" s="85">
        <v>0</v>
      </c>
      <c r="AH175" s="85">
        <v>0</v>
      </c>
      <c r="AI175" s="85">
        <v>40665</v>
      </c>
      <c r="AJ175" s="82"/>
      <c r="AK175" s="82" t="s">
        <v>127</v>
      </c>
      <c r="AL175" s="82" t="s">
        <v>226</v>
      </c>
      <c r="AM175" s="82"/>
      <c r="AN175" s="85">
        <v>0</v>
      </c>
      <c r="AO175" s="85">
        <v>0</v>
      </c>
      <c r="AP175" s="85">
        <v>40665</v>
      </c>
      <c r="AQ175" s="82" t="s">
        <v>83</v>
      </c>
      <c r="AR175" s="82" t="s">
        <v>227</v>
      </c>
      <c r="AS175" s="82" t="s">
        <v>130</v>
      </c>
      <c r="AT175" s="82"/>
      <c r="AU175" s="82" t="s">
        <v>131</v>
      </c>
      <c r="AV175" s="82" t="s">
        <v>116</v>
      </c>
      <c r="AW175" s="85">
        <v>0</v>
      </c>
      <c r="AX175" s="85">
        <v>40665</v>
      </c>
      <c r="AY175" s="85">
        <v>0</v>
      </c>
      <c r="AZ175" s="85">
        <v>0</v>
      </c>
      <c r="BA175" s="85">
        <v>0</v>
      </c>
      <c r="BB175" s="85">
        <v>0</v>
      </c>
      <c r="BC175" s="85">
        <v>0</v>
      </c>
      <c r="BD175" s="85">
        <v>0</v>
      </c>
      <c r="BE175" s="85">
        <v>0</v>
      </c>
      <c r="BF175" s="85">
        <v>0</v>
      </c>
      <c r="BG175" s="85">
        <v>0</v>
      </c>
      <c r="BH175" s="82"/>
      <c r="BI175" s="83"/>
      <c r="BJ175" s="82"/>
      <c r="BK175" s="85">
        <v>0</v>
      </c>
    </row>
    <row r="176" spans="1:63" x14ac:dyDescent="0.35">
      <c r="A176" s="82">
        <v>805027338</v>
      </c>
      <c r="B176" s="82" t="s">
        <v>109</v>
      </c>
      <c r="C176" s="82" t="s">
        <v>16</v>
      </c>
      <c r="D176" s="82">
        <v>54063</v>
      </c>
      <c r="E176" s="82" t="s">
        <v>236</v>
      </c>
      <c r="F176" s="82" t="s">
        <v>237</v>
      </c>
      <c r="G176" s="83">
        <v>44881.655833321624</v>
      </c>
      <c r="H176" s="83">
        <v>44904</v>
      </c>
      <c r="I176" s="84">
        <v>61037</v>
      </c>
      <c r="J176" s="84">
        <v>61037</v>
      </c>
      <c r="K176" s="82" t="s">
        <v>20</v>
      </c>
      <c r="L176" s="82" t="s">
        <v>18</v>
      </c>
      <c r="M176" s="82" t="s">
        <v>19</v>
      </c>
      <c r="N176" s="98" t="str">
        <f>+VLOOKUP($E:$E,[3]Hoja2!$E:$BH,8,0)</f>
        <v>Factura devuelta</v>
      </c>
      <c r="O176" s="82" t="s">
        <v>125</v>
      </c>
      <c r="P176" s="85">
        <v>0</v>
      </c>
      <c r="Q176" s="86"/>
      <c r="R176" s="82"/>
      <c r="S176" s="82"/>
      <c r="T176" s="82"/>
      <c r="U176" s="82" t="s">
        <v>126</v>
      </c>
      <c r="V176" s="83">
        <v>44880</v>
      </c>
      <c r="W176" s="83">
        <v>44901</v>
      </c>
      <c r="X176" s="83">
        <v>44901</v>
      </c>
      <c r="Y176" s="83">
        <v>44902</v>
      </c>
      <c r="Z176" s="82">
        <v>814</v>
      </c>
      <c r="AA176" s="82" t="s">
        <v>114</v>
      </c>
      <c r="AB176" s="85">
        <v>61037</v>
      </c>
      <c r="AC176" s="85">
        <v>61037</v>
      </c>
      <c r="AD176" s="85">
        <v>0</v>
      </c>
      <c r="AE176" s="85">
        <v>0</v>
      </c>
      <c r="AF176" s="85">
        <v>0</v>
      </c>
      <c r="AG176" s="85">
        <v>0</v>
      </c>
      <c r="AH176" s="85">
        <v>0</v>
      </c>
      <c r="AI176" s="85">
        <v>61037</v>
      </c>
      <c r="AJ176" s="82"/>
      <c r="AK176" s="82" t="s">
        <v>127</v>
      </c>
      <c r="AL176" s="82" t="s">
        <v>226</v>
      </c>
      <c r="AM176" s="82"/>
      <c r="AN176" s="85">
        <v>0</v>
      </c>
      <c r="AO176" s="85">
        <v>0</v>
      </c>
      <c r="AP176" s="85">
        <v>61037</v>
      </c>
      <c r="AQ176" s="82" t="s">
        <v>83</v>
      </c>
      <c r="AR176" s="82" t="s">
        <v>227</v>
      </c>
      <c r="AS176" s="82" t="s">
        <v>130</v>
      </c>
      <c r="AT176" s="82"/>
      <c r="AU176" s="82" t="s">
        <v>131</v>
      </c>
      <c r="AV176" s="82" t="s">
        <v>116</v>
      </c>
      <c r="AW176" s="85">
        <v>0</v>
      </c>
      <c r="AX176" s="85">
        <v>61037</v>
      </c>
      <c r="AY176" s="85">
        <v>0</v>
      </c>
      <c r="AZ176" s="85">
        <v>0</v>
      </c>
      <c r="BA176" s="85">
        <v>0</v>
      </c>
      <c r="BB176" s="85">
        <v>0</v>
      </c>
      <c r="BC176" s="85">
        <v>0</v>
      </c>
      <c r="BD176" s="85">
        <v>0</v>
      </c>
      <c r="BE176" s="85">
        <v>0</v>
      </c>
      <c r="BF176" s="85">
        <v>0</v>
      </c>
      <c r="BG176" s="85">
        <v>0</v>
      </c>
      <c r="BH176" s="82"/>
      <c r="BI176" s="83"/>
      <c r="BJ176" s="82"/>
      <c r="BK176" s="85">
        <v>0</v>
      </c>
    </row>
    <row r="177" spans="1:63" x14ac:dyDescent="0.35">
      <c r="A177" s="82">
        <v>805027338</v>
      </c>
      <c r="B177" s="82" t="s">
        <v>109</v>
      </c>
      <c r="C177" s="82" t="s">
        <v>16</v>
      </c>
      <c r="D177" s="82">
        <v>52323</v>
      </c>
      <c r="E177" s="82" t="s">
        <v>238</v>
      </c>
      <c r="F177" s="82" t="s">
        <v>239</v>
      </c>
      <c r="G177" s="83">
        <v>44847.627337951213</v>
      </c>
      <c r="H177" s="83">
        <v>44882</v>
      </c>
      <c r="I177" s="84">
        <v>8133</v>
      </c>
      <c r="J177" s="84">
        <v>8133</v>
      </c>
      <c r="K177" s="82" t="s">
        <v>20</v>
      </c>
      <c r="L177" s="82" t="s">
        <v>18</v>
      </c>
      <c r="M177" s="82" t="s">
        <v>21</v>
      </c>
      <c r="N177" s="98" t="str">
        <f>+VLOOKUP($E:$E,[3]Hoja2!$E:$BH,8,0)</f>
        <v>Factura devuelta</v>
      </c>
      <c r="O177" s="82" t="s">
        <v>125</v>
      </c>
      <c r="P177" s="85">
        <v>0</v>
      </c>
      <c r="Q177" s="86"/>
      <c r="R177" s="82"/>
      <c r="S177" s="82"/>
      <c r="T177" s="82"/>
      <c r="U177" s="82" t="s">
        <v>126</v>
      </c>
      <c r="V177" s="83">
        <v>44847</v>
      </c>
      <c r="W177" s="83">
        <v>44874</v>
      </c>
      <c r="X177" s="83">
        <v>44874</v>
      </c>
      <c r="Y177" s="83">
        <v>44876</v>
      </c>
      <c r="Z177" s="82">
        <v>840</v>
      </c>
      <c r="AA177" s="82" t="s">
        <v>114</v>
      </c>
      <c r="AB177" s="85">
        <v>8133</v>
      </c>
      <c r="AC177" s="85">
        <v>8133</v>
      </c>
      <c r="AD177" s="85">
        <v>0</v>
      </c>
      <c r="AE177" s="85">
        <v>0</v>
      </c>
      <c r="AF177" s="85">
        <v>0</v>
      </c>
      <c r="AG177" s="85">
        <v>0</v>
      </c>
      <c r="AH177" s="85">
        <v>0</v>
      </c>
      <c r="AI177" s="85">
        <v>8133</v>
      </c>
      <c r="AJ177" s="82"/>
      <c r="AK177" s="82" t="s">
        <v>127</v>
      </c>
      <c r="AL177" s="82" t="s">
        <v>240</v>
      </c>
      <c r="AM177" s="82"/>
      <c r="AN177" s="85">
        <v>0</v>
      </c>
      <c r="AO177" s="85">
        <v>0</v>
      </c>
      <c r="AP177" s="85">
        <v>8133</v>
      </c>
      <c r="AQ177" s="82" t="s">
        <v>83</v>
      </c>
      <c r="AR177" s="82" t="s">
        <v>241</v>
      </c>
      <c r="AS177" s="82" t="s">
        <v>130</v>
      </c>
      <c r="AT177" s="82"/>
      <c r="AU177" s="82" t="s">
        <v>131</v>
      </c>
      <c r="AV177" s="82" t="s">
        <v>116</v>
      </c>
      <c r="AW177" s="85">
        <v>0</v>
      </c>
      <c r="AX177" s="85">
        <v>8133</v>
      </c>
      <c r="AY177" s="85">
        <v>0</v>
      </c>
      <c r="AZ177" s="85">
        <v>0</v>
      </c>
      <c r="BA177" s="85">
        <v>0</v>
      </c>
      <c r="BB177" s="85">
        <v>0</v>
      </c>
      <c r="BC177" s="85">
        <v>0</v>
      </c>
      <c r="BD177" s="85">
        <v>0</v>
      </c>
      <c r="BE177" s="85">
        <v>0</v>
      </c>
      <c r="BF177" s="85">
        <v>0</v>
      </c>
      <c r="BG177" s="85">
        <v>0</v>
      </c>
      <c r="BH177" s="82"/>
      <c r="BI177" s="83"/>
      <c r="BJ177" s="82"/>
      <c r="BK177" s="85">
        <v>0</v>
      </c>
    </row>
    <row r="178" spans="1:63" x14ac:dyDescent="0.35">
      <c r="A178" s="82">
        <v>805027338</v>
      </c>
      <c r="B178" s="82" t="s">
        <v>109</v>
      </c>
      <c r="C178" s="82" t="s">
        <v>16</v>
      </c>
      <c r="D178" s="82">
        <v>52604</v>
      </c>
      <c r="E178" s="82" t="s">
        <v>242</v>
      </c>
      <c r="F178" s="82" t="s">
        <v>243</v>
      </c>
      <c r="G178" s="83">
        <v>44854.456631944515</v>
      </c>
      <c r="H178" s="83">
        <v>44882</v>
      </c>
      <c r="I178" s="84">
        <v>8133</v>
      </c>
      <c r="J178" s="84">
        <v>8133</v>
      </c>
      <c r="K178" s="82" t="s">
        <v>20</v>
      </c>
      <c r="L178" s="82" t="s">
        <v>18</v>
      </c>
      <c r="M178" s="82" t="s">
        <v>21</v>
      </c>
      <c r="N178" s="98" t="str">
        <f>+VLOOKUP($E:$E,[3]Hoja2!$E:$BH,8,0)</f>
        <v>Factura devuelta</v>
      </c>
      <c r="O178" s="82" t="s">
        <v>125</v>
      </c>
      <c r="P178" s="85">
        <v>0</v>
      </c>
      <c r="Q178" s="86"/>
      <c r="R178" s="82"/>
      <c r="S178" s="82"/>
      <c r="T178" s="82"/>
      <c r="U178" s="82" t="s">
        <v>126</v>
      </c>
      <c r="V178" s="83">
        <v>44839</v>
      </c>
      <c r="W178" s="83">
        <v>44874</v>
      </c>
      <c r="X178" s="83">
        <v>44874</v>
      </c>
      <c r="Y178" s="83">
        <v>44876</v>
      </c>
      <c r="Z178" s="82">
        <v>840</v>
      </c>
      <c r="AA178" s="82" t="s">
        <v>114</v>
      </c>
      <c r="AB178" s="85">
        <v>8133</v>
      </c>
      <c r="AC178" s="85">
        <v>8133</v>
      </c>
      <c r="AD178" s="85">
        <v>0</v>
      </c>
      <c r="AE178" s="85">
        <v>0</v>
      </c>
      <c r="AF178" s="85">
        <v>0</v>
      </c>
      <c r="AG178" s="85">
        <v>0</v>
      </c>
      <c r="AH178" s="85">
        <v>0</v>
      </c>
      <c r="AI178" s="85">
        <v>8133</v>
      </c>
      <c r="AJ178" s="82"/>
      <c r="AK178" s="82" t="s">
        <v>127</v>
      </c>
      <c r="AL178" s="82" t="s">
        <v>240</v>
      </c>
      <c r="AM178" s="82"/>
      <c r="AN178" s="85">
        <v>0</v>
      </c>
      <c r="AO178" s="85">
        <v>0</v>
      </c>
      <c r="AP178" s="85">
        <v>8133</v>
      </c>
      <c r="AQ178" s="82" t="s">
        <v>83</v>
      </c>
      <c r="AR178" s="82" t="s">
        <v>241</v>
      </c>
      <c r="AS178" s="82" t="s">
        <v>130</v>
      </c>
      <c r="AT178" s="82"/>
      <c r="AU178" s="82" t="s">
        <v>131</v>
      </c>
      <c r="AV178" s="82" t="s">
        <v>116</v>
      </c>
      <c r="AW178" s="85">
        <v>0</v>
      </c>
      <c r="AX178" s="85">
        <v>8133</v>
      </c>
      <c r="AY178" s="85">
        <v>0</v>
      </c>
      <c r="AZ178" s="85">
        <v>0</v>
      </c>
      <c r="BA178" s="85">
        <v>0</v>
      </c>
      <c r="BB178" s="85">
        <v>0</v>
      </c>
      <c r="BC178" s="85">
        <v>0</v>
      </c>
      <c r="BD178" s="85">
        <v>0</v>
      </c>
      <c r="BE178" s="85">
        <v>0</v>
      </c>
      <c r="BF178" s="85">
        <v>0</v>
      </c>
      <c r="BG178" s="85">
        <v>0</v>
      </c>
      <c r="BH178" s="82"/>
      <c r="BI178" s="83"/>
      <c r="BJ178" s="82"/>
      <c r="BK178" s="85">
        <v>0</v>
      </c>
    </row>
    <row r="179" spans="1:63" x14ac:dyDescent="0.35">
      <c r="A179" s="82">
        <v>805027338</v>
      </c>
      <c r="B179" s="82" t="s">
        <v>109</v>
      </c>
      <c r="C179" s="82" t="s">
        <v>16</v>
      </c>
      <c r="D179" s="82">
        <v>52606</v>
      </c>
      <c r="E179" s="82" t="s">
        <v>244</v>
      </c>
      <c r="F179" s="82" t="s">
        <v>245</v>
      </c>
      <c r="G179" s="83">
        <v>44854.46637730347</v>
      </c>
      <c r="H179" s="83">
        <v>44882</v>
      </c>
      <c r="I179" s="84">
        <v>8133</v>
      </c>
      <c r="J179" s="84">
        <v>8133</v>
      </c>
      <c r="K179" s="82" t="s">
        <v>20</v>
      </c>
      <c r="L179" s="82" t="s">
        <v>18</v>
      </c>
      <c r="M179" s="82" t="s">
        <v>21</v>
      </c>
      <c r="N179" s="98" t="str">
        <f>+VLOOKUP($E:$E,[3]Hoja2!$E:$BH,8,0)</f>
        <v>Factura devuelta</v>
      </c>
      <c r="O179" s="82" t="s">
        <v>125</v>
      </c>
      <c r="P179" s="85">
        <v>0</v>
      </c>
      <c r="Q179" s="86"/>
      <c r="R179" s="82"/>
      <c r="S179" s="82"/>
      <c r="T179" s="82"/>
      <c r="U179" s="82" t="s">
        <v>126</v>
      </c>
      <c r="V179" s="83">
        <v>44839</v>
      </c>
      <c r="W179" s="83">
        <v>44874</v>
      </c>
      <c r="X179" s="83">
        <v>44874</v>
      </c>
      <c r="Y179" s="83">
        <v>44876</v>
      </c>
      <c r="Z179" s="82">
        <v>840</v>
      </c>
      <c r="AA179" s="82" t="s">
        <v>114</v>
      </c>
      <c r="AB179" s="85">
        <v>8133</v>
      </c>
      <c r="AC179" s="85">
        <v>8133</v>
      </c>
      <c r="AD179" s="85">
        <v>0</v>
      </c>
      <c r="AE179" s="85">
        <v>0</v>
      </c>
      <c r="AF179" s="85">
        <v>0</v>
      </c>
      <c r="AG179" s="85">
        <v>0</v>
      </c>
      <c r="AH179" s="85">
        <v>0</v>
      </c>
      <c r="AI179" s="85">
        <v>8133</v>
      </c>
      <c r="AJ179" s="82"/>
      <c r="AK179" s="82" t="s">
        <v>127</v>
      </c>
      <c r="AL179" s="82" t="s">
        <v>240</v>
      </c>
      <c r="AM179" s="82"/>
      <c r="AN179" s="85">
        <v>0</v>
      </c>
      <c r="AO179" s="85">
        <v>0</v>
      </c>
      <c r="AP179" s="85">
        <v>8133</v>
      </c>
      <c r="AQ179" s="82" t="s">
        <v>83</v>
      </c>
      <c r="AR179" s="82" t="s">
        <v>241</v>
      </c>
      <c r="AS179" s="82" t="s">
        <v>130</v>
      </c>
      <c r="AT179" s="82"/>
      <c r="AU179" s="82" t="s">
        <v>131</v>
      </c>
      <c r="AV179" s="82" t="s">
        <v>116</v>
      </c>
      <c r="AW179" s="85">
        <v>0</v>
      </c>
      <c r="AX179" s="85">
        <v>8133</v>
      </c>
      <c r="AY179" s="85">
        <v>0</v>
      </c>
      <c r="AZ179" s="85">
        <v>0</v>
      </c>
      <c r="BA179" s="85">
        <v>0</v>
      </c>
      <c r="BB179" s="85">
        <v>0</v>
      </c>
      <c r="BC179" s="85">
        <v>0</v>
      </c>
      <c r="BD179" s="85">
        <v>0</v>
      </c>
      <c r="BE179" s="85">
        <v>0</v>
      </c>
      <c r="BF179" s="85">
        <v>0</v>
      </c>
      <c r="BG179" s="85">
        <v>0</v>
      </c>
      <c r="BH179" s="82"/>
      <c r="BI179" s="83"/>
      <c r="BJ179" s="82"/>
      <c r="BK179" s="85">
        <v>0</v>
      </c>
    </row>
    <row r="180" spans="1:63" x14ac:dyDescent="0.35">
      <c r="A180" s="82">
        <v>805027338</v>
      </c>
      <c r="B180" s="82" t="s">
        <v>109</v>
      </c>
      <c r="C180" s="82" t="s">
        <v>16</v>
      </c>
      <c r="D180" s="82">
        <v>52647</v>
      </c>
      <c r="E180" s="82" t="s">
        <v>246</v>
      </c>
      <c r="F180" s="82" t="s">
        <v>247</v>
      </c>
      <c r="G180" s="83">
        <v>44855.478715266101</v>
      </c>
      <c r="H180" s="83">
        <v>44882</v>
      </c>
      <c r="I180" s="84">
        <v>8133</v>
      </c>
      <c r="J180" s="84">
        <v>8133</v>
      </c>
      <c r="K180" s="82" t="s">
        <v>20</v>
      </c>
      <c r="L180" s="82" t="s">
        <v>18</v>
      </c>
      <c r="M180" s="82" t="s">
        <v>21</v>
      </c>
      <c r="N180" s="98" t="str">
        <f>+VLOOKUP($E:$E,[3]Hoja2!$E:$BH,8,0)</f>
        <v>Factura devuelta</v>
      </c>
      <c r="O180" s="82" t="s">
        <v>125</v>
      </c>
      <c r="P180" s="85">
        <v>0</v>
      </c>
      <c r="Q180" s="86"/>
      <c r="R180" s="82"/>
      <c r="S180" s="82"/>
      <c r="T180" s="82"/>
      <c r="U180" s="82" t="s">
        <v>126</v>
      </c>
      <c r="V180" s="83">
        <v>44841</v>
      </c>
      <c r="W180" s="83">
        <v>44874</v>
      </c>
      <c r="X180" s="83">
        <v>44874</v>
      </c>
      <c r="Y180" s="83">
        <v>44876</v>
      </c>
      <c r="Z180" s="82">
        <v>840</v>
      </c>
      <c r="AA180" s="82" t="s">
        <v>114</v>
      </c>
      <c r="AB180" s="85">
        <v>8133</v>
      </c>
      <c r="AC180" s="85">
        <v>8133</v>
      </c>
      <c r="AD180" s="85">
        <v>0</v>
      </c>
      <c r="AE180" s="85">
        <v>0</v>
      </c>
      <c r="AF180" s="85">
        <v>0</v>
      </c>
      <c r="AG180" s="85">
        <v>0</v>
      </c>
      <c r="AH180" s="85">
        <v>0</v>
      </c>
      <c r="AI180" s="85">
        <v>8133</v>
      </c>
      <c r="AJ180" s="82"/>
      <c r="AK180" s="82" t="s">
        <v>127</v>
      </c>
      <c r="AL180" s="82" t="s">
        <v>240</v>
      </c>
      <c r="AM180" s="82"/>
      <c r="AN180" s="85">
        <v>0</v>
      </c>
      <c r="AO180" s="85">
        <v>0</v>
      </c>
      <c r="AP180" s="85">
        <v>8133</v>
      </c>
      <c r="AQ180" s="82" t="s">
        <v>83</v>
      </c>
      <c r="AR180" s="82" t="s">
        <v>241</v>
      </c>
      <c r="AS180" s="82" t="s">
        <v>130</v>
      </c>
      <c r="AT180" s="82"/>
      <c r="AU180" s="82" t="s">
        <v>131</v>
      </c>
      <c r="AV180" s="82" t="s">
        <v>116</v>
      </c>
      <c r="AW180" s="85">
        <v>0</v>
      </c>
      <c r="AX180" s="85">
        <v>8133</v>
      </c>
      <c r="AY180" s="85">
        <v>0</v>
      </c>
      <c r="AZ180" s="85">
        <v>0</v>
      </c>
      <c r="BA180" s="85">
        <v>0</v>
      </c>
      <c r="BB180" s="85">
        <v>0</v>
      </c>
      <c r="BC180" s="85">
        <v>0</v>
      </c>
      <c r="BD180" s="85">
        <v>0</v>
      </c>
      <c r="BE180" s="85">
        <v>0</v>
      </c>
      <c r="BF180" s="85">
        <v>0</v>
      </c>
      <c r="BG180" s="85">
        <v>0</v>
      </c>
      <c r="BH180" s="82"/>
      <c r="BI180" s="83"/>
      <c r="BJ180" s="82"/>
      <c r="BK180" s="85">
        <v>0</v>
      </c>
    </row>
    <row r="181" spans="1:63" x14ac:dyDescent="0.35">
      <c r="A181" s="82">
        <v>805027338</v>
      </c>
      <c r="B181" s="82" t="s">
        <v>109</v>
      </c>
      <c r="C181" s="82" t="s">
        <v>16</v>
      </c>
      <c r="D181" s="82">
        <v>52702</v>
      </c>
      <c r="E181" s="82" t="s">
        <v>248</v>
      </c>
      <c r="F181" s="82" t="s">
        <v>249</v>
      </c>
      <c r="G181" s="83">
        <v>44858.43133100681</v>
      </c>
      <c r="H181" s="83">
        <v>44882</v>
      </c>
      <c r="I181" s="84">
        <v>8133</v>
      </c>
      <c r="J181" s="84">
        <v>8133</v>
      </c>
      <c r="K181" s="82" t="s">
        <v>20</v>
      </c>
      <c r="L181" s="82" t="s">
        <v>18</v>
      </c>
      <c r="M181" s="82" t="s">
        <v>21</v>
      </c>
      <c r="N181" s="98" t="str">
        <f>+VLOOKUP($E:$E,[3]Hoja2!$E:$BH,8,0)</f>
        <v>Factura devuelta</v>
      </c>
      <c r="O181" s="82" t="s">
        <v>125</v>
      </c>
      <c r="P181" s="85">
        <v>0</v>
      </c>
      <c r="Q181" s="86"/>
      <c r="R181" s="82"/>
      <c r="S181" s="82"/>
      <c r="T181" s="82"/>
      <c r="U181" s="82" t="s">
        <v>126</v>
      </c>
      <c r="V181" s="83">
        <v>44841</v>
      </c>
      <c r="W181" s="83">
        <v>44874</v>
      </c>
      <c r="X181" s="83">
        <v>44874</v>
      </c>
      <c r="Y181" s="83">
        <v>44876</v>
      </c>
      <c r="Z181" s="82">
        <v>840</v>
      </c>
      <c r="AA181" s="82" t="s">
        <v>114</v>
      </c>
      <c r="AB181" s="85">
        <v>8133</v>
      </c>
      <c r="AC181" s="85">
        <v>8133</v>
      </c>
      <c r="AD181" s="85">
        <v>0</v>
      </c>
      <c r="AE181" s="85">
        <v>0</v>
      </c>
      <c r="AF181" s="85">
        <v>0</v>
      </c>
      <c r="AG181" s="85">
        <v>0</v>
      </c>
      <c r="AH181" s="85">
        <v>0</v>
      </c>
      <c r="AI181" s="85">
        <v>8133</v>
      </c>
      <c r="AJ181" s="82"/>
      <c r="AK181" s="82" t="s">
        <v>127</v>
      </c>
      <c r="AL181" s="82" t="s">
        <v>240</v>
      </c>
      <c r="AM181" s="82"/>
      <c r="AN181" s="85">
        <v>0</v>
      </c>
      <c r="AO181" s="85">
        <v>0</v>
      </c>
      <c r="AP181" s="85">
        <v>8133</v>
      </c>
      <c r="AQ181" s="82" t="s">
        <v>83</v>
      </c>
      <c r="AR181" s="82" t="s">
        <v>241</v>
      </c>
      <c r="AS181" s="82" t="s">
        <v>130</v>
      </c>
      <c r="AT181" s="82"/>
      <c r="AU181" s="82" t="s">
        <v>131</v>
      </c>
      <c r="AV181" s="82" t="s">
        <v>116</v>
      </c>
      <c r="AW181" s="85">
        <v>0</v>
      </c>
      <c r="AX181" s="85">
        <v>8133</v>
      </c>
      <c r="AY181" s="85">
        <v>0</v>
      </c>
      <c r="AZ181" s="85">
        <v>0</v>
      </c>
      <c r="BA181" s="85">
        <v>0</v>
      </c>
      <c r="BB181" s="85">
        <v>0</v>
      </c>
      <c r="BC181" s="85">
        <v>0</v>
      </c>
      <c r="BD181" s="85">
        <v>0</v>
      </c>
      <c r="BE181" s="85">
        <v>0</v>
      </c>
      <c r="BF181" s="85">
        <v>0</v>
      </c>
      <c r="BG181" s="85">
        <v>0</v>
      </c>
      <c r="BH181" s="82"/>
      <c r="BI181" s="83"/>
      <c r="BJ181" s="82"/>
      <c r="BK181" s="85">
        <v>0</v>
      </c>
    </row>
    <row r="182" spans="1:63" x14ac:dyDescent="0.35">
      <c r="A182" s="82">
        <v>805027338</v>
      </c>
      <c r="B182" s="82" t="s">
        <v>109</v>
      </c>
      <c r="C182" s="82" t="s">
        <v>16</v>
      </c>
      <c r="D182" s="82">
        <v>52760</v>
      </c>
      <c r="E182" s="82" t="s">
        <v>250</v>
      </c>
      <c r="F182" s="82" t="s">
        <v>251</v>
      </c>
      <c r="G182" s="83">
        <v>44859.326782396063</v>
      </c>
      <c r="H182" s="83">
        <v>44882</v>
      </c>
      <c r="I182" s="84">
        <v>8133</v>
      </c>
      <c r="J182" s="84">
        <v>8133</v>
      </c>
      <c r="K182" s="82" t="s">
        <v>20</v>
      </c>
      <c r="L182" s="82" t="s">
        <v>18</v>
      </c>
      <c r="M182" s="82" t="s">
        <v>21</v>
      </c>
      <c r="N182" s="98" t="str">
        <f>+VLOOKUP($E:$E,[3]Hoja2!$E:$BH,8,0)</f>
        <v>Factura devuelta</v>
      </c>
      <c r="O182" s="82" t="s">
        <v>125</v>
      </c>
      <c r="P182" s="85">
        <v>0</v>
      </c>
      <c r="Q182" s="86"/>
      <c r="R182" s="82"/>
      <c r="S182" s="82"/>
      <c r="T182" s="82"/>
      <c r="U182" s="82" t="s">
        <v>126</v>
      </c>
      <c r="V182" s="83">
        <v>44852</v>
      </c>
      <c r="W182" s="83">
        <v>44874</v>
      </c>
      <c r="X182" s="83">
        <v>44874</v>
      </c>
      <c r="Y182" s="83">
        <v>44876</v>
      </c>
      <c r="Z182" s="82">
        <v>840</v>
      </c>
      <c r="AA182" s="82" t="s">
        <v>114</v>
      </c>
      <c r="AB182" s="85">
        <v>8133</v>
      </c>
      <c r="AC182" s="85">
        <v>8133</v>
      </c>
      <c r="AD182" s="85">
        <v>0</v>
      </c>
      <c r="AE182" s="85">
        <v>0</v>
      </c>
      <c r="AF182" s="85">
        <v>0</v>
      </c>
      <c r="AG182" s="85">
        <v>0</v>
      </c>
      <c r="AH182" s="85">
        <v>0</v>
      </c>
      <c r="AI182" s="85">
        <v>8133</v>
      </c>
      <c r="AJ182" s="82"/>
      <c r="AK182" s="82" t="s">
        <v>127</v>
      </c>
      <c r="AL182" s="82" t="s">
        <v>240</v>
      </c>
      <c r="AM182" s="82"/>
      <c r="AN182" s="85">
        <v>0</v>
      </c>
      <c r="AO182" s="85">
        <v>0</v>
      </c>
      <c r="AP182" s="85">
        <v>8133</v>
      </c>
      <c r="AQ182" s="82" t="s">
        <v>83</v>
      </c>
      <c r="AR182" s="82" t="s">
        <v>241</v>
      </c>
      <c r="AS182" s="82" t="s">
        <v>130</v>
      </c>
      <c r="AT182" s="82"/>
      <c r="AU182" s="82" t="s">
        <v>131</v>
      </c>
      <c r="AV182" s="82" t="s">
        <v>116</v>
      </c>
      <c r="AW182" s="85">
        <v>0</v>
      </c>
      <c r="AX182" s="85">
        <v>8133</v>
      </c>
      <c r="AY182" s="85">
        <v>0</v>
      </c>
      <c r="AZ182" s="85">
        <v>0</v>
      </c>
      <c r="BA182" s="85">
        <v>0</v>
      </c>
      <c r="BB182" s="85">
        <v>0</v>
      </c>
      <c r="BC182" s="85">
        <v>0</v>
      </c>
      <c r="BD182" s="85">
        <v>0</v>
      </c>
      <c r="BE182" s="85">
        <v>0</v>
      </c>
      <c r="BF182" s="85">
        <v>0</v>
      </c>
      <c r="BG182" s="85">
        <v>0</v>
      </c>
      <c r="BH182" s="82"/>
      <c r="BI182" s="83"/>
      <c r="BJ182" s="82"/>
      <c r="BK182" s="85">
        <v>0</v>
      </c>
    </row>
    <row r="183" spans="1:63" x14ac:dyDescent="0.35">
      <c r="A183" s="82">
        <v>805027338</v>
      </c>
      <c r="B183" s="82" t="s">
        <v>109</v>
      </c>
      <c r="C183" s="82" t="s">
        <v>16</v>
      </c>
      <c r="D183" s="82">
        <v>52884</v>
      </c>
      <c r="E183" s="82" t="s">
        <v>252</v>
      </c>
      <c r="F183" s="82" t="s">
        <v>253</v>
      </c>
      <c r="G183" s="83">
        <v>44860.55406250013</v>
      </c>
      <c r="H183" s="83">
        <v>44882</v>
      </c>
      <c r="I183" s="84">
        <v>8133</v>
      </c>
      <c r="J183" s="84">
        <v>8133</v>
      </c>
      <c r="K183" s="82" t="s">
        <v>20</v>
      </c>
      <c r="L183" s="82" t="s">
        <v>18</v>
      </c>
      <c r="M183" s="82" t="s">
        <v>21</v>
      </c>
      <c r="N183" s="98" t="str">
        <f>+VLOOKUP($E:$E,[3]Hoja2!$E:$BH,8,0)</f>
        <v>Factura devuelta</v>
      </c>
      <c r="O183" s="82" t="s">
        <v>125</v>
      </c>
      <c r="P183" s="85">
        <v>0</v>
      </c>
      <c r="Q183" s="86"/>
      <c r="R183" s="82"/>
      <c r="S183" s="82"/>
      <c r="T183" s="82"/>
      <c r="U183" s="82" t="s">
        <v>126</v>
      </c>
      <c r="V183" s="83">
        <v>44848</v>
      </c>
      <c r="W183" s="83">
        <v>44874</v>
      </c>
      <c r="X183" s="83">
        <v>44874</v>
      </c>
      <c r="Y183" s="83">
        <v>44876</v>
      </c>
      <c r="Z183" s="82">
        <v>840</v>
      </c>
      <c r="AA183" s="82" t="s">
        <v>114</v>
      </c>
      <c r="AB183" s="85">
        <v>8133</v>
      </c>
      <c r="AC183" s="85">
        <v>8133</v>
      </c>
      <c r="AD183" s="85">
        <v>0</v>
      </c>
      <c r="AE183" s="85">
        <v>0</v>
      </c>
      <c r="AF183" s="85">
        <v>0</v>
      </c>
      <c r="AG183" s="85">
        <v>0</v>
      </c>
      <c r="AH183" s="85">
        <v>0</v>
      </c>
      <c r="AI183" s="85">
        <v>8133</v>
      </c>
      <c r="AJ183" s="82"/>
      <c r="AK183" s="82" t="s">
        <v>127</v>
      </c>
      <c r="AL183" s="82" t="s">
        <v>240</v>
      </c>
      <c r="AM183" s="82"/>
      <c r="AN183" s="85">
        <v>0</v>
      </c>
      <c r="AO183" s="85">
        <v>0</v>
      </c>
      <c r="AP183" s="85">
        <v>8133</v>
      </c>
      <c r="AQ183" s="82" t="s">
        <v>83</v>
      </c>
      <c r="AR183" s="82" t="s">
        <v>241</v>
      </c>
      <c r="AS183" s="82" t="s">
        <v>130</v>
      </c>
      <c r="AT183" s="82"/>
      <c r="AU183" s="82" t="s">
        <v>131</v>
      </c>
      <c r="AV183" s="82" t="s">
        <v>116</v>
      </c>
      <c r="AW183" s="85">
        <v>0</v>
      </c>
      <c r="AX183" s="85">
        <v>8133</v>
      </c>
      <c r="AY183" s="85">
        <v>0</v>
      </c>
      <c r="AZ183" s="85">
        <v>0</v>
      </c>
      <c r="BA183" s="85">
        <v>0</v>
      </c>
      <c r="BB183" s="85">
        <v>0</v>
      </c>
      <c r="BC183" s="85">
        <v>0</v>
      </c>
      <c r="BD183" s="85">
        <v>0</v>
      </c>
      <c r="BE183" s="85">
        <v>0</v>
      </c>
      <c r="BF183" s="85">
        <v>0</v>
      </c>
      <c r="BG183" s="85">
        <v>0</v>
      </c>
      <c r="BH183" s="82"/>
      <c r="BI183" s="83"/>
      <c r="BJ183" s="82"/>
      <c r="BK183" s="85">
        <v>0</v>
      </c>
    </row>
    <row r="184" spans="1:63" x14ac:dyDescent="0.35">
      <c r="A184" s="82">
        <v>805027338</v>
      </c>
      <c r="B184" s="82" t="s">
        <v>109</v>
      </c>
      <c r="C184" s="82" t="s">
        <v>16</v>
      </c>
      <c r="D184" s="82">
        <v>52886</v>
      </c>
      <c r="E184" s="82" t="s">
        <v>254</v>
      </c>
      <c r="F184" s="82" t="s">
        <v>255</v>
      </c>
      <c r="G184" s="83">
        <v>44860.55894675944</v>
      </c>
      <c r="H184" s="83">
        <v>44882</v>
      </c>
      <c r="I184" s="84">
        <v>8133</v>
      </c>
      <c r="J184" s="84">
        <v>8133</v>
      </c>
      <c r="K184" s="82" t="s">
        <v>20</v>
      </c>
      <c r="L184" s="82" t="s">
        <v>18</v>
      </c>
      <c r="M184" s="82" t="s">
        <v>21</v>
      </c>
      <c r="N184" s="98" t="str">
        <f>+VLOOKUP($E:$E,[3]Hoja2!$E:$BH,8,0)</f>
        <v>Factura devuelta</v>
      </c>
      <c r="O184" s="82" t="s">
        <v>125</v>
      </c>
      <c r="P184" s="85">
        <v>0</v>
      </c>
      <c r="Q184" s="86"/>
      <c r="R184" s="82"/>
      <c r="S184" s="82"/>
      <c r="T184" s="82"/>
      <c r="U184" s="82" t="s">
        <v>126</v>
      </c>
      <c r="V184" s="83">
        <v>44839</v>
      </c>
      <c r="W184" s="83">
        <v>44874</v>
      </c>
      <c r="X184" s="83">
        <v>44874</v>
      </c>
      <c r="Y184" s="83">
        <v>44876</v>
      </c>
      <c r="Z184" s="82">
        <v>840</v>
      </c>
      <c r="AA184" s="82" t="s">
        <v>114</v>
      </c>
      <c r="AB184" s="85">
        <v>8133</v>
      </c>
      <c r="AC184" s="85">
        <v>8133</v>
      </c>
      <c r="AD184" s="85">
        <v>0</v>
      </c>
      <c r="AE184" s="85">
        <v>0</v>
      </c>
      <c r="AF184" s="85">
        <v>0</v>
      </c>
      <c r="AG184" s="85">
        <v>0</v>
      </c>
      <c r="AH184" s="85">
        <v>0</v>
      </c>
      <c r="AI184" s="85">
        <v>8133</v>
      </c>
      <c r="AJ184" s="82"/>
      <c r="AK184" s="82" t="s">
        <v>127</v>
      </c>
      <c r="AL184" s="82" t="s">
        <v>240</v>
      </c>
      <c r="AM184" s="82"/>
      <c r="AN184" s="85">
        <v>0</v>
      </c>
      <c r="AO184" s="85">
        <v>0</v>
      </c>
      <c r="AP184" s="85">
        <v>8133</v>
      </c>
      <c r="AQ184" s="82" t="s">
        <v>83</v>
      </c>
      <c r="AR184" s="82" t="s">
        <v>241</v>
      </c>
      <c r="AS184" s="82" t="s">
        <v>130</v>
      </c>
      <c r="AT184" s="82"/>
      <c r="AU184" s="82" t="s">
        <v>131</v>
      </c>
      <c r="AV184" s="82" t="s">
        <v>116</v>
      </c>
      <c r="AW184" s="85">
        <v>0</v>
      </c>
      <c r="AX184" s="85">
        <v>8133</v>
      </c>
      <c r="AY184" s="85">
        <v>0</v>
      </c>
      <c r="AZ184" s="85">
        <v>0</v>
      </c>
      <c r="BA184" s="85">
        <v>0</v>
      </c>
      <c r="BB184" s="85">
        <v>0</v>
      </c>
      <c r="BC184" s="85">
        <v>0</v>
      </c>
      <c r="BD184" s="85">
        <v>0</v>
      </c>
      <c r="BE184" s="85">
        <v>0</v>
      </c>
      <c r="BF184" s="85">
        <v>0</v>
      </c>
      <c r="BG184" s="85">
        <v>0</v>
      </c>
      <c r="BH184" s="82"/>
      <c r="BI184" s="83"/>
      <c r="BJ184" s="82"/>
      <c r="BK184" s="85">
        <v>0</v>
      </c>
    </row>
    <row r="185" spans="1:63" x14ac:dyDescent="0.35">
      <c r="A185" s="82">
        <v>805027338</v>
      </c>
      <c r="B185" s="82" t="s">
        <v>109</v>
      </c>
      <c r="C185" s="82" t="s">
        <v>16</v>
      </c>
      <c r="D185" s="82">
        <v>52888</v>
      </c>
      <c r="E185" s="82" t="s">
        <v>256</v>
      </c>
      <c r="F185" s="82" t="s">
        <v>257</v>
      </c>
      <c r="G185" s="83">
        <v>44860.56170138903</v>
      </c>
      <c r="H185" s="83">
        <v>44882</v>
      </c>
      <c r="I185" s="84">
        <v>8133</v>
      </c>
      <c r="J185" s="84">
        <v>8133</v>
      </c>
      <c r="K185" s="82" t="s">
        <v>20</v>
      </c>
      <c r="L185" s="82" t="s">
        <v>18</v>
      </c>
      <c r="M185" s="82" t="s">
        <v>21</v>
      </c>
      <c r="N185" s="98" t="str">
        <f>+VLOOKUP($E:$E,[3]Hoja2!$E:$BH,8,0)</f>
        <v>Factura devuelta</v>
      </c>
      <c r="O185" s="82" t="s">
        <v>125</v>
      </c>
      <c r="P185" s="85">
        <v>0</v>
      </c>
      <c r="Q185" s="86"/>
      <c r="R185" s="82"/>
      <c r="S185" s="82"/>
      <c r="T185" s="82"/>
      <c r="U185" s="82" t="s">
        <v>126</v>
      </c>
      <c r="V185" s="83">
        <v>44839</v>
      </c>
      <c r="W185" s="83">
        <v>44874</v>
      </c>
      <c r="X185" s="83">
        <v>44874</v>
      </c>
      <c r="Y185" s="83">
        <v>44876</v>
      </c>
      <c r="Z185" s="82">
        <v>840</v>
      </c>
      <c r="AA185" s="82" t="s">
        <v>114</v>
      </c>
      <c r="AB185" s="85">
        <v>8133</v>
      </c>
      <c r="AC185" s="85">
        <v>8133</v>
      </c>
      <c r="AD185" s="85">
        <v>0</v>
      </c>
      <c r="AE185" s="85">
        <v>0</v>
      </c>
      <c r="AF185" s="85">
        <v>0</v>
      </c>
      <c r="AG185" s="85">
        <v>0</v>
      </c>
      <c r="AH185" s="85">
        <v>0</v>
      </c>
      <c r="AI185" s="85">
        <v>8133</v>
      </c>
      <c r="AJ185" s="82"/>
      <c r="AK185" s="82" t="s">
        <v>127</v>
      </c>
      <c r="AL185" s="82" t="s">
        <v>240</v>
      </c>
      <c r="AM185" s="82"/>
      <c r="AN185" s="85">
        <v>0</v>
      </c>
      <c r="AO185" s="85">
        <v>0</v>
      </c>
      <c r="AP185" s="85">
        <v>8133</v>
      </c>
      <c r="AQ185" s="82" t="s">
        <v>83</v>
      </c>
      <c r="AR185" s="82" t="s">
        <v>241</v>
      </c>
      <c r="AS185" s="82" t="s">
        <v>130</v>
      </c>
      <c r="AT185" s="82"/>
      <c r="AU185" s="82" t="s">
        <v>131</v>
      </c>
      <c r="AV185" s="82" t="s">
        <v>116</v>
      </c>
      <c r="AW185" s="85">
        <v>0</v>
      </c>
      <c r="AX185" s="85">
        <v>8133</v>
      </c>
      <c r="AY185" s="85">
        <v>0</v>
      </c>
      <c r="AZ185" s="85">
        <v>0</v>
      </c>
      <c r="BA185" s="85">
        <v>0</v>
      </c>
      <c r="BB185" s="85">
        <v>0</v>
      </c>
      <c r="BC185" s="85">
        <v>0</v>
      </c>
      <c r="BD185" s="85">
        <v>0</v>
      </c>
      <c r="BE185" s="85">
        <v>0</v>
      </c>
      <c r="BF185" s="85">
        <v>0</v>
      </c>
      <c r="BG185" s="85">
        <v>0</v>
      </c>
      <c r="BH185" s="82"/>
      <c r="BI185" s="83"/>
      <c r="BJ185" s="82"/>
      <c r="BK185" s="85">
        <v>0</v>
      </c>
    </row>
    <row r="186" spans="1:63" x14ac:dyDescent="0.35">
      <c r="A186" s="82">
        <v>805027338</v>
      </c>
      <c r="B186" s="82" t="s">
        <v>109</v>
      </c>
      <c r="C186" s="82" t="s">
        <v>16</v>
      </c>
      <c r="D186" s="82">
        <v>52927</v>
      </c>
      <c r="E186" s="82" t="s">
        <v>258</v>
      </c>
      <c r="F186" s="82" t="s">
        <v>259</v>
      </c>
      <c r="G186" s="83">
        <v>44860.634224525653</v>
      </c>
      <c r="H186" s="83">
        <v>44882</v>
      </c>
      <c r="I186" s="84">
        <v>8133</v>
      </c>
      <c r="J186" s="84">
        <v>8133</v>
      </c>
      <c r="K186" s="82" t="s">
        <v>20</v>
      </c>
      <c r="L186" s="82" t="s">
        <v>18</v>
      </c>
      <c r="M186" s="82" t="s">
        <v>21</v>
      </c>
      <c r="N186" s="98" t="str">
        <f>+VLOOKUP($E:$E,[3]Hoja2!$E:$BH,8,0)</f>
        <v>Factura devuelta</v>
      </c>
      <c r="O186" s="82" t="s">
        <v>125</v>
      </c>
      <c r="P186" s="85">
        <v>0</v>
      </c>
      <c r="Q186" s="86"/>
      <c r="R186" s="82"/>
      <c r="S186" s="82"/>
      <c r="T186" s="82"/>
      <c r="U186" s="82" t="s">
        <v>126</v>
      </c>
      <c r="V186" s="83">
        <v>44860</v>
      </c>
      <c r="W186" s="83">
        <v>44874</v>
      </c>
      <c r="X186" s="83">
        <v>44874</v>
      </c>
      <c r="Y186" s="83">
        <v>44876</v>
      </c>
      <c r="Z186" s="82">
        <v>840</v>
      </c>
      <c r="AA186" s="82" t="s">
        <v>114</v>
      </c>
      <c r="AB186" s="85">
        <v>8133</v>
      </c>
      <c r="AC186" s="85">
        <v>8133</v>
      </c>
      <c r="AD186" s="85">
        <v>0</v>
      </c>
      <c r="AE186" s="85">
        <v>0</v>
      </c>
      <c r="AF186" s="85">
        <v>0</v>
      </c>
      <c r="AG186" s="85">
        <v>0</v>
      </c>
      <c r="AH186" s="85">
        <v>0</v>
      </c>
      <c r="AI186" s="85">
        <v>8133</v>
      </c>
      <c r="AJ186" s="82"/>
      <c r="AK186" s="82" t="s">
        <v>127</v>
      </c>
      <c r="AL186" s="82" t="s">
        <v>240</v>
      </c>
      <c r="AM186" s="82"/>
      <c r="AN186" s="85">
        <v>0</v>
      </c>
      <c r="AO186" s="85">
        <v>0</v>
      </c>
      <c r="AP186" s="85">
        <v>8133</v>
      </c>
      <c r="AQ186" s="82" t="s">
        <v>83</v>
      </c>
      <c r="AR186" s="82" t="s">
        <v>241</v>
      </c>
      <c r="AS186" s="82" t="s">
        <v>130</v>
      </c>
      <c r="AT186" s="82"/>
      <c r="AU186" s="82" t="s">
        <v>131</v>
      </c>
      <c r="AV186" s="82" t="s">
        <v>116</v>
      </c>
      <c r="AW186" s="85">
        <v>0</v>
      </c>
      <c r="AX186" s="85">
        <v>8133</v>
      </c>
      <c r="AY186" s="85">
        <v>0</v>
      </c>
      <c r="AZ186" s="85">
        <v>0</v>
      </c>
      <c r="BA186" s="85">
        <v>0</v>
      </c>
      <c r="BB186" s="85">
        <v>0</v>
      </c>
      <c r="BC186" s="85">
        <v>0</v>
      </c>
      <c r="BD186" s="85">
        <v>0</v>
      </c>
      <c r="BE186" s="85">
        <v>0</v>
      </c>
      <c r="BF186" s="85">
        <v>0</v>
      </c>
      <c r="BG186" s="85">
        <v>0</v>
      </c>
      <c r="BH186" s="82"/>
      <c r="BI186" s="83"/>
      <c r="BJ186" s="82"/>
      <c r="BK186" s="85">
        <v>0</v>
      </c>
    </row>
    <row r="187" spans="1:63" x14ac:dyDescent="0.35">
      <c r="A187" s="82">
        <v>805027338</v>
      </c>
      <c r="B187" s="82" t="s">
        <v>109</v>
      </c>
      <c r="C187" s="82" t="s">
        <v>16</v>
      </c>
      <c r="D187" s="82">
        <v>52995</v>
      </c>
      <c r="E187" s="82" t="s">
        <v>260</v>
      </c>
      <c r="F187" s="82" t="s">
        <v>261</v>
      </c>
      <c r="G187" s="83">
        <v>44861.492777777836</v>
      </c>
      <c r="H187" s="83">
        <v>44882</v>
      </c>
      <c r="I187" s="84">
        <v>8133</v>
      </c>
      <c r="J187" s="84">
        <v>8133</v>
      </c>
      <c r="K187" s="82" t="s">
        <v>20</v>
      </c>
      <c r="L187" s="82" t="s">
        <v>18</v>
      </c>
      <c r="M187" s="82" t="s">
        <v>21</v>
      </c>
      <c r="N187" s="98" t="str">
        <f>+VLOOKUP($E:$E,[3]Hoja2!$E:$BH,8,0)</f>
        <v>Factura devuelta</v>
      </c>
      <c r="O187" s="82" t="s">
        <v>125</v>
      </c>
      <c r="P187" s="85">
        <v>0</v>
      </c>
      <c r="Q187" s="86"/>
      <c r="R187" s="82"/>
      <c r="S187" s="82"/>
      <c r="T187" s="82"/>
      <c r="U187" s="82" t="s">
        <v>126</v>
      </c>
      <c r="V187" s="83">
        <v>44841</v>
      </c>
      <c r="W187" s="83">
        <v>44874</v>
      </c>
      <c r="X187" s="83">
        <v>44874</v>
      </c>
      <c r="Y187" s="83">
        <v>44876</v>
      </c>
      <c r="Z187" s="82">
        <v>840</v>
      </c>
      <c r="AA187" s="82" t="s">
        <v>114</v>
      </c>
      <c r="AB187" s="85">
        <v>8133</v>
      </c>
      <c r="AC187" s="85">
        <v>8133</v>
      </c>
      <c r="AD187" s="85">
        <v>0</v>
      </c>
      <c r="AE187" s="85">
        <v>0</v>
      </c>
      <c r="AF187" s="85">
        <v>0</v>
      </c>
      <c r="AG187" s="85">
        <v>0</v>
      </c>
      <c r="AH187" s="85">
        <v>0</v>
      </c>
      <c r="AI187" s="85">
        <v>8133</v>
      </c>
      <c r="AJ187" s="82"/>
      <c r="AK187" s="82" t="s">
        <v>127</v>
      </c>
      <c r="AL187" s="82" t="s">
        <v>240</v>
      </c>
      <c r="AM187" s="82"/>
      <c r="AN187" s="85">
        <v>0</v>
      </c>
      <c r="AO187" s="85">
        <v>0</v>
      </c>
      <c r="AP187" s="85">
        <v>8133</v>
      </c>
      <c r="AQ187" s="82" t="s">
        <v>83</v>
      </c>
      <c r="AR187" s="82" t="s">
        <v>241</v>
      </c>
      <c r="AS187" s="82" t="s">
        <v>130</v>
      </c>
      <c r="AT187" s="82"/>
      <c r="AU187" s="82" t="s">
        <v>131</v>
      </c>
      <c r="AV187" s="82" t="s">
        <v>116</v>
      </c>
      <c r="AW187" s="85">
        <v>0</v>
      </c>
      <c r="AX187" s="85">
        <v>8133</v>
      </c>
      <c r="AY187" s="85">
        <v>0</v>
      </c>
      <c r="AZ187" s="85">
        <v>0</v>
      </c>
      <c r="BA187" s="85">
        <v>0</v>
      </c>
      <c r="BB187" s="85">
        <v>0</v>
      </c>
      <c r="BC187" s="85">
        <v>0</v>
      </c>
      <c r="BD187" s="85">
        <v>0</v>
      </c>
      <c r="BE187" s="85">
        <v>0</v>
      </c>
      <c r="BF187" s="85">
        <v>0</v>
      </c>
      <c r="BG187" s="85">
        <v>0</v>
      </c>
      <c r="BH187" s="82"/>
      <c r="BI187" s="83"/>
      <c r="BJ187" s="82"/>
      <c r="BK187" s="85">
        <v>0</v>
      </c>
    </row>
    <row r="188" spans="1:63" x14ac:dyDescent="0.35">
      <c r="A188" s="82">
        <v>805027338</v>
      </c>
      <c r="B188" s="82" t="s">
        <v>109</v>
      </c>
      <c r="C188" s="82" t="s">
        <v>16</v>
      </c>
      <c r="D188" s="82">
        <v>53062</v>
      </c>
      <c r="E188" s="82" t="s">
        <v>262</v>
      </c>
      <c r="F188" s="82" t="s">
        <v>263</v>
      </c>
      <c r="G188" s="83">
        <v>44861.629513889086</v>
      </c>
      <c r="H188" s="83">
        <v>44882</v>
      </c>
      <c r="I188" s="84">
        <v>8133</v>
      </c>
      <c r="J188" s="84">
        <v>8133</v>
      </c>
      <c r="K188" s="82" t="s">
        <v>20</v>
      </c>
      <c r="L188" s="82" t="s">
        <v>18</v>
      </c>
      <c r="M188" s="82" t="s">
        <v>21</v>
      </c>
      <c r="N188" s="98" t="str">
        <f>+VLOOKUP($E:$E,[3]Hoja2!$E:$BH,8,0)</f>
        <v>Factura devuelta</v>
      </c>
      <c r="O188" s="82" t="s">
        <v>125</v>
      </c>
      <c r="P188" s="85">
        <v>0</v>
      </c>
      <c r="Q188" s="86"/>
      <c r="R188" s="82"/>
      <c r="S188" s="82"/>
      <c r="T188" s="82"/>
      <c r="U188" s="82" t="s">
        <v>126</v>
      </c>
      <c r="V188" s="83">
        <v>44844</v>
      </c>
      <c r="W188" s="83">
        <v>44874</v>
      </c>
      <c r="X188" s="83">
        <v>44874</v>
      </c>
      <c r="Y188" s="83">
        <v>44876</v>
      </c>
      <c r="Z188" s="82">
        <v>840</v>
      </c>
      <c r="AA188" s="82" t="s">
        <v>114</v>
      </c>
      <c r="AB188" s="85">
        <v>8133</v>
      </c>
      <c r="AC188" s="85">
        <v>8133</v>
      </c>
      <c r="AD188" s="85">
        <v>0</v>
      </c>
      <c r="AE188" s="85">
        <v>0</v>
      </c>
      <c r="AF188" s="85">
        <v>0</v>
      </c>
      <c r="AG188" s="85">
        <v>0</v>
      </c>
      <c r="AH188" s="85">
        <v>0</v>
      </c>
      <c r="AI188" s="85">
        <v>8133</v>
      </c>
      <c r="AJ188" s="82"/>
      <c r="AK188" s="82" t="s">
        <v>127</v>
      </c>
      <c r="AL188" s="82" t="s">
        <v>240</v>
      </c>
      <c r="AM188" s="82"/>
      <c r="AN188" s="85">
        <v>0</v>
      </c>
      <c r="AO188" s="85">
        <v>0</v>
      </c>
      <c r="AP188" s="85">
        <v>8133</v>
      </c>
      <c r="AQ188" s="82" t="s">
        <v>83</v>
      </c>
      <c r="AR188" s="82" t="s">
        <v>241</v>
      </c>
      <c r="AS188" s="82" t="s">
        <v>130</v>
      </c>
      <c r="AT188" s="82"/>
      <c r="AU188" s="82" t="s">
        <v>131</v>
      </c>
      <c r="AV188" s="82" t="s">
        <v>116</v>
      </c>
      <c r="AW188" s="85">
        <v>0</v>
      </c>
      <c r="AX188" s="85">
        <v>8133</v>
      </c>
      <c r="AY188" s="85">
        <v>0</v>
      </c>
      <c r="AZ188" s="85">
        <v>0</v>
      </c>
      <c r="BA188" s="85">
        <v>0</v>
      </c>
      <c r="BB188" s="85">
        <v>0</v>
      </c>
      <c r="BC188" s="85">
        <v>0</v>
      </c>
      <c r="BD188" s="85">
        <v>0</v>
      </c>
      <c r="BE188" s="85">
        <v>0</v>
      </c>
      <c r="BF188" s="85">
        <v>0</v>
      </c>
      <c r="BG188" s="85">
        <v>0</v>
      </c>
      <c r="BH188" s="82"/>
      <c r="BI188" s="83"/>
      <c r="BJ188" s="82"/>
      <c r="BK188" s="85">
        <v>0</v>
      </c>
    </row>
    <row r="189" spans="1:63" x14ac:dyDescent="0.35">
      <c r="A189" s="82">
        <v>805027338</v>
      </c>
      <c r="B189" s="82" t="s">
        <v>109</v>
      </c>
      <c r="C189" s="82" t="s">
        <v>16</v>
      </c>
      <c r="D189" s="82">
        <v>53160</v>
      </c>
      <c r="E189" s="82" t="s">
        <v>264</v>
      </c>
      <c r="F189" s="82" t="s">
        <v>265</v>
      </c>
      <c r="G189" s="83">
        <v>44862.572037025355</v>
      </c>
      <c r="H189" s="83">
        <v>44882</v>
      </c>
      <c r="I189" s="84">
        <v>8133</v>
      </c>
      <c r="J189" s="84">
        <v>8133</v>
      </c>
      <c r="K189" s="82" t="s">
        <v>20</v>
      </c>
      <c r="L189" s="82" t="s">
        <v>18</v>
      </c>
      <c r="M189" s="82" t="s">
        <v>21</v>
      </c>
      <c r="N189" s="98" t="str">
        <f>+VLOOKUP($E:$E,[3]Hoja2!$E:$BH,8,0)</f>
        <v>Factura devuelta</v>
      </c>
      <c r="O189" s="82" t="s">
        <v>125</v>
      </c>
      <c r="P189" s="85">
        <v>0</v>
      </c>
      <c r="Q189" s="86"/>
      <c r="R189" s="82"/>
      <c r="S189" s="82"/>
      <c r="T189" s="82"/>
      <c r="U189" s="82" t="s">
        <v>126</v>
      </c>
      <c r="V189" s="83">
        <v>44860</v>
      </c>
      <c r="W189" s="83">
        <v>44874</v>
      </c>
      <c r="X189" s="83">
        <v>44874</v>
      </c>
      <c r="Y189" s="83">
        <v>44876</v>
      </c>
      <c r="Z189" s="82">
        <v>840</v>
      </c>
      <c r="AA189" s="82" t="s">
        <v>114</v>
      </c>
      <c r="AB189" s="85">
        <v>8133</v>
      </c>
      <c r="AC189" s="85">
        <v>8133</v>
      </c>
      <c r="AD189" s="85">
        <v>0</v>
      </c>
      <c r="AE189" s="85">
        <v>0</v>
      </c>
      <c r="AF189" s="85">
        <v>0</v>
      </c>
      <c r="AG189" s="85">
        <v>0</v>
      </c>
      <c r="AH189" s="85">
        <v>0</v>
      </c>
      <c r="AI189" s="85">
        <v>8133</v>
      </c>
      <c r="AJ189" s="82"/>
      <c r="AK189" s="82" t="s">
        <v>127</v>
      </c>
      <c r="AL189" s="82" t="s">
        <v>240</v>
      </c>
      <c r="AM189" s="82"/>
      <c r="AN189" s="85">
        <v>0</v>
      </c>
      <c r="AO189" s="85">
        <v>0</v>
      </c>
      <c r="AP189" s="85">
        <v>8133</v>
      </c>
      <c r="AQ189" s="82" t="s">
        <v>83</v>
      </c>
      <c r="AR189" s="82" t="s">
        <v>241</v>
      </c>
      <c r="AS189" s="82" t="s">
        <v>130</v>
      </c>
      <c r="AT189" s="82"/>
      <c r="AU189" s="82" t="s">
        <v>131</v>
      </c>
      <c r="AV189" s="82" t="s">
        <v>116</v>
      </c>
      <c r="AW189" s="85">
        <v>0</v>
      </c>
      <c r="AX189" s="85">
        <v>8133</v>
      </c>
      <c r="AY189" s="85">
        <v>0</v>
      </c>
      <c r="AZ189" s="85">
        <v>0</v>
      </c>
      <c r="BA189" s="85">
        <v>0</v>
      </c>
      <c r="BB189" s="85">
        <v>0</v>
      </c>
      <c r="BC189" s="85">
        <v>0</v>
      </c>
      <c r="BD189" s="85">
        <v>0</v>
      </c>
      <c r="BE189" s="85">
        <v>0</v>
      </c>
      <c r="BF189" s="85">
        <v>0</v>
      </c>
      <c r="BG189" s="85">
        <v>0</v>
      </c>
      <c r="BH189" s="82"/>
      <c r="BI189" s="83"/>
      <c r="BJ189" s="82"/>
      <c r="BK189" s="85">
        <v>0</v>
      </c>
    </row>
    <row r="190" spans="1:63" x14ac:dyDescent="0.35">
      <c r="A190" s="82">
        <v>805027338</v>
      </c>
      <c r="B190" s="82" t="s">
        <v>109</v>
      </c>
      <c r="C190" s="82" t="s">
        <v>16</v>
      </c>
      <c r="D190" s="82">
        <v>53385</v>
      </c>
      <c r="E190" s="82" t="s">
        <v>266</v>
      </c>
      <c r="F190" s="82" t="s">
        <v>267</v>
      </c>
      <c r="G190" s="83">
        <v>44865.815659722313</v>
      </c>
      <c r="H190" s="83">
        <v>44882</v>
      </c>
      <c r="I190" s="84">
        <v>8133</v>
      </c>
      <c r="J190" s="84">
        <v>8133</v>
      </c>
      <c r="K190" s="82" t="s">
        <v>20</v>
      </c>
      <c r="L190" s="82" t="s">
        <v>18</v>
      </c>
      <c r="M190" s="82" t="s">
        <v>21</v>
      </c>
      <c r="N190" s="98" t="str">
        <f>+VLOOKUP($E:$E,[3]Hoja2!$E:$BH,8,0)</f>
        <v>Factura devuelta</v>
      </c>
      <c r="O190" s="82" t="s">
        <v>125</v>
      </c>
      <c r="P190" s="85">
        <v>0</v>
      </c>
      <c r="Q190" s="86"/>
      <c r="R190" s="82"/>
      <c r="S190" s="82"/>
      <c r="T190" s="82"/>
      <c r="U190" s="82" t="s">
        <v>126</v>
      </c>
      <c r="V190" s="83">
        <v>44840</v>
      </c>
      <c r="W190" s="83">
        <v>44874</v>
      </c>
      <c r="X190" s="83">
        <v>44874</v>
      </c>
      <c r="Y190" s="83">
        <v>44876</v>
      </c>
      <c r="Z190" s="82">
        <v>840</v>
      </c>
      <c r="AA190" s="82" t="s">
        <v>114</v>
      </c>
      <c r="AB190" s="85">
        <v>8133</v>
      </c>
      <c r="AC190" s="85">
        <v>8133</v>
      </c>
      <c r="AD190" s="85">
        <v>0</v>
      </c>
      <c r="AE190" s="85">
        <v>0</v>
      </c>
      <c r="AF190" s="85">
        <v>0</v>
      </c>
      <c r="AG190" s="85">
        <v>0</v>
      </c>
      <c r="AH190" s="85">
        <v>0</v>
      </c>
      <c r="AI190" s="85">
        <v>8133</v>
      </c>
      <c r="AJ190" s="82"/>
      <c r="AK190" s="82" t="s">
        <v>127</v>
      </c>
      <c r="AL190" s="82" t="s">
        <v>240</v>
      </c>
      <c r="AM190" s="82"/>
      <c r="AN190" s="85">
        <v>0</v>
      </c>
      <c r="AO190" s="85">
        <v>0</v>
      </c>
      <c r="AP190" s="85">
        <v>8133</v>
      </c>
      <c r="AQ190" s="82" t="s">
        <v>83</v>
      </c>
      <c r="AR190" s="82" t="s">
        <v>241</v>
      </c>
      <c r="AS190" s="82" t="s">
        <v>130</v>
      </c>
      <c r="AT190" s="82"/>
      <c r="AU190" s="82" t="s">
        <v>131</v>
      </c>
      <c r="AV190" s="82" t="s">
        <v>116</v>
      </c>
      <c r="AW190" s="85">
        <v>0</v>
      </c>
      <c r="AX190" s="85">
        <v>8133</v>
      </c>
      <c r="AY190" s="85">
        <v>0</v>
      </c>
      <c r="AZ190" s="85">
        <v>0</v>
      </c>
      <c r="BA190" s="85">
        <v>0</v>
      </c>
      <c r="BB190" s="85">
        <v>0</v>
      </c>
      <c r="BC190" s="85">
        <v>0</v>
      </c>
      <c r="BD190" s="85">
        <v>0</v>
      </c>
      <c r="BE190" s="85">
        <v>0</v>
      </c>
      <c r="BF190" s="85">
        <v>0</v>
      </c>
      <c r="BG190" s="85">
        <v>0</v>
      </c>
      <c r="BH190" s="82"/>
      <c r="BI190" s="83"/>
      <c r="BJ190" s="82"/>
      <c r="BK190" s="85">
        <v>0</v>
      </c>
    </row>
    <row r="191" spans="1:63" x14ac:dyDescent="0.35">
      <c r="A191" s="82">
        <v>805027338</v>
      </c>
      <c r="B191" s="82" t="s">
        <v>109</v>
      </c>
      <c r="C191" s="82" t="s">
        <v>16</v>
      </c>
      <c r="D191" s="82">
        <v>53394</v>
      </c>
      <c r="E191" s="82" t="s">
        <v>268</v>
      </c>
      <c r="F191" s="82" t="s">
        <v>269</v>
      </c>
      <c r="G191" s="83">
        <v>44865.824178229086</v>
      </c>
      <c r="H191" s="83">
        <v>44882</v>
      </c>
      <c r="I191" s="84">
        <v>8133</v>
      </c>
      <c r="J191" s="84">
        <v>8133</v>
      </c>
      <c r="K191" s="82" t="s">
        <v>20</v>
      </c>
      <c r="L191" s="82" t="s">
        <v>18</v>
      </c>
      <c r="M191" s="82" t="s">
        <v>21</v>
      </c>
      <c r="N191" s="98" t="str">
        <f>+VLOOKUP($E:$E,[3]Hoja2!$E:$BH,8,0)</f>
        <v>Factura devuelta</v>
      </c>
      <c r="O191" s="82" t="s">
        <v>125</v>
      </c>
      <c r="P191" s="85">
        <v>0</v>
      </c>
      <c r="Q191" s="86"/>
      <c r="R191" s="82"/>
      <c r="S191" s="82"/>
      <c r="T191" s="82"/>
      <c r="U191" s="82" t="s">
        <v>126</v>
      </c>
      <c r="V191" s="83">
        <v>44852</v>
      </c>
      <c r="W191" s="83">
        <v>44874</v>
      </c>
      <c r="X191" s="83">
        <v>44874</v>
      </c>
      <c r="Y191" s="83">
        <v>44876</v>
      </c>
      <c r="Z191" s="82">
        <v>840</v>
      </c>
      <c r="AA191" s="82" t="s">
        <v>114</v>
      </c>
      <c r="AB191" s="85">
        <v>8133</v>
      </c>
      <c r="AC191" s="85">
        <v>8133</v>
      </c>
      <c r="AD191" s="85">
        <v>0</v>
      </c>
      <c r="AE191" s="85">
        <v>0</v>
      </c>
      <c r="AF191" s="85">
        <v>0</v>
      </c>
      <c r="AG191" s="85">
        <v>0</v>
      </c>
      <c r="AH191" s="85">
        <v>0</v>
      </c>
      <c r="AI191" s="85">
        <v>8133</v>
      </c>
      <c r="AJ191" s="82"/>
      <c r="AK191" s="82" t="s">
        <v>127</v>
      </c>
      <c r="AL191" s="82" t="s">
        <v>240</v>
      </c>
      <c r="AM191" s="82"/>
      <c r="AN191" s="85">
        <v>0</v>
      </c>
      <c r="AO191" s="85">
        <v>0</v>
      </c>
      <c r="AP191" s="85">
        <v>8133</v>
      </c>
      <c r="AQ191" s="82" t="s">
        <v>83</v>
      </c>
      <c r="AR191" s="82" t="s">
        <v>241</v>
      </c>
      <c r="AS191" s="82" t="s">
        <v>130</v>
      </c>
      <c r="AT191" s="82"/>
      <c r="AU191" s="82" t="s">
        <v>131</v>
      </c>
      <c r="AV191" s="82" t="s">
        <v>116</v>
      </c>
      <c r="AW191" s="85">
        <v>0</v>
      </c>
      <c r="AX191" s="85">
        <v>8133</v>
      </c>
      <c r="AY191" s="85">
        <v>0</v>
      </c>
      <c r="AZ191" s="85">
        <v>0</v>
      </c>
      <c r="BA191" s="85">
        <v>0</v>
      </c>
      <c r="BB191" s="85">
        <v>0</v>
      </c>
      <c r="BC191" s="85">
        <v>0</v>
      </c>
      <c r="BD191" s="85">
        <v>0</v>
      </c>
      <c r="BE191" s="85">
        <v>0</v>
      </c>
      <c r="BF191" s="85">
        <v>0</v>
      </c>
      <c r="BG191" s="85">
        <v>0</v>
      </c>
      <c r="BH191" s="82"/>
      <c r="BI191" s="83"/>
      <c r="BJ191" s="82"/>
      <c r="BK191" s="85">
        <v>0</v>
      </c>
    </row>
    <row r="192" spans="1:63" x14ac:dyDescent="0.35">
      <c r="A192" s="82">
        <v>805027338</v>
      </c>
      <c r="B192" s="82" t="s">
        <v>109</v>
      </c>
      <c r="C192" s="82" t="s">
        <v>16</v>
      </c>
      <c r="D192" s="82">
        <v>53408</v>
      </c>
      <c r="E192" s="82" t="s">
        <v>270</v>
      </c>
      <c r="F192" s="82" t="s">
        <v>271</v>
      </c>
      <c r="G192" s="83">
        <v>44865.837384259328</v>
      </c>
      <c r="H192" s="83">
        <v>44882</v>
      </c>
      <c r="I192" s="84">
        <v>8133</v>
      </c>
      <c r="J192" s="84">
        <v>8133</v>
      </c>
      <c r="K192" s="82" t="s">
        <v>20</v>
      </c>
      <c r="L192" s="82" t="s">
        <v>18</v>
      </c>
      <c r="M192" s="82" t="s">
        <v>21</v>
      </c>
      <c r="N192" s="98" t="str">
        <f>+VLOOKUP($E:$E,[3]Hoja2!$E:$BH,8,0)</f>
        <v>Factura devuelta</v>
      </c>
      <c r="O192" s="82" t="s">
        <v>125</v>
      </c>
      <c r="P192" s="85">
        <v>0</v>
      </c>
      <c r="Q192" s="86"/>
      <c r="R192" s="82"/>
      <c r="S192" s="82"/>
      <c r="T192" s="82"/>
      <c r="U192" s="82" t="s">
        <v>126</v>
      </c>
      <c r="V192" s="83">
        <v>44838</v>
      </c>
      <c r="W192" s="83">
        <v>44874</v>
      </c>
      <c r="X192" s="83">
        <v>44874</v>
      </c>
      <c r="Y192" s="83">
        <v>44876</v>
      </c>
      <c r="Z192" s="82">
        <v>840</v>
      </c>
      <c r="AA192" s="82" t="s">
        <v>114</v>
      </c>
      <c r="AB192" s="85">
        <v>8133</v>
      </c>
      <c r="AC192" s="85">
        <v>8133</v>
      </c>
      <c r="AD192" s="85">
        <v>0</v>
      </c>
      <c r="AE192" s="85">
        <v>0</v>
      </c>
      <c r="AF192" s="85">
        <v>0</v>
      </c>
      <c r="AG192" s="85">
        <v>0</v>
      </c>
      <c r="AH192" s="85">
        <v>0</v>
      </c>
      <c r="AI192" s="85">
        <v>8133</v>
      </c>
      <c r="AJ192" s="82"/>
      <c r="AK192" s="82" t="s">
        <v>127</v>
      </c>
      <c r="AL192" s="82" t="s">
        <v>240</v>
      </c>
      <c r="AM192" s="82"/>
      <c r="AN192" s="85">
        <v>0</v>
      </c>
      <c r="AO192" s="85">
        <v>0</v>
      </c>
      <c r="AP192" s="85">
        <v>8133</v>
      </c>
      <c r="AQ192" s="82" t="s">
        <v>83</v>
      </c>
      <c r="AR192" s="82" t="s">
        <v>241</v>
      </c>
      <c r="AS192" s="82" t="s">
        <v>130</v>
      </c>
      <c r="AT192" s="82"/>
      <c r="AU192" s="82" t="s">
        <v>131</v>
      </c>
      <c r="AV192" s="82" t="s">
        <v>116</v>
      </c>
      <c r="AW192" s="85">
        <v>0</v>
      </c>
      <c r="AX192" s="85">
        <v>8133</v>
      </c>
      <c r="AY192" s="85">
        <v>0</v>
      </c>
      <c r="AZ192" s="85">
        <v>0</v>
      </c>
      <c r="BA192" s="85">
        <v>0</v>
      </c>
      <c r="BB192" s="85">
        <v>0</v>
      </c>
      <c r="BC192" s="85">
        <v>0</v>
      </c>
      <c r="BD192" s="85">
        <v>0</v>
      </c>
      <c r="BE192" s="85">
        <v>0</v>
      </c>
      <c r="BF192" s="85">
        <v>0</v>
      </c>
      <c r="BG192" s="85">
        <v>0</v>
      </c>
      <c r="BH192" s="82"/>
      <c r="BI192" s="83"/>
      <c r="BJ192" s="82"/>
      <c r="BK192" s="85">
        <v>0</v>
      </c>
    </row>
    <row r="193" spans="1:63" x14ac:dyDescent="0.35">
      <c r="A193" s="82">
        <v>805027338</v>
      </c>
      <c r="B193" s="82" t="s">
        <v>109</v>
      </c>
      <c r="C193" s="82" t="s">
        <v>16</v>
      </c>
      <c r="D193" s="82">
        <v>53410</v>
      </c>
      <c r="E193" s="82" t="s">
        <v>272</v>
      </c>
      <c r="F193" s="82" t="s">
        <v>273</v>
      </c>
      <c r="G193" s="83">
        <v>44865.839074074291</v>
      </c>
      <c r="H193" s="83">
        <v>44882</v>
      </c>
      <c r="I193" s="84">
        <v>8133</v>
      </c>
      <c r="J193" s="84">
        <v>8133</v>
      </c>
      <c r="K193" s="82" t="s">
        <v>20</v>
      </c>
      <c r="L193" s="82" t="s">
        <v>18</v>
      </c>
      <c r="M193" s="82" t="s">
        <v>21</v>
      </c>
      <c r="N193" s="98" t="str">
        <f>+VLOOKUP($E:$E,[3]Hoja2!$E:$BH,8,0)</f>
        <v>Factura devuelta</v>
      </c>
      <c r="O193" s="82" t="s">
        <v>125</v>
      </c>
      <c r="P193" s="85">
        <v>0</v>
      </c>
      <c r="Q193" s="86"/>
      <c r="R193" s="82"/>
      <c r="S193" s="82"/>
      <c r="T193" s="82"/>
      <c r="U193" s="82" t="s">
        <v>126</v>
      </c>
      <c r="V193" s="83">
        <v>44839</v>
      </c>
      <c r="W193" s="83">
        <v>44874</v>
      </c>
      <c r="X193" s="83">
        <v>44874</v>
      </c>
      <c r="Y193" s="83">
        <v>44876</v>
      </c>
      <c r="Z193" s="82">
        <v>840</v>
      </c>
      <c r="AA193" s="82" t="s">
        <v>114</v>
      </c>
      <c r="AB193" s="85">
        <v>8133</v>
      </c>
      <c r="AC193" s="85">
        <v>8133</v>
      </c>
      <c r="AD193" s="85">
        <v>0</v>
      </c>
      <c r="AE193" s="85">
        <v>0</v>
      </c>
      <c r="AF193" s="85">
        <v>0</v>
      </c>
      <c r="AG193" s="85">
        <v>0</v>
      </c>
      <c r="AH193" s="85">
        <v>0</v>
      </c>
      <c r="AI193" s="85">
        <v>8133</v>
      </c>
      <c r="AJ193" s="82"/>
      <c r="AK193" s="82" t="s">
        <v>127</v>
      </c>
      <c r="AL193" s="82" t="s">
        <v>240</v>
      </c>
      <c r="AM193" s="82"/>
      <c r="AN193" s="85">
        <v>0</v>
      </c>
      <c r="AO193" s="85">
        <v>0</v>
      </c>
      <c r="AP193" s="85">
        <v>8133</v>
      </c>
      <c r="AQ193" s="82" t="s">
        <v>83</v>
      </c>
      <c r="AR193" s="82" t="s">
        <v>241</v>
      </c>
      <c r="AS193" s="82" t="s">
        <v>130</v>
      </c>
      <c r="AT193" s="82"/>
      <c r="AU193" s="82" t="s">
        <v>131</v>
      </c>
      <c r="AV193" s="82" t="s">
        <v>116</v>
      </c>
      <c r="AW193" s="85">
        <v>0</v>
      </c>
      <c r="AX193" s="85">
        <v>8133</v>
      </c>
      <c r="AY193" s="85">
        <v>0</v>
      </c>
      <c r="AZ193" s="85">
        <v>0</v>
      </c>
      <c r="BA193" s="85">
        <v>0</v>
      </c>
      <c r="BB193" s="85">
        <v>0</v>
      </c>
      <c r="BC193" s="85">
        <v>0</v>
      </c>
      <c r="BD193" s="85">
        <v>0</v>
      </c>
      <c r="BE193" s="85">
        <v>0</v>
      </c>
      <c r="BF193" s="85">
        <v>0</v>
      </c>
      <c r="BG193" s="85">
        <v>0</v>
      </c>
      <c r="BH193" s="82"/>
      <c r="BI193" s="83"/>
      <c r="BJ193" s="82"/>
      <c r="BK193" s="85">
        <v>0</v>
      </c>
    </row>
    <row r="194" spans="1:63" x14ac:dyDescent="0.35">
      <c r="A194" s="82">
        <v>805027338</v>
      </c>
      <c r="B194" s="82" t="s">
        <v>109</v>
      </c>
      <c r="C194" s="82" t="s">
        <v>16</v>
      </c>
      <c r="D194" s="82">
        <v>53464</v>
      </c>
      <c r="E194" s="82" t="s">
        <v>274</v>
      </c>
      <c r="F194" s="82" t="s">
        <v>275</v>
      </c>
      <c r="G194" s="83">
        <v>44865.904976840131</v>
      </c>
      <c r="H194" s="83">
        <v>44882</v>
      </c>
      <c r="I194" s="84">
        <v>8133</v>
      </c>
      <c r="J194" s="84">
        <v>8133</v>
      </c>
      <c r="K194" s="82" t="s">
        <v>20</v>
      </c>
      <c r="L194" s="82" t="s">
        <v>18</v>
      </c>
      <c r="M194" s="82" t="s">
        <v>21</v>
      </c>
      <c r="N194" s="98" t="str">
        <f>+VLOOKUP($E:$E,[3]Hoja2!$E:$BH,8,0)</f>
        <v>Factura devuelta</v>
      </c>
      <c r="O194" s="82" t="s">
        <v>125</v>
      </c>
      <c r="P194" s="85">
        <v>0</v>
      </c>
      <c r="Q194" s="86"/>
      <c r="R194" s="82"/>
      <c r="S194" s="82"/>
      <c r="T194" s="82"/>
      <c r="U194" s="82" t="s">
        <v>126</v>
      </c>
      <c r="V194" s="83">
        <v>44852</v>
      </c>
      <c r="W194" s="83">
        <v>44874</v>
      </c>
      <c r="X194" s="83">
        <v>44874</v>
      </c>
      <c r="Y194" s="83">
        <v>44876</v>
      </c>
      <c r="Z194" s="82">
        <v>840</v>
      </c>
      <c r="AA194" s="82" t="s">
        <v>114</v>
      </c>
      <c r="AB194" s="85">
        <v>8133</v>
      </c>
      <c r="AC194" s="85">
        <v>8133</v>
      </c>
      <c r="AD194" s="85">
        <v>0</v>
      </c>
      <c r="AE194" s="85">
        <v>0</v>
      </c>
      <c r="AF194" s="85">
        <v>0</v>
      </c>
      <c r="AG194" s="85">
        <v>0</v>
      </c>
      <c r="AH194" s="85">
        <v>0</v>
      </c>
      <c r="AI194" s="85">
        <v>8133</v>
      </c>
      <c r="AJ194" s="82"/>
      <c r="AK194" s="82" t="s">
        <v>127</v>
      </c>
      <c r="AL194" s="82" t="s">
        <v>240</v>
      </c>
      <c r="AM194" s="82"/>
      <c r="AN194" s="85">
        <v>0</v>
      </c>
      <c r="AO194" s="85">
        <v>0</v>
      </c>
      <c r="AP194" s="85">
        <v>8133</v>
      </c>
      <c r="AQ194" s="82" t="s">
        <v>83</v>
      </c>
      <c r="AR194" s="82" t="s">
        <v>241</v>
      </c>
      <c r="AS194" s="82" t="s">
        <v>130</v>
      </c>
      <c r="AT194" s="82"/>
      <c r="AU194" s="82" t="s">
        <v>131</v>
      </c>
      <c r="AV194" s="82" t="s">
        <v>116</v>
      </c>
      <c r="AW194" s="85">
        <v>0</v>
      </c>
      <c r="AX194" s="85">
        <v>8133</v>
      </c>
      <c r="AY194" s="85">
        <v>0</v>
      </c>
      <c r="AZ194" s="85">
        <v>0</v>
      </c>
      <c r="BA194" s="85">
        <v>0</v>
      </c>
      <c r="BB194" s="85">
        <v>0</v>
      </c>
      <c r="BC194" s="85">
        <v>0</v>
      </c>
      <c r="BD194" s="85">
        <v>0</v>
      </c>
      <c r="BE194" s="85">
        <v>0</v>
      </c>
      <c r="BF194" s="85">
        <v>0</v>
      </c>
      <c r="BG194" s="85">
        <v>0</v>
      </c>
      <c r="BH194" s="82"/>
      <c r="BI194" s="83"/>
      <c r="BJ194" s="82"/>
      <c r="BK194" s="85">
        <v>0</v>
      </c>
    </row>
    <row r="195" spans="1:63" x14ac:dyDescent="0.35">
      <c r="A195" s="82">
        <v>805027338</v>
      </c>
      <c r="B195" s="82" t="s">
        <v>109</v>
      </c>
      <c r="C195" s="82" t="s">
        <v>16</v>
      </c>
      <c r="D195" s="82">
        <v>53473</v>
      </c>
      <c r="E195" s="82" t="s">
        <v>276</v>
      </c>
      <c r="F195" s="82" t="s">
        <v>277</v>
      </c>
      <c r="G195" s="83">
        <v>44865.920844895765</v>
      </c>
      <c r="H195" s="83">
        <v>44882</v>
      </c>
      <c r="I195" s="84">
        <v>8133</v>
      </c>
      <c r="J195" s="84">
        <v>8133</v>
      </c>
      <c r="K195" s="82" t="s">
        <v>20</v>
      </c>
      <c r="L195" s="82" t="s">
        <v>18</v>
      </c>
      <c r="M195" s="82" t="s">
        <v>21</v>
      </c>
      <c r="N195" s="98" t="str">
        <f>+VLOOKUP($E:$E,[3]Hoja2!$E:$BH,8,0)</f>
        <v>Factura devuelta</v>
      </c>
      <c r="O195" s="82" t="s">
        <v>125</v>
      </c>
      <c r="P195" s="85">
        <v>0</v>
      </c>
      <c r="Q195" s="86"/>
      <c r="R195" s="82"/>
      <c r="S195" s="82"/>
      <c r="T195" s="82"/>
      <c r="U195" s="82" t="s">
        <v>126</v>
      </c>
      <c r="V195" s="83">
        <v>44841</v>
      </c>
      <c r="W195" s="83">
        <v>44874</v>
      </c>
      <c r="X195" s="83">
        <v>44874</v>
      </c>
      <c r="Y195" s="83">
        <v>44876</v>
      </c>
      <c r="Z195" s="82">
        <v>840</v>
      </c>
      <c r="AA195" s="82" t="s">
        <v>114</v>
      </c>
      <c r="AB195" s="85">
        <v>8133</v>
      </c>
      <c r="AC195" s="85">
        <v>8133</v>
      </c>
      <c r="AD195" s="85">
        <v>0</v>
      </c>
      <c r="AE195" s="85">
        <v>0</v>
      </c>
      <c r="AF195" s="85">
        <v>0</v>
      </c>
      <c r="AG195" s="85">
        <v>0</v>
      </c>
      <c r="AH195" s="85">
        <v>0</v>
      </c>
      <c r="AI195" s="85">
        <v>8133</v>
      </c>
      <c r="AJ195" s="82"/>
      <c r="AK195" s="82" t="s">
        <v>127</v>
      </c>
      <c r="AL195" s="82" t="s">
        <v>240</v>
      </c>
      <c r="AM195" s="82"/>
      <c r="AN195" s="85">
        <v>0</v>
      </c>
      <c r="AO195" s="85">
        <v>0</v>
      </c>
      <c r="AP195" s="85">
        <v>8133</v>
      </c>
      <c r="AQ195" s="82" t="s">
        <v>83</v>
      </c>
      <c r="AR195" s="82" t="s">
        <v>241</v>
      </c>
      <c r="AS195" s="82" t="s">
        <v>130</v>
      </c>
      <c r="AT195" s="82"/>
      <c r="AU195" s="82" t="s">
        <v>131</v>
      </c>
      <c r="AV195" s="82" t="s">
        <v>116</v>
      </c>
      <c r="AW195" s="85">
        <v>0</v>
      </c>
      <c r="AX195" s="85">
        <v>8133</v>
      </c>
      <c r="AY195" s="85">
        <v>0</v>
      </c>
      <c r="AZ195" s="85">
        <v>0</v>
      </c>
      <c r="BA195" s="85">
        <v>0</v>
      </c>
      <c r="BB195" s="85">
        <v>0</v>
      </c>
      <c r="BC195" s="85">
        <v>0</v>
      </c>
      <c r="BD195" s="85">
        <v>0</v>
      </c>
      <c r="BE195" s="85">
        <v>0</v>
      </c>
      <c r="BF195" s="85">
        <v>0</v>
      </c>
      <c r="BG195" s="85">
        <v>0</v>
      </c>
      <c r="BH195" s="82"/>
      <c r="BI195" s="83"/>
      <c r="BJ195" s="82"/>
      <c r="BK195" s="85">
        <v>0</v>
      </c>
    </row>
    <row r="196" spans="1:63" x14ac:dyDescent="0.35">
      <c r="A196" s="82">
        <v>805027338</v>
      </c>
      <c r="B196" s="82" t="s">
        <v>109</v>
      </c>
      <c r="C196" s="82" t="s">
        <v>16</v>
      </c>
      <c r="D196" s="82">
        <v>53477</v>
      </c>
      <c r="E196" s="82" t="s">
        <v>278</v>
      </c>
      <c r="F196" s="82" t="s">
        <v>279</v>
      </c>
      <c r="G196" s="83">
        <v>44865.924780092668</v>
      </c>
      <c r="H196" s="83">
        <v>44882</v>
      </c>
      <c r="I196" s="84">
        <v>8133</v>
      </c>
      <c r="J196" s="84">
        <v>8133</v>
      </c>
      <c r="K196" s="82" t="s">
        <v>20</v>
      </c>
      <c r="L196" s="82" t="s">
        <v>18</v>
      </c>
      <c r="M196" s="82" t="s">
        <v>21</v>
      </c>
      <c r="N196" s="98" t="str">
        <f>+VLOOKUP($E:$E,[3]Hoja2!$E:$BH,8,0)</f>
        <v>Factura devuelta</v>
      </c>
      <c r="O196" s="82" t="s">
        <v>125</v>
      </c>
      <c r="P196" s="85">
        <v>0</v>
      </c>
      <c r="Q196" s="86"/>
      <c r="R196" s="82"/>
      <c r="S196" s="82"/>
      <c r="T196" s="82"/>
      <c r="U196" s="82" t="s">
        <v>126</v>
      </c>
      <c r="V196" s="83">
        <v>44841</v>
      </c>
      <c r="W196" s="83">
        <v>44874</v>
      </c>
      <c r="X196" s="83">
        <v>44874</v>
      </c>
      <c r="Y196" s="83">
        <v>44876</v>
      </c>
      <c r="Z196" s="82">
        <v>840</v>
      </c>
      <c r="AA196" s="82" t="s">
        <v>114</v>
      </c>
      <c r="AB196" s="85">
        <v>8133</v>
      </c>
      <c r="AC196" s="85">
        <v>8133</v>
      </c>
      <c r="AD196" s="85">
        <v>0</v>
      </c>
      <c r="AE196" s="85">
        <v>0</v>
      </c>
      <c r="AF196" s="85">
        <v>0</v>
      </c>
      <c r="AG196" s="85">
        <v>0</v>
      </c>
      <c r="AH196" s="85">
        <v>0</v>
      </c>
      <c r="AI196" s="85">
        <v>8133</v>
      </c>
      <c r="AJ196" s="82"/>
      <c r="AK196" s="82" t="s">
        <v>127</v>
      </c>
      <c r="AL196" s="82" t="s">
        <v>240</v>
      </c>
      <c r="AM196" s="82"/>
      <c r="AN196" s="85">
        <v>0</v>
      </c>
      <c r="AO196" s="85">
        <v>0</v>
      </c>
      <c r="AP196" s="85">
        <v>8133</v>
      </c>
      <c r="AQ196" s="82" t="s">
        <v>83</v>
      </c>
      <c r="AR196" s="82" t="s">
        <v>241</v>
      </c>
      <c r="AS196" s="82" t="s">
        <v>130</v>
      </c>
      <c r="AT196" s="82"/>
      <c r="AU196" s="82" t="s">
        <v>131</v>
      </c>
      <c r="AV196" s="82" t="s">
        <v>116</v>
      </c>
      <c r="AW196" s="85">
        <v>0</v>
      </c>
      <c r="AX196" s="85">
        <v>8133</v>
      </c>
      <c r="AY196" s="85">
        <v>0</v>
      </c>
      <c r="AZ196" s="85">
        <v>0</v>
      </c>
      <c r="BA196" s="85">
        <v>0</v>
      </c>
      <c r="BB196" s="85">
        <v>0</v>
      </c>
      <c r="BC196" s="85">
        <v>0</v>
      </c>
      <c r="BD196" s="85">
        <v>0</v>
      </c>
      <c r="BE196" s="85">
        <v>0</v>
      </c>
      <c r="BF196" s="85">
        <v>0</v>
      </c>
      <c r="BG196" s="85">
        <v>0</v>
      </c>
      <c r="BH196" s="82"/>
      <c r="BI196" s="83"/>
      <c r="BJ196" s="82"/>
      <c r="BK196" s="85">
        <v>0</v>
      </c>
    </row>
    <row r="197" spans="1:63" x14ac:dyDescent="0.35">
      <c r="A197" s="82">
        <v>805027338</v>
      </c>
      <c r="B197" s="82" t="s">
        <v>109</v>
      </c>
      <c r="C197" s="82" t="s">
        <v>16</v>
      </c>
      <c r="D197" s="82">
        <v>53479</v>
      </c>
      <c r="E197" s="82" t="s">
        <v>280</v>
      </c>
      <c r="F197" s="82" t="s">
        <v>281</v>
      </c>
      <c r="G197" s="83">
        <v>44865.927199062426</v>
      </c>
      <c r="H197" s="83">
        <v>44882</v>
      </c>
      <c r="I197" s="84">
        <v>8133</v>
      </c>
      <c r="J197" s="84">
        <v>8133</v>
      </c>
      <c r="K197" s="82" t="s">
        <v>20</v>
      </c>
      <c r="L197" s="82" t="s">
        <v>18</v>
      </c>
      <c r="M197" s="82" t="s">
        <v>21</v>
      </c>
      <c r="N197" s="98" t="str">
        <f>+VLOOKUP($E:$E,[3]Hoja2!$E:$BH,8,0)</f>
        <v>Factura devuelta</v>
      </c>
      <c r="O197" s="82" t="s">
        <v>125</v>
      </c>
      <c r="P197" s="85">
        <v>0</v>
      </c>
      <c r="Q197" s="86"/>
      <c r="R197" s="82"/>
      <c r="S197" s="82"/>
      <c r="T197" s="82"/>
      <c r="U197" s="82" t="s">
        <v>126</v>
      </c>
      <c r="V197" s="83">
        <v>44852</v>
      </c>
      <c r="W197" s="83">
        <v>44874</v>
      </c>
      <c r="X197" s="83">
        <v>44874</v>
      </c>
      <c r="Y197" s="83">
        <v>44876</v>
      </c>
      <c r="Z197" s="82">
        <v>840</v>
      </c>
      <c r="AA197" s="82" t="s">
        <v>114</v>
      </c>
      <c r="AB197" s="85">
        <v>8133</v>
      </c>
      <c r="AC197" s="85">
        <v>8133</v>
      </c>
      <c r="AD197" s="85">
        <v>0</v>
      </c>
      <c r="AE197" s="85">
        <v>0</v>
      </c>
      <c r="AF197" s="85">
        <v>0</v>
      </c>
      <c r="AG197" s="85">
        <v>0</v>
      </c>
      <c r="AH197" s="85">
        <v>0</v>
      </c>
      <c r="AI197" s="85">
        <v>8133</v>
      </c>
      <c r="AJ197" s="82"/>
      <c r="AK197" s="82" t="s">
        <v>127</v>
      </c>
      <c r="AL197" s="82" t="s">
        <v>240</v>
      </c>
      <c r="AM197" s="82"/>
      <c r="AN197" s="85">
        <v>0</v>
      </c>
      <c r="AO197" s="85">
        <v>0</v>
      </c>
      <c r="AP197" s="85">
        <v>8133</v>
      </c>
      <c r="AQ197" s="82" t="s">
        <v>83</v>
      </c>
      <c r="AR197" s="82" t="s">
        <v>241</v>
      </c>
      <c r="AS197" s="82" t="s">
        <v>130</v>
      </c>
      <c r="AT197" s="82"/>
      <c r="AU197" s="82" t="s">
        <v>131</v>
      </c>
      <c r="AV197" s="82" t="s">
        <v>116</v>
      </c>
      <c r="AW197" s="85">
        <v>0</v>
      </c>
      <c r="AX197" s="85">
        <v>8133</v>
      </c>
      <c r="AY197" s="85">
        <v>0</v>
      </c>
      <c r="AZ197" s="85">
        <v>0</v>
      </c>
      <c r="BA197" s="85">
        <v>0</v>
      </c>
      <c r="BB197" s="85">
        <v>0</v>
      </c>
      <c r="BC197" s="85">
        <v>0</v>
      </c>
      <c r="BD197" s="85">
        <v>0</v>
      </c>
      <c r="BE197" s="85">
        <v>0</v>
      </c>
      <c r="BF197" s="85">
        <v>0</v>
      </c>
      <c r="BG197" s="85">
        <v>0</v>
      </c>
      <c r="BH197" s="82"/>
      <c r="BI197" s="83"/>
      <c r="BJ197" s="82"/>
      <c r="BK197" s="85">
        <v>0</v>
      </c>
    </row>
    <row r="198" spans="1:63" x14ac:dyDescent="0.35">
      <c r="A198" s="82">
        <v>805027338</v>
      </c>
      <c r="B198" s="82" t="s">
        <v>109</v>
      </c>
      <c r="C198" s="82" t="s">
        <v>16</v>
      </c>
      <c r="D198" s="82">
        <v>53515</v>
      </c>
      <c r="E198" s="82" t="s">
        <v>282</v>
      </c>
      <c r="F198" s="82" t="s">
        <v>283</v>
      </c>
      <c r="G198" s="83">
        <v>44867.697696759365</v>
      </c>
      <c r="H198" s="83">
        <v>44882</v>
      </c>
      <c r="I198" s="84">
        <v>8133</v>
      </c>
      <c r="J198" s="84">
        <v>8133</v>
      </c>
      <c r="K198" s="82" t="s">
        <v>20</v>
      </c>
      <c r="L198" s="82" t="s">
        <v>18</v>
      </c>
      <c r="M198" s="82" t="s">
        <v>21</v>
      </c>
      <c r="N198" s="98" t="str">
        <f>+VLOOKUP($E:$E,[3]Hoja2!$E:$BH,8,0)</f>
        <v>Factura devuelta</v>
      </c>
      <c r="O198" s="82" t="s">
        <v>125</v>
      </c>
      <c r="P198" s="85">
        <v>0</v>
      </c>
      <c r="Q198" s="86"/>
      <c r="R198" s="82"/>
      <c r="S198" s="82"/>
      <c r="T198" s="82"/>
      <c r="U198" s="82" t="s">
        <v>126</v>
      </c>
      <c r="V198" s="83">
        <v>44838</v>
      </c>
      <c r="W198" s="83">
        <v>44874</v>
      </c>
      <c r="X198" s="83">
        <v>44874</v>
      </c>
      <c r="Y198" s="83">
        <v>44876</v>
      </c>
      <c r="Z198" s="82">
        <v>840</v>
      </c>
      <c r="AA198" s="82" t="s">
        <v>114</v>
      </c>
      <c r="AB198" s="85">
        <v>8133</v>
      </c>
      <c r="AC198" s="85">
        <v>8133</v>
      </c>
      <c r="AD198" s="85">
        <v>0</v>
      </c>
      <c r="AE198" s="85">
        <v>0</v>
      </c>
      <c r="AF198" s="85">
        <v>0</v>
      </c>
      <c r="AG198" s="85">
        <v>0</v>
      </c>
      <c r="AH198" s="85">
        <v>0</v>
      </c>
      <c r="AI198" s="85">
        <v>8133</v>
      </c>
      <c r="AJ198" s="82"/>
      <c r="AK198" s="82" t="s">
        <v>127</v>
      </c>
      <c r="AL198" s="82" t="s">
        <v>240</v>
      </c>
      <c r="AM198" s="82"/>
      <c r="AN198" s="85">
        <v>0</v>
      </c>
      <c r="AO198" s="85">
        <v>0</v>
      </c>
      <c r="AP198" s="85">
        <v>8133</v>
      </c>
      <c r="AQ198" s="82" t="s">
        <v>83</v>
      </c>
      <c r="AR198" s="82" t="s">
        <v>241</v>
      </c>
      <c r="AS198" s="82" t="s">
        <v>130</v>
      </c>
      <c r="AT198" s="82"/>
      <c r="AU198" s="82" t="s">
        <v>131</v>
      </c>
      <c r="AV198" s="82" t="s">
        <v>116</v>
      </c>
      <c r="AW198" s="85">
        <v>0</v>
      </c>
      <c r="AX198" s="85">
        <v>8133</v>
      </c>
      <c r="AY198" s="85">
        <v>0</v>
      </c>
      <c r="AZ198" s="85">
        <v>0</v>
      </c>
      <c r="BA198" s="85">
        <v>0</v>
      </c>
      <c r="BB198" s="85">
        <v>0</v>
      </c>
      <c r="BC198" s="85">
        <v>0</v>
      </c>
      <c r="BD198" s="85">
        <v>0</v>
      </c>
      <c r="BE198" s="85">
        <v>0</v>
      </c>
      <c r="BF198" s="85">
        <v>0</v>
      </c>
      <c r="BG198" s="85">
        <v>0</v>
      </c>
      <c r="BH198" s="82"/>
      <c r="BI198" s="83"/>
      <c r="BJ198" s="82"/>
      <c r="BK198" s="85">
        <v>0</v>
      </c>
    </row>
    <row r="199" spans="1:63" x14ac:dyDescent="0.35">
      <c r="A199" s="82">
        <v>805027338</v>
      </c>
      <c r="B199" s="82" t="s">
        <v>109</v>
      </c>
      <c r="C199" s="82" t="s">
        <v>16</v>
      </c>
      <c r="D199" s="82">
        <v>53517</v>
      </c>
      <c r="E199" s="82" t="s">
        <v>284</v>
      </c>
      <c r="F199" s="82" t="s">
        <v>285</v>
      </c>
      <c r="G199" s="83">
        <v>44867.702581018675</v>
      </c>
      <c r="H199" s="83">
        <v>44882</v>
      </c>
      <c r="I199" s="84">
        <v>8133</v>
      </c>
      <c r="J199" s="84">
        <v>8133</v>
      </c>
      <c r="K199" s="82" t="s">
        <v>20</v>
      </c>
      <c r="L199" s="82" t="s">
        <v>18</v>
      </c>
      <c r="M199" s="82" t="s">
        <v>21</v>
      </c>
      <c r="N199" s="98" t="str">
        <f>+VLOOKUP($E:$E,[3]Hoja2!$E:$BH,8,0)</f>
        <v>Factura devuelta</v>
      </c>
      <c r="O199" s="82" t="s">
        <v>125</v>
      </c>
      <c r="P199" s="85">
        <v>0</v>
      </c>
      <c r="Q199" s="86"/>
      <c r="R199" s="82"/>
      <c r="S199" s="82"/>
      <c r="T199" s="82"/>
      <c r="U199" s="82" t="s">
        <v>126</v>
      </c>
      <c r="V199" s="83">
        <v>44848</v>
      </c>
      <c r="W199" s="83">
        <v>44874</v>
      </c>
      <c r="X199" s="83">
        <v>44874</v>
      </c>
      <c r="Y199" s="83">
        <v>44876</v>
      </c>
      <c r="Z199" s="82">
        <v>840</v>
      </c>
      <c r="AA199" s="82" t="s">
        <v>114</v>
      </c>
      <c r="AB199" s="85">
        <v>8133</v>
      </c>
      <c r="AC199" s="85">
        <v>8133</v>
      </c>
      <c r="AD199" s="85">
        <v>0</v>
      </c>
      <c r="AE199" s="85">
        <v>0</v>
      </c>
      <c r="AF199" s="85">
        <v>0</v>
      </c>
      <c r="AG199" s="85">
        <v>0</v>
      </c>
      <c r="AH199" s="85">
        <v>0</v>
      </c>
      <c r="AI199" s="85">
        <v>8133</v>
      </c>
      <c r="AJ199" s="82"/>
      <c r="AK199" s="82" t="s">
        <v>127</v>
      </c>
      <c r="AL199" s="82" t="s">
        <v>240</v>
      </c>
      <c r="AM199" s="82"/>
      <c r="AN199" s="85">
        <v>0</v>
      </c>
      <c r="AO199" s="85">
        <v>0</v>
      </c>
      <c r="AP199" s="85">
        <v>8133</v>
      </c>
      <c r="AQ199" s="82" t="s">
        <v>83</v>
      </c>
      <c r="AR199" s="82" t="s">
        <v>241</v>
      </c>
      <c r="AS199" s="82" t="s">
        <v>130</v>
      </c>
      <c r="AT199" s="82"/>
      <c r="AU199" s="82" t="s">
        <v>131</v>
      </c>
      <c r="AV199" s="82" t="s">
        <v>116</v>
      </c>
      <c r="AW199" s="85">
        <v>0</v>
      </c>
      <c r="AX199" s="85">
        <v>8133</v>
      </c>
      <c r="AY199" s="85">
        <v>0</v>
      </c>
      <c r="AZ199" s="85">
        <v>0</v>
      </c>
      <c r="BA199" s="85">
        <v>0</v>
      </c>
      <c r="BB199" s="85">
        <v>0</v>
      </c>
      <c r="BC199" s="85">
        <v>0</v>
      </c>
      <c r="BD199" s="85">
        <v>0</v>
      </c>
      <c r="BE199" s="85">
        <v>0</v>
      </c>
      <c r="BF199" s="85">
        <v>0</v>
      </c>
      <c r="BG199" s="85">
        <v>0</v>
      </c>
      <c r="BH199" s="82"/>
      <c r="BI199" s="83"/>
      <c r="BJ199" s="82"/>
      <c r="BK199" s="85">
        <v>0</v>
      </c>
    </row>
    <row r="200" spans="1:63" x14ac:dyDescent="0.35">
      <c r="A200" s="82">
        <v>805027338</v>
      </c>
      <c r="B200" s="82" t="s">
        <v>109</v>
      </c>
      <c r="C200" s="82" t="s">
        <v>16</v>
      </c>
      <c r="D200" s="82">
        <v>53519</v>
      </c>
      <c r="E200" s="82" t="s">
        <v>286</v>
      </c>
      <c r="F200" s="82" t="s">
        <v>287</v>
      </c>
      <c r="G200" s="83">
        <v>44867.710960636381</v>
      </c>
      <c r="H200" s="83">
        <v>44882</v>
      </c>
      <c r="I200" s="84">
        <v>8133</v>
      </c>
      <c r="J200" s="84">
        <v>8133</v>
      </c>
      <c r="K200" s="82" t="s">
        <v>20</v>
      </c>
      <c r="L200" s="82" t="s">
        <v>18</v>
      </c>
      <c r="M200" s="82" t="s">
        <v>21</v>
      </c>
      <c r="N200" s="98" t="str">
        <f>+VLOOKUP($E:$E,[3]Hoja2!$E:$BH,8,0)</f>
        <v>Factura devuelta</v>
      </c>
      <c r="O200" s="82" t="s">
        <v>125</v>
      </c>
      <c r="P200" s="85">
        <v>0</v>
      </c>
      <c r="Q200" s="86"/>
      <c r="R200" s="82"/>
      <c r="S200" s="82"/>
      <c r="T200" s="82"/>
      <c r="U200" s="82" t="s">
        <v>126</v>
      </c>
      <c r="V200" s="83">
        <v>44854</v>
      </c>
      <c r="W200" s="83">
        <v>44874</v>
      </c>
      <c r="X200" s="83">
        <v>44874</v>
      </c>
      <c r="Y200" s="83">
        <v>44876</v>
      </c>
      <c r="Z200" s="82">
        <v>840</v>
      </c>
      <c r="AA200" s="82" t="s">
        <v>114</v>
      </c>
      <c r="AB200" s="85">
        <v>8133</v>
      </c>
      <c r="AC200" s="85">
        <v>8133</v>
      </c>
      <c r="AD200" s="85">
        <v>0</v>
      </c>
      <c r="AE200" s="85">
        <v>0</v>
      </c>
      <c r="AF200" s="85">
        <v>0</v>
      </c>
      <c r="AG200" s="85">
        <v>0</v>
      </c>
      <c r="AH200" s="85">
        <v>0</v>
      </c>
      <c r="AI200" s="85">
        <v>8133</v>
      </c>
      <c r="AJ200" s="82"/>
      <c r="AK200" s="82" t="s">
        <v>127</v>
      </c>
      <c r="AL200" s="82" t="s">
        <v>240</v>
      </c>
      <c r="AM200" s="82"/>
      <c r="AN200" s="85">
        <v>0</v>
      </c>
      <c r="AO200" s="85">
        <v>0</v>
      </c>
      <c r="AP200" s="85">
        <v>8133</v>
      </c>
      <c r="AQ200" s="82" t="s">
        <v>83</v>
      </c>
      <c r="AR200" s="82" t="s">
        <v>241</v>
      </c>
      <c r="AS200" s="82" t="s">
        <v>130</v>
      </c>
      <c r="AT200" s="82"/>
      <c r="AU200" s="82" t="s">
        <v>131</v>
      </c>
      <c r="AV200" s="82" t="s">
        <v>116</v>
      </c>
      <c r="AW200" s="85">
        <v>0</v>
      </c>
      <c r="AX200" s="85">
        <v>8133</v>
      </c>
      <c r="AY200" s="85">
        <v>0</v>
      </c>
      <c r="AZ200" s="85">
        <v>0</v>
      </c>
      <c r="BA200" s="85">
        <v>0</v>
      </c>
      <c r="BB200" s="85">
        <v>0</v>
      </c>
      <c r="BC200" s="85">
        <v>0</v>
      </c>
      <c r="BD200" s="85">
        <v>0</v>
      </c>
      <c r="BE200" s="85">
        <v>0</v>
      </c>
      <c r="BF200" s="85">
        <v>0</v>
      </c>
      <c r="BG200" s="85">
        <v>0</v>
      </c>
      <c r="BH200" s="82"/>
      <c r="BI200" s="83"/>
      <c r="BJ200" s="82"/>
      <c r="BK200" s="85">
        <v>0</v>
      </c>
    </row>
    <row r="201" spans="1:63" x14ac:dyDescent="0.35">
      <c r="A201" s="82">
        <v>805027338</v>
      </c>
      <c r="B201" s="82" t="s">
        <v>109</v>
      </c>
      <c r="C201" s="82" t="s">
        <v>16</v>
      </c>
      <c r="D201" s="82">
        <v>52216</v>
      </c>
      <c r="E201" s="82" t="s">
        <v>288</v>
      </c>
      <c r="F201" s="82" t="s">
        <v>289</v>
      </c>
      <c r="G201" s="83">
        <v>44845.70232638903</v>
      </c>
      <c r="H201" s="83">
        <v>44882</v>
      </c>
      <c r="I201" s="84">
        <v>12190</v>
      </c>
      <c r="J201" s="84">
        <v>12190</v>
      </c>
      <c r="K201" s="82" t="s">
        <v>20</v>
      </c>
      <c r="L201" s="82" t="s">
        <v>18</v>
      </c>
      <c r="M201" s="82" t="s">
        <v>21</v>
      </c>
      <c r="N201" s="98" t="str">
        <f>+VLOOKUP($E:$E,[3]Hoja2!$E:$BH,8,0)</f>
        <v>Factura devuelta</v>
      </c>
      <c r="O201" s="82" t="s">
        <v>125</v>
      </c>
      <c r="P201" s="85">
        <v>0</v>
      </c>
      <c r="Q201" s="86"/>
      <c r="R201" s="82"/>
      <c r="S201" s="82"/>
      <c r="T201" s="82"/>
      <c r="U201" s="82" t="s">
        <v>126</v>
      </c>
      <c r="V201" s="83">
        <v>44845</v>
      </c>
      <c r="W201" s="83">
        <v>44874</v>
      </c>
      <c r="X201" s="83">
        <v>44874</v>
      </c>
      <c r="Y201" s="83">
        <v>44876</v>
      </c>
      <c r="Z201" s="82">
        <v>840</v>
      </c>
      <c r="AA201" s="82" t="s">
        <v>114</v>
      </c>
      <c r="AB201" s="85">
        <v>12190</v>
      </c>
      <c r="AC201" s="85">
        <v>12190</v>
      </c>
      <c r="AD201" s="85">
        <v>0</v>
      </c>
      <c r="AE201" s="85">
        <v>0</v>
      </c>
      <c r="AF201" s="85">
        <v>0</v>
      </c>
      <c r="AG201" s="85">
        <v>0</v>
      </c>
      <c r="AH201" s="85">
        <v>0</v>
      </c>
      <c r="AI201" s="85">
        <v>12190</v>
      </c>
      <c r="AJ201" s="82"/>
      <c r="AK201" s="82" t="s">
        <v>127</v>
      </c>
      <c r="AL201" s="82" t="s">
        <v>240</v>
      </c>
      <c r="AM201" s="82"/>
      <c r="AN201" s="85">
        <v>0</v>
      </c>
      <c r="AO201" s="85">
        <v>0</v>
      </c>
      <c r="AP201" s="85">
        <v>12190</v>
      </c>
      <c r="AQ201" s="82" t="s">
        <v>83</v>
      </c>
      <c r="AR201" s="82" t="s">
        <v>241</v>
      </c>
      <c r="AS201" s="82" t="s">
        <v>130</v>
      </c>
      <c r="AT201" s="82"/>
      <c r="AU201" s="82" t="s">
        <v>131</v>
      </c>
      <c r="AV201" s="82" t="s">
        <v>116</v>
      </c>
      <c r="AW201" s="85">
        <v>0</v>
      </c>
      <c r="AX201" s="85">
        <v>12190</v>
      </c>
      <c r="AY201" s="85">
        <v>0</v>
      </c>
      <c r="AZ201" s="85">
        <v>0</v>
      </c>
      <c r="BA201" s="85">
        <v>0</v>
      </c>
      <c r="BB201" s="85">
        <v>0</v>
      </c>
      <c r="BC201" s="85">
        <v>0</v>
      </c>
      <c r="BD201" s="85">
        <v>0</v>
      </c>
      <c r="BE201" s="85">
        <v>0</v>
      </c>
      <c r="BF201" s="85">
        <v>0</v>
      </c>
      <c r="BG201" s="85">
        <v>0</v>
      </c>
      <c r="BH201" s="82"/>
      <c r="BI201" s="83"/>
      <c r="BJ201" s="82"/>
      <c r="BK201" s="85">
        <v>0</v>
      </c>
    </row>
    <row r="202" spans="1:63" x14ac:dyDescent="0.35">
      <c r="A202" s="82">
        <v>805027338</v>
      </c>
      <c r="B202" s="82" t="s">
        <v>109</v>
      </c>
      <c r="C202" s="82" t="s">
        <v>16</v>
      </c>
      <c r="D202" s="82">
        <v>52260</v>
      </c>
      <c r="E202" s="82" t="s">
        <v>290</v>
      </c>
      <c r="F202" s="82" t="s">
        <v>291</v>
      </c>
      <c r="G202" s="83">
        <v>44847.430266203824</v>
      </c>
      <c r="H202" s="83">
        <v>44882</v>
      </c>
      <c r="I202" s="84">
        <v>12190</v>
      </c>
      <c r="J202" s="84">
        <v>12190</v>
      </c>
      <c r="K202" s="82" t="s">
        <v>20</v>
      </c>
      <c r="L202" s="82" t="s">
        <v>18</v>
      </c>
      <c r="M202" s="82" t="s">
        <v>21</v>
      </c>
      <c r="N202" s="98" t="str">
        <f>+VLOOKUP($E:$E,[3]Hoja2!$E:$BH,8,0)</f>
        <v>Factura devuelta</v>
      </c>
      <c r="O202" s="82" t="s">
        <v>125</v>
      </c>
      <c r="P202" s="85">
        <v>0</v>
      </c>
      <c r="Q202" s="86"/>
      <c r="R202" s="82"/>
      <c r="S202" s="82"/>
      <c r="T202" s="82"/>
      <c r="U202" s="82" t="s">
        <v>126</v>
      </c>
      <c r="V202" s="83">
        <v>44847</v>
      </c>
      <c r="W202" s="83">
        <v>44874</v>
      </c>
      <c r="X202" s="83">
        <v>44874</v>
      </c>
      <c r="Y202" s="83">
        <v>44876</v>
      </c>
      <c r="Z202" s="82">
        <v>840</v>
      </c>
      <c r="AA202" s="82" t="s">
        <v>114</v>
      </c>
      <c r="AB202" s="85">
        <v>12190</v>
      </c>
      <c r="AC202" s="85">
        <v>12190</v>
      </c>
      <c r="AD202" s="85">
        <v>0</v>
      </c>
      <c r="AE202" s="85">
        <v>0</v>
      </c>
      <c r="AF202" s="85">
        <v>0</v>
      </c>
      <c r="AG202" s="85">
        <v>0</v>
      </c>
      <c r="AH202" s="85">
        <v>0</v>
      </c>
      <c r="AI202" s="85">
        <v>12190</v>
      </c>
      <c r="AJ202" s="82"/>
      <c r="AK202" s="82" t="s">
        <v>127</v>
      </c>
      <c r="AL202" s="82" t="s">
        <v>240</v>
      </c>
      <c r="AM202" s="82"/>
      <c r="AN202" s="85">
        <v>0</v>
      </c>
      <c r="AO202" s="85">
        <v>0</v>
      </c>
      <c r="AP202" s="85">
        <v>12190</v>
      </c>
      <c r="AQ202" s="82" t="s">
        <v>83</v>
      </c>
      <c r="AR202" s="82" t="s">
        <v>241</v>
      </c>
      <c r="AS202" s="82" t="s">
        <v>130</v>
      </c>
      <c r="AT202" s="82"/>
      <c r="AU202" s="82" t="s">
        <v>131</v>
      </c>
      <c r="AV202" s="82" t="s">
        <v>116</v>
      </c>
      <c r="AW202" s="85">
        <v>0</v>
      </c>
      <c r="AX202" s="85">
        <v>12190</v>
      </c>
      <c r="AY202" s="85">
        <v>0</v>
      </c>
      <c r="AZ202" s="85">
        <v>0</v>
      </c>
      <c r="BA202" s="85">
        <v>0</v>
      </c>
      <c r="BB202" s="85">
        <v>0</v>
      </c>
      <c r="BC202" s="85">
        <v>0</v>
      </c>
      <c r="BD202" s="85">
        <v>0</v>
      </c>
      <c r="BE202" s="85">
        <v>0</v>
      </c>
      <c r="BF202" s="85">
        <v>0</v>
      </c>
      <c r="BG202" s="85">
        <v>0</v>
      </c>
      <c r="BH202" s="82"/>
      <c r="BI202" s="83"/>
      <c r="BJ202" s="82"/>
      <c r="BK202" s="85">
        <v>0</v>
      </c>
    </row>
    <row r="203" spans="1:63" x14ac:dyDescent="0.35">
      <c r="A203" s="82">
        <v>805027338</v>
      </c>
      <c r="B203" s="82" t="s">
        <v>109</v>
      </c>
      <c r="C203" s="82" t="s">
        <v>16</v>
      </c>
      <c r="D203" s="82">
        <v>52364</v>
      </c>
      <c r="E203" s="82" t="s">
        <v>292</v>
      </c>
      <c r="F203" s="82" t="s">
        <v>293</v>
      </c>
      <c r="G203" s="83">
        <v>44848.473402766045</v>
      </c>
      <c r="H203" s="83">
        <v>44882</v>
      </c>
      <c r="I203" s="84">
        <v>12190</v>
      </c>
      <c r="J203" s="84">
        <v>12190</v>
      </c>
      <c r="K203" s="82" t="s">
        <v>20</v>
      </c>
      <c r="L203" s="82" t="s">
        <v>18</v>
      </c>
      <c r="M203" s="82" t="s">
        <v>21</v>
      </c>
      <c r="N203" s="98" t="str">
        <f>+VLOOKUP($E:$E,[3]Hoja2!$E:$BH,8,0)</f>
        <v>Factura devuelta</v>
      </c>
      <c r="O203" s="82" t="s">
        <v>125</v>
      </c>
      <c r="P203" s="85">
        <v>0</v>
      </c>
      <c r="Q203" s="86"/>
      <c r="R203" s="82"/>
      <c r="S203" s="82"/>
      <c r="T203" s="82"/>
      <c r="U203" s="82" t="s">
        <v>126</v>
      </c>
      <c r="V203" s="83">
        <v>44846</v>
      </c>
      <c r="W203" s="83">
        <v>44874</v>
      </c>
      <c r="X203" s="83">
        <v>44874</v>
      </c>
      <c r="Y203" s="83">
        <v>44876</v>
      </c>
      <c r="Z203" s="82">
        <v>840</v>
      </c>
      <c r="AA203" s="82" t="s">
        <v>114</v>
      </c>
      <c r="AB203" s="85">
        <v>12190</v>
      </c>
      <c r="AC203" s="85">
        <v>12190</v>
      </c>
      <c r="AD203" s="85">
        <v>0</v>
      </c>
      <c r="AE203" s="85">
        <v>0</v>
      </c>
      <c r="AF203" s="85">
        <v>0</v>
      </c>
      <c r="AG203" s="85">
        <v>0</v>
      </c>
      <c r="AH203" s="85">
        <v>0</v>
      </c>
      <c r="AI203" s="85">
        <v>12190</v>
      </c>
      <c r="AJ203" s="82"/>
      <c r="AK203" s="82" t="s">
        <v>127</v>
      </c>
      <c r="AL203" s="82" t="s">
        <v>240</v>
      </c>
      <c r="AM203" s="82"/>
      <c r="AN203" s="85">
        <v>0</v>
      </c>
      <c r="AO203" s="85">
        <v>0</v>
      </c>
      <c r="AP203" s="85">
        <v>12190</v>
      </c>
      <c r="AQ203" s="82" t="s">
        <v>83</v>
      </c>
      <c r="AR203" s="82" t="s">
        <v>241</v>
      </c>
      <c r="AS203" s="82" t="s">
        <v>130</v>
      </c>
      <c r="AT203" s="82"/>
      <c r="AU203" s="82" t="s">
        <v>131</v>
      </c>
      <c r="AV203" s="82" t="s">
        <v>116</v>
      </c>
      <c r="AW203" s="85">
        <v>0</v>
      </c>
      <c r="AX203" s="85">
        <v>12190</v>
      </c>
      <c r="AY203" s="85">
        <v>0</v>
      </c>
      <c r="AZ203" s="85">
        <v>0</v>
      </c>
      <c r="BA203" s="85">
        <v>0</v>
      </c>
      <c r="BB203" s="85">
        <v>0</v>
      </c>
      <c r="BC203" s="85">
        <v>0</v>
      </c>
      <c r="BD203" s="85">
        <v>0</v>
      </c>
      <c r="BE203" s="85">
        <v>0</v>
      </c>
      <c r="BF203" s="85">
        <v>0</v>
      </c>
      <c r="BG203" s="85">
        <v>0</v>
      </c>
      <c r="BH203" s="82"/>
      <c r="BI203" s="83"/>
      <c r="BJ203" s="82"/>
      <c r="BK203" s="85">
        <v>0</v>
      </c>
    </row>
    <row r="204" spans="1:63" x14ac:dyDescent="0.35">
      <c r="A204" s="82">
        <v>805027338</v>
      </c>
      <c r="B204" s="82" t="s">
        <v>109</v>
      </c>
      <c r="C204" s="82" t="s">
        <v>16</v>
      </c>
      <c r="D204" s="82">
        <v>53050</v>
      </c>
      <c r="E204" s="82" t="s">
        <v>294</v>
      </c>
      <c r="F204" s="82" t="s">
        <v>295</v>
      </c>
      <c r="G204" s="83">
        <v>44861.607754617929</v>
      </c>
      <c r="H204" s="83">
        <v>44882</v>
      </c>
      <c r="I204" s="84">
        <v>24380</v>
      </c>
      <c r="J204" s="84">
        <v>24380</v>
      </c>
      <c r="K204" s="82" t="s">
        <v>20</v>
      </c>
      <c r="L204" s="82" t="s">
        <v>18</v>
      </c>
      <c r="M204" s="82" t="s">
        <v>21</v>
      </c>
      <c r="N204" s="98" t="str">
        <f>+VLOOKUP($E:$E,[3]Hoja2!$E:$BH,8,0)</f>
        <v>Factura devuelta</v>
      </c>
      <c r="O204" s="82" t="s">
        <v>125</v>
      </c>
      <c r="P204" s="85">
        <v>0</v>
      </c>
      <c r="Q204" s="86"/>
      <c r="R204" s="82"/>
      <c r="S204" s="82"/>
      <c r="T204" s="82"/>
      <c r="U204" s="82" t="s">
        <v>126</v>
      </c>
      <c r="V204" s="83">
        <v>44860</v>
      </c>
      <c r="W204" s="83">
        <v>44874</v>
      </c>
      <c r="X204" s="83">
        <v>44874</v>
      </c>
      <c r="Y204" s="83">
        <v>44876</v>
      </c>
      <c r="Z204" s="82">
        <v>840</v>
      </c>
      <c r="AA204" s="82" t="s">
        <v>114</v>
      </c>
      <c r="AB204" s="85">
        <v>24380</v>
      </c>
      <c r="AC204" s="85">
        <v>24380</v>
      </c>
      <c r="AD204" s="85">
        <v>0</v>
      </c>
      <c r="AE204" s="85">
        <v>0</v>
      </c>
      <c r="AF204" s="85">
        <v>0</v>
      </c>
      <c r="AG204" s="85">
        <v>0</v>
      </c>
      <c r="AH204" s="85">
        <v>0</v>
      </c>
      <c r="AI204" s="85">
        <v>24380</v>
      </c>
      <c r="AJ204" s="82"/>
      <c r="AK204" s="82" t="s">
        <v>127</v>
      </c>
      <c r="AL204" s="82" t="s">
        <v>240</v>
      </c>
      <c r="AM204" s="82"/>
      <c r="AN204" s="85">
        <v>0</v>
      </c>
      <c r="AO204" s="85">
        <v>0</v>
      </c>
      <c r="AP204" s="85">
        <v>24380</v>
      </c>
      <c r="AQ204" s="82" t="s">
        <v>83</v>
      </c>
      <c r="AR204" s="82" t="s">
        <v>241</v>
      </c>
      <c r="AS204" s="82" t="s">
        <v>130</v>
      </c>
      <c r="AT204" s="82"/>
      <c r="AU204" s="82" t="s">
        <v>131</v>
      </c>
      <c r="AV204" s="82" t="s">
        <v>116</v>
      </c>
      <c r="AW204" s="85">
        <v>0</v>
      </c>
      <c r="AX204" s="85">
        <v>24380</v>
      </c>
      <c r="AY204" s="85">
        <v>0</v>
      </c>
      <c r="AZ204" s="85">
        <v>0</v>
      </c>
      <c r="BA204" s="85">
        <v>0</v>
      </c>
      <c r="BB204" s="85">
        <v>0</v>
      </c>
      <c r="BC204" s="85">
        <v>0</v>
      </c>
      <c r="BD204" s="85">
        <v>0</v>
      </c>
      <c r="BE204" s="85">
        <v>0</v>
      </c>
      <c r="BF204" s="85">
        <v>0</v>
      </c>
      <c r="BG204" s="85">
        <v>0</v>
      </c>
      <c r="BH204" s="82"/>
      <c r="BI204" s="83"/>
      <c r="BJ204" s="82"/>
      <c r="BK204" s="85">
        <v>0</v>
      </c>
    </row>
    <row r="205" spans="1:63" x14ac:dyDescent="0.35">
      <c r="A205" s="82">
        <v>805027338</v>
      </c>
      <c r="B205" s="82" t="s">
        <v>109</v>
      </c>
      <c r="C205" s="82" t="s">
        <v>16</v>
      </c>
      <c r="D205" s="82">
        <v>52276</v>
      </c>
      <c r="E205" s="82" t="s">
        <v>296</v>
      </c>
      <c r="F205" s="82" t="s">
        <v>297</v>
      </c>
      <c r="G205" s="83">
        <v>44847.584675914142</v>
      </c>
      <c r="H205" s="83">
        <v>44882</v>
      </c>
      <c r="I205" s="84">
        <v>32532</v>
      </c>
      <c r="J205" s="84">
        <v>32532</v>
      </c>
      <c r="K205" s="82" t="s">
        <v>20</v>
      </c>
      <c r="L205" s="82" t="s">
        <v>18</v>
      </c>
      <c r="M205" s="82" t="s">
        <v>21</v>
      </c>
      <c r="N205" s="98" t="str">
        <f>+VLOOKUP($E:$E,[3]Hoja2!$E:$BH,8,0)</f>
        <v>Factura devuelta</v>
      </c>
      <c r="O205" s="82" t="s">
        <v>125</v>
      </c>
      <c r="P205" s="85">
        <v>0</v>
      </c>
      <c r="Q205" s="86"/>
      <c r="R205" s="82"/>
      <c r="S205" s="82"/>
      <c r="T205" s="82"/>
      <c r="U205" s="82" t="s">
        <v>126</v>
      </c>
      <c r="V205" s="83">
        <v>44847</v>
      </c>
      <c r="W205" s="83">
        <v>44874</v>
      </c>
      <c r="X205" s="83">
        <v>44874</v>
      </c>
      <c r="Y205" s="83">
        <v>44876</v>
      </c>
      <c r="Z205" s="82">
        <v>840</v>
      </c>
      <c r="AA205" s="82" t="s">
        <v>114</v>
      </c>
      <c r="AB205" s="85">
        <v>32532</v>
      </c>
      <c r="AC205" s="85">
        <v>32532</v>
      </c>
      <c r="AD205" s="85">
        <v>0</v>
      </c>
      <c r="AE205" s="85">
        <v>0</v>
      </c>
      <c r="AF205" s="85">
        <v>0</v>
      </c>
      <c r="AG205" s="85">
        <v>0</v>
      </c>
      <c r="AH205" s="85">
        <v>0</v>
      </c>
      <c r="AI205" s="85">
        <v>32532</v>
      </c>
      <c r="AJ205" s="82"/>
      <c r="AK205" s="82" t="s">
        <v>127</v>
      </c>
      <c r="AL205" s="82" t="s">
        <v>240</v>
      </c>
      <c r="AM205" s="82"/>
      <c r="AN205" s="85">
        <v>0</v>
      </c>
      <c r="AO205" s="85">
        <v>0</v>
      </c>
      <c r="AP205" s="85">
        <v>32532</v>
      </c>
      <c r="AQ205" s="82" t="s">
        <v>83</v>
      </c>
      <c r="AR205" s="82" t="s">
        <v>241</v>
      </c>
      <c r="AS205" s="82" t="s">
        <v>130</v>
      </c>
      <c r="AT205" s="82"/>
      <c r="AU205" s="82" t="s">
        <v>131</v>
      </c>
      <c r="AV205" s="82" t="s">
        <v>116</v>
      </c>
      <c r="AW205" s="85">
        <v>0</v>
      </c>
      <c r="AX205" s="85">
        <v>32532</v>
      </c>
      <c r="AY205" s="85">
        <v>0</v>
      </c>
      <c r="AZ205" s="85">
        <v>0</v>
      </c>
      <c r="BA205" s="85">
        <v>0</v>
      </c>
      <c r="BB205" s="85">
        <v>0</v>
      </c>
      <c r="BC205" s="85">
        <v>0</v>
      </c>
      <c r="BD205" s="85">
        <v>0</v>
      </c>
      <c r="BE205" s="85">
        <v>0</v>
      </c>
      <c r="BF205" s="85">
        <v>0</v>
      </c>
      <c r="BG205" s="85">
        <v>0</v>
      </c>
      <c r="BH205" s="82"/>
      <c r="BI205" s="83"/>
      <c r="BJ205" s="82"/>
      <c r="BK205" s="85">
        <v>0</v>
      </c>
    </row>
    <row r="206" spans="1:63" x14ac:dyDescent="0.35">
      <c r="A206" s="82">
        <v>805027338</v>
      </c>
      <c r="B206" s="82" t="s">
        <v>109</v>
      </c>
      <c r="C206" s="82" t="s">
        <v>16</v>
      </c>
      <c r="D206" s="82">
        <v>52409</v>
      </c>
      <c r="E206" s="82" t="s">
        <v>298</v>
      </c>
      <c r="F206" s="82" t="s">
        <v>299</v>
      </c>
      <c r="G206" s="83">
        <v>44848.607361111324</v>
      </c>
      <c r="H206" s="83">
        <v>44882</v>
      </c>
      <c r="I206" s="84">
        <v>32532</v>
      </c>
      <c r="J206" s="84">
        <v>32532</v>
      </c>
      <c r="K206" s="82" t="s">
        <v>20</v>
      </c>
      <c r="L206" s="82" t="s">
        <v>18</v>
      </c>
      <c r="M206" s="82" t="s">
        <v>21</v>
      </c>
      <c r="N206" s="98" t="str">
        <f>+VLOOKUP($E:$E,[3]Hoja2!$E:$BH,8,0)</f>
        <v>Factura devuelta</v>
      </c>
      <c r="O206" s="82" t="s">
        <v>125</v>
      </c>
      <c r="P206" s="85">
        <v>0</v>
      </c>
      <c r="Q206" s="86"/>
      <c r="R206" s="82"/>
      <c r="S206" s="82"/>
      <c r="T206" s="82"/>
      <c r="U206" s="82" t="s">
        <v>126</v>
      </c>
      <c r="V206" s="83">
        <v>44848</v>
      </c>
      <c r="W206" s="83">
        <v>44874</v>
      </c>
      <c r="X206" s="83">
        <v>44874</v>
      </c>
      <c r="Y206" s="83">
        <v>44876</v>
      </c>
      <c r="Z206" s="82">
        <v>840</v>
      </c>
      <c r="AA206" s="82" t="s">
        <v>114</v>
      </c>
      <c r="AB206" s="85">
        <v>32532</v>
      </c>
      <c r="AC206" s="85">
        <v>32532</v>
      </c>
      <c r="AD206" s="85">
        <v>0</v>
      </c>
      <c r="AE206" s="85">
        <v>0</v>
      </c>
      <c r="AF206" s="85">
        <v>0</v>
      </c>
      <c r="AG206" s="85">
        <v>0</v>
      </c>
      <c r="AH206" s="85">
        <v>0</v>
      </c>
      <c r="AI206" s="85">
        <v>32532</v>
      </c>
      <c r="AJ206" s="82"/>
      <c r="AK206" s="82" t="s">
        <v>127</v>
      </c>
      <c r="AL206" s="82" t="s">
        <v>300</v>
      </c>
      <c r="AM206" s="82"/>
      <c r="AN206" s="85">
        <v>0</v>
      </c>
      <c r="AO206" s="85">
        <v>0</v>
      </c>
      <c r="AP206" s="85">
        <v>32532</v>
      </c>
      <c r="AQ206" s="82" t="s">
        <v>83</v>
      </c>
      <c r="AR206" s="82" t="s">
        <v>301</v>
      </c>
      <c r="AS206" s="82" t="s">
        <v>130</v>
      </c>
      <c r="AT206" s="82"/>
      <c r="AU206" s="82" t="s">
        <v>131</v>
      </c>
      <c r="AV206" s="82" t="s">
        <v>116</v>
      </c>
      <c r="AW206" s="85">
        <v>0</v>
      </c>
      <c r="AX206" s="85">
        <v>32532</v>
      </c>
      <c r="AY206" s="85">
        <v>0</v>
      </c>
      <c r="AZ206" s="85">
        <v>0</v>
      </c>
      <c r="BA206" s="85">
        <v>0</v>
      </c>
      <c r="BB206" s="85">
        <v>0</v>
      </c>
      <c r="BC206" s="85">
        <v>0</v>
      </c>
      <c r="BD206" s="85">
        <v>0</v>
      </c>
      <c r="BE206" s="85">
        <v>0</v>
      </c>
      <c r="BF206" s="85">
        <v>0</v>
      </c>
      <c r="BG206" s="85">
        <v>0</v>
      </c>
      <c r="BH206" s="82"/>
      <c r="BI206" s="83"/>
      <c r="BJ206" s="82"/>
      <c r="BK206" s="85">
        <v>0</v>
      </c>
    </row>
    <row r="207" spans="1:63" x14ac:dyDescent="0.35">
      <c r="A207" s="82">
        <v>805027338</v>
      </c>
      <c r="B207" s="82" t="s">
        <v>109</v>
      </c>
      <c r="C207" s="82" t="s">
        <v>16</v>
      </c>
      <c r="D207" s="82">
        <v>52410</v>
      </c>
      <c r="E207" s="82" t="s">
        <v>302</v>
      </c>
      <c r="F207" s="82" t="s">
        <v>303</v>
      </c>
      <c r="G207" s="83">
        <v>44848.610925914254</v>
      </c>
      <c r="H207" s="83">
        <v>44882</v>
      </c>
      <c r="I207" s="84">
        <v>32532</v>
      </c>
      <c r="J207" s="84">
        <v>32532</v>
      </c>
      <c r="K207" s="82" t="s">
        <v>20</v>
      </c>
      <c r="L207" s="82" t="s">
        <v>18</v>
      </c>
      <c r="M207" s="82" t="s">
        <v>21</v>
      </c>
      <c r="N207" s="98" t="str">
        <f>+VLOOKUP($E:$E,[3]Hoja2!$E:$BH,8,0)</f>
        <v>Factura devuelta</v>
      </c>
      <c r="O207" s="82" t="s">
        <v>125</v>
      </c>
      <c r="P207" s="85">
        <v>0</v>
      </c>
      <c r="Q207" s="86"/>
      <c r="R207" s="82"/>
      <c r="S207" s="82"/>
      <c r="T207" s="82"/>
      <c r="U207" s="82" t="s">
        <v>126</v>
      </c>
      <c r="V207" s="83">
        <v>44839</v>
      </c>
      <c r="W207" s="83">
        <v>44874</v>
      </c>
      <c r="X207" s="83">
        <v>44874</v>
      </c>
      <c r="Y207" s="83">
        <v>44876</v>
      </c>
      <c r="Z207" s="82">
        <v>840</v>
      </c>
      <c r="AA207" s="82" t="s">
        <v>114</v>
      </c>
      <c r="AB207" s="85">
        <v>32532</v>
      </c>
      <c r="AC207" s="85">
        <v>32532</v>
      </c>
      <c r="AD207" s="85">
        <v>0</v>
      </c>
      <c r="AE207" s="85">
        <v>0</v>
      </c>
      <c r="AF207" s="85">
        <v>0</v>
      </c>
      <c r="AG207" s="85">
        <v>0</v>
      </c>
      <c r="AH207" s="85">
        <v>0</v>
      </c>
      <c r="AI207" s="85">
        <v>32532</v>
      </c>
      <c r="AJ207" s="82"/>
      <c r="AK207" s="82" t="s">
        <v>127</v>
      </c>
      <c r="AL207" s="82" t="s">
        <v>240</v>
      </c>
      <c r="AM207" s="82"/>
      <c r="AN207" s="85">
        <v>0</v>
      </c>
      <c r="AO207" s="85">
        <v>0</v>
      </c>
      <c r="AP207" s="85">
        <v>32532</v>
      </c>
      <c r="AQ207" s="82" t="s">
        <v>83</v>
      </c>
      <c r="AR207" s="82" t="s">
        <v>241</v>
      </c>
      <c r="AS207" s="82" t="s">
        <v>130</v>
      </c>
      <c r="AT207" s="82"/>
      <c r="AU207" s="82" t="s">
        <v>131</v>
      </c>
      <c r="AV207" s="82" t="s">
        <v>116</v>
      </c>
      <c r="AW207" s="85">
        <v>0</v>
      </c>
      <c r="AX207" s="85">
        <v>32532</v>
      </c>
      <c r="AY207" s="85">
        <v>0</v>
      </c>
      <c r="AZ207" s="85">
        <v>0</v>
      </c>
      <c r="BA207" s="85">
        <v>0</v>
      </c>
      <c r="BB207" s="85">
        <v>0</v>
      </c>
      <c r="BC207" s="85">
        <v>0</v>
      </c>
      <c r="BD207" s="85">
        <v>0</v>
      </c>
      <c r="BE207" s="85">
        <v>0</v>
      </c>
      <c r="BF207" s="85">
        <v>0</v>
      </c>
      <c r="BG207" s="85">
        <v>0</v>
      </c>
      <c r="BH207" s="82"/>
      <c r="BI207" s="83"/>
      <c r="BJ207" s="82"/>
      <c r="BK207" s="85">
        <v>0</v>
      </c>
    </row>
    <row r="208" spans="1:63" x14ac:dyDescent="0.35">
      <c r="A208" s="82">
        <v>805027338</v>
      </c>
      <c r="B208" s="82" t="s">
        <v>109</v>
      </c>
      <c r="C208" s="82" t="s">
        <v>16</v>
      </c>
      <c r="D208" s="82">
        <v>53039</v>
      </c>
      <c r="E208" s="82" t="s">
        <v>304</v>
      </c>
      <c r="F208" s="82" t="s">
        <v>305</v>
      </c>
      <c r="G208" s="83">
        <v>44861.594942129683</v>
      </c>
      <c r="H208" s="83">
        <v>44882</v>
      </c>
      <c r="I208" s="84">
        <v>40665</v>
      </c>
      <c r="J208" s="84">
        <v>40665</v>
      </c>
      <c r="K208" s="82" t="s">
        <v>20</v>
      </c>
      <c r="L208" s="82" t="s">
        <v>18</v>
      </c>
      <c r="M208" s="82" t="s">
        <v>19</v>
      </c>
      <c r="N208" s="98" t="str">
        <f>+VLOOKUP($E:$E,[3]Hoja2!$E:$BH,8,0)</f>
        <v>Factura devuelta</v>
      </c>
      <c r="O208" s="82" t="s">
        <v>125</v>
      </c>
      <c r="P208" s="85">
        <v>0</v>
      </c>
      <c r="Q208" s="86"/>
      <c r="R208" s="82"/>
      <c r="S208" s="82"/>
      <c r="T208" s="82"/>
      <c r="U208" s="82" t="s">
        <v>126</v>
      </c>
      <c r="V208" s="83">
        <v>44861</v>
      </c>
      <c r="W208" s="83">
        <v>44874</v>
      </c>
      <c r="X208" s="83">
        <v>44874</v>
      </c>
      <c r="Y208" s="83">
        <v>44876</v>
      </c>
      <c r="Z208" s="82">
        <v>840</v>
      </c>
      <c r="AA208" s="82" t="s">
        <v>114</v>
      </c>
      <c r="AB208" s="85">
        <v>40665</v>
      </c>
      <c r="AC208" s="85">
        <v>40665</v>
      </c>
      <c r="AD208" s="85">
        <v>0</v>
      </c>
      <c r="AE208" s="85">
        <v>0</v>
      </c>
      <c r="AF208" s="85">
        <v>0</v>
      </c>
      <c r="AG208" s="85">
        <v>0</v>
      </c>
      <c r="AH208" s="85">
        <v>0</v>
      </c>
      <c r="AI208" s="85">
        <v>40665</v>
      </c>
      <c r="AJ208" s="82"/>
      <c r="AK208" s="82" t="s">
        <v>127</v>
      </c>
      <c r="AL208" s="82" t="s">
        <v>240</v>
      </c>
      <c r="AM208" s="82"/>
      <c r="AN208" s="85">
        <v>0</v>
      </c>
      <c r="AO208" s="85">
        <v>0</v>
      </c>
      <c r="AP208" s="85">
        <v>40665</v>
      </c>
      <c r="AQ208" s="82" t="s">
        <v>83</v>
      </c>
      <c r="AR208" s="82" t="s">
        <v>241</v>
      </c>
      <c r="AS208" s="82" t="s">
        <v>130</v>
      </c>
      <c r="AT208" s="82"/>
      <c r="AU208" s="82" t="s">
        <v>131</v>
      </c>
      <c r="AV208" s="82" t="s">
        <v>116</v>
      </c>
      <c r="AW208" s="85">
        <v>0</v>
      </c>
      <c r="AX208" s="85">
        <v>40665</v>
      </c>
      <c r="AY208" s="85">
        <v>0</v>
      </c>
      <c r="AZ208" s="85">
        <v>0</v>
      </c>
      <c r="BA208" s="85">
        <v>0</v>
      </c>
      <c r="BB208" s="85">
        <v>0</v>
      </c>
      <c r="BC208" s="85">
        <v>0</v>
      </c>
      <c r="BD208" s="85">
        <v>0</v>
      </c>
      <c r="BE208" s="85">
        <v>0</v>
      </c>
      <c r="BF208" s="85">
        <v>0</v>
      </c>
      <c r="BG208" s="85">
        <v>0</v>
      </c>
      <c r="BH208" s="82"/>
      <c r="BI208" s="83"/>
      <c r="BJ208" s="82"/>
      <c r="BK208" s="85">
        <v>0</v>
      </c>
    </row>
    <row r="209" spans="1:63" x14ac:dyDescent="0.35">
      <c r="A209" s="82">
        <v>805027338</v>
      </c>
      <c r="B209" s="82" t="s">
        <v>109</v>
      </c>
      <c r="C209" s="82" t="s">
        <v>16</v>
      </c>
      <c r="D209" s="82">
        <v>51354</v>
      </c>
      <c r="E209" s="82" t="s">
        <v>306</v>
      </c>
      <c r="F209" s="82" t="s">
        <v>307</v>
      </c>
      <c r="G209" s="83">
        <v>44826.320347210858</v>
      </c>
      <c r="H209" s="83">
        <v>44853</v>
      </c>
      <c r="I209" s="84">
        <v>12190</v>
      </c>
      <c r="J209" s="84">
        <v>12190</v>
      </c>
      <c r="K209" s="82" t="s">
        <v>20</v>
      </c>
      <c r="L209" s="82" t="s">
        <v>18</v>
      </c>
      <c r="M209" s="82" t="s">
        <v>21</v>
      </c>
      <c r="N209" s="98" t="str">
        <f>+VLOOKUP($E:$E,[3]Hoja2!$E:$BH,8,0)</f>
        <v>Factura devuelta</v>
      </c>
      <c r="O209" s="82" t="s">
        <v>125</v>
      </c>
      <c r="P209" s="85">
        <v>0</v>
      </c>
      <c r="Q209" s="86"/>
      <c r="R209" s="82"/>
      <c r="S209" s="82"/>
      <c r="T209" s="82"/>
      <c r="U209" s="82" t="s">
        <v>126</v>
      </c>
      <c r="V209" s="83">
        <v>44816</v>
      </c>
      <c r="W209" s="83">
        <v>44849</v>
      </c>
      <c r="X209" s="83">
        <v>44849</v>
      </c>
      <c r="Y209" s="83">
        <v>44856</v>
      </c>
      <c r="Z209" s="82">
        <v>860</v>
      </c>
      <c r="AA209" s="82" t="s">
        <v>114</v>
      </c>
      <c r="AB209" s="85">
        <v>12190</v>
      </c>
      <c r="AC209" s="85">
        <v>12190</v>
      </c>
      <c r="AD209" s="85">
        <v>0</v>
      </c>
      <c r="AE209" s="85">
        <v>0</v>
      </c>
      <c r="AF209" s="85">
        <v>0</v>
      </c>
      <c r="AG209" s="85">
        <v>0</v>
      </c>
      <c r="AH209" s="85">
        <v>0</v>
      </c>
      <c r="AI209" s="85">
        <v>12190</v>
      </c>
      <c r="AJ209" s="82"/>
      <c r="AK209" s="82" t="s">
        <v>127</v>
      </c>
      <c r="AL209" s="82" t="s">
        <v>308</v>
      </c>
      <c r="AM209" s="82"/>
      <c r="AN209" s="85">
        <v>0</v>
      </c>
      <c r="AO209" s="85">
        <v>0</v>
      </c>
      <c r="AP209" s="85">
        <v>12190</v>
      </c>
      <c r="AQ209" s="82" t="s">
        <v>83</v>
      </c>
      <c r="AR209" s="82" t="s">
        <v>309</v>
      </c>
      <c r="AS209" s="82" t="s">
        <v>130</v>
      </c>
      <c r="AT209" s="82"/>
      <c r="AU209" s="82" t="s">
        <v>131</v>
      </c>
      <c r="AV209" s="82" t="s">
        <v>116</v>
      </c>
      <c r="AW209" s="85">
        <v>0</v>
      </c>
      <c r="AX209" s="85">
        <v>12190</v>
      </c>
      <c r="AY209" s="85">
        <v>0</v>
      </c>
      <c r="AZ209" s="85">
        <v>0</v>
      </c>
      <c r="BA209" s="85">
        <v>0</v>
      </c>
      <c r="BB209" s="85">
        <v>0</v>
      </c>
      <c r="BC209" s="85">
        <v>0</v>
      </c>
      <c r="BD209" s="85">
        <v>0</v>
      </c>
      <c r="BE209" s="85">
        <v>0</v>
      </c>
      <c r="BF209" s="85">
        <v>0</v>
      </c>
      <c r="BG209" s="85">
        <v>0</v>
      </c>
      <c r="BH209" s="82"/>
      <c r="BI209" s="83"/>
      <c r="BJ209" s="82"/>
      <c r="BK209" s="85">
        <v>0</v>
      </c>
    </row>
    <row r="210" spans="1:63" x14ac:dyDescent="0.35">
      <c r="A210" s="82">
        <v>805027338</v>
      </c>
      <c r="B210" s="82" t="s">
        <v>109</v>
      </c>
      <c r="C210" s="82" t="s">
        <v>16</v>
      </c>
      <c r="D210" s="82">
        <v>51423</v>
      </c>
      <c r="E210" s="82" t="s">
        <v>310</v>
      </c>
      <c r="F210" s="82" t="s">
        <v>311</v>
      </c>
      <c r="G210" s="83">
        <v>44827.590578692034</v>
      </c>
      <c r="H210" s="83">
        <v>44853</v>
      </c>
      <c r="I210" s="84">
        <v>12190</v>
      </c>
      <c r="J210" s="84">
        <v>12190</v>
      </c>
      <c r="K210" s="82" t="s">
        <v>20</v>
      </c>
      <c r="L210" s="82" t="s">
        <v>18</v>
      </c>
      <c r="M210" s="82" t="s">
        <v>21</v>
      </c>
      <c r="N210" s="98" t="str">
        <f>+VLOOKUP($E:$E,[3]Hoja2!$E:$BH,8,0)</f>
        <v>Factura devuelta</v>
      </c>
      <c r="O210" s="82" t="s">
        <v>125</v>
      </c>
      <c r="P210" s="85">
        <v>0</v>
      </c>
      <c r="Q210" s="86"/>
      <c r="R210" s="82"/>
      <c r="S210" s="82"/>
      <c r="T210" s="82"/>
      <c r="U210" s="82" t="s">
        <v>126</v>
      </c>
      <c r="V210" s="83">
        <v>44823</v>
      </c>
      <c r="W210" s="83">
        <v>44849</v>
      </c>
      <c r="X210" s="83">
        <v>44849</v>
      </c>
      <c r="Y210" s="83">
        <v>44856</v>
      </c>
      <c r="Z210" s="82">
        <v>860</v>
      </c>
      <c r="AA210" s="82" t="s">
        <v>114</v>
      </c>
      <c r="AB210" s="85">
        <v>12190</v>
      </c>
      <c r="AC210" s="85">
        <v>12190</v>
      </c>
      <c r="AD210" s="85">
        <v>0</v>
      </c>
      <c r="AE210" s="85">
        <v>0</v>
      </c>
      <c r="AF210" s="85">
        <v>0</v>
      </c>
      <c r="AG210" s="85">
        <v>0</v>
      </c>
      <c r="AH210" s="85">
        <v>0</v>
      </c>
      <c r="AI210" s="85">
        <v>12190</v>
      </c>
      <c r="AJ210" s="82"/>
      <c r="AK210" s="82" t="s">
        <v>127</v>
      </c>
      <c r="AL210" s="82" t="s">
        <v>308</v>
      </c>
      <c r="AM210" s="82"/>
      <c r="AN210" s="85">
        <v>0</v>
      </c>
      <c r="AO210" s="85">
        <v>0</v>
      </c>
      <c r="AP210" s="85">
        <v>12190</v>
      </c>
      <c r="AQ210" s="82" t="s">
        <v>83</v>
      </c>
      <c r="AR210" s="82" t="s">
        <v>309</v>
      </c>
      <c r="AS210" s="82" t="s">
        <v>130</v>
      </c>
      <c r="AT210" s="82"/>
      <c r="AU210" s="82" t="s">
        <v>131</v>
      </c>
      <c r="AV210" s="82" t="s">
        <v>116</v>
      </c>
      <c r="AW210" s="85">
        <v>0</v>
      </c>
      <c r="AX210" s="85">
        <v>12190</v>
      </c>
      <c r="AY210" s="85">
        <v>0</v>
      </c>
      <c r="AZ210" s="85">
        <v>0</v>
      </c>
      <c r="BA210" s="85">
        <v>0</v>
      </c>
      <c r="BB210" s="85">
        <v>0</v>
      </c>
      <c r="BC210" s="85">
        <v>0</v>
      </c>
      <c r="BD210" s="85">
        <v>0</v>
      </c>
      <c r="BE210" s="85">
        <v>0</v>
      </c>
      <c r="BF210" s="85">
        <v>0</v>
      </c>
      <c r="BG210" s="85">
        <v>0</v>
      </c>
      <c r="BH210" s="82"/>
      <c r="BI210" s="83"/>
      <c r="BJ210" s="82"/>
      <c r="BK210" s="85">
        <v>0</v>
      </c>
    </row>
    <row r="211" spans="1:63" x14ac:dyDescent="0.35">
      <c r="A211" s="82">
        <v>805027338</v>
      </c>
      <c r="B211" s="82" t="s">
        <v>109</v>
      </c>
      <c r="C211" s="82" t="s">
        <v>16</v>
      </c>
      <c r="D211" s="82">
        <v>51732</v>
      </c>
      <c r="E211" s="82" t="s">
        <v>312</v>
      </c>
      <c r="F211" s="82" t="s">
        <v>313</v>
      </c>
      <c r="G211" s="83">
        <v>44833.575636562426</v>
      </c>
      <c r="H211" s="83">
        <v>44853</v>
      </c>
      <c r="I211" s="84">
        <v>12190</v>
      </c>
      <c r="J211" s="84">
        <v>12190</v>
      </c>
      <c r="K211" s="82" t="s">
        <v>20</v>
      </c>
      <c r="L211" s="82" t="s">
        <v>18</v>
      </c>
      <c r="M211" s="82" t="s">
        <v>21</v>
      </c>
      <c r="N211" s="98" t="str">
        <f>+VLOOKUP($E:$E,[3]Hoja2!$E:$BH,8,0)</f>
        <v>Factura devuelta</v>
      </c>
      <c r="O211" s="82" t="s">
        <v>125</v>
      </c>
      <c r="P211" s="85">
        <v>0</v>
      </c>
      <c r="Q211" s="86"/>
      <c r="R211" s="82"/>
      <c r="S211" s="82"/>
      <c r="T211" s="82"/>
      <c r="U211" s="82" t="s">
        <v>126</v>
      </c>
      <c r="V211" s="83">
        <v>44811</v>
      </c>
      <c r="W211" s="83">
        <v>44849</v>
      </c>
      <c r="X211" s="83">
        <v>44849</v>
      </c>
      <c r="Y211" s="83">
        <v>44856</v>
      </c>
      <c r="Z211" s="82">
        <v>860</v>
      </c>
      <c r="AA211" s="82" t="s">
        <v>114</v>
      </c>
      <c r="AB211" s="85">
        <v>12190</v>
      </c>
      <c r="AC211" s="85">
        <v>12190</v>
      </c>
      <c r="AD211" s="85">
        <v>0</v>
      </c>
      <c r="AE211" s="85">
        <v>0</v>
      </c>
      <c r="AF211" s="85">
        <v>0</v>
      </c>
      <c r="AG211" s="85">
        <v>0</v>
      </c>
      <c r="AH211" s="85">
        <v>0</v>
      </c>
      <c r="AI211" s="85">
        <v>12190</v>
      </c>
      <c r="AJ211" s="82"/>
      <c r="AK211" s="82" t="s">
        <v>127</v>
      </c>
      <c r="AL211" s="82" t="s">
        <v>308</v>
      </c>
      <c r="AM211" s="82"/>
      <c r="AN211" s="85">
        <v>0</v>
      </c>
      <c r="AO211" s="85">
        <v>0</v>
      </c>
      <c r="AP211" s="85">
        <v>12190</v>
      </c>
      <c r="AQ211" s="82" t="s">
        <v>83</v>
      </c>
      <c r="AR211" s="82" t="s">
        <v>309</v>
      </c>
      <c r="AS211" s="82" t="s">
        <v>130</v>
      </c>
      <c r="AT211" s="82"/>
      <c r="AU211" s="82" t="s">
        <v>131</v>
      </c>
      <c r="AV211" s="82" t="s">
        <v>116</v>
      </c>
      <c r="AW211" s="85">
        <v>0</v>
      </c>
      <c r="AX211" s="85">
        <v>12190</v>
      </c>
      <c r="AY211" s="85">
        <v>0</v>
      </c>
      <c r="AZ211" s="85">
        <v>0</v>
      </c>
      <c r="BA211" s="85">
        <v>0</v>
      </c>
      <c r="BB211" s="85">
        <v>0</v>
      </c>
      <c r="BC211" s="85">
        <v>0</v>
      </c>
      <c r="BD211" s="85">
        <v>0</v>
      </c>
      <c r="BE211" s="85">
        <v>0</v>
      </c>
      <c r="BF211" s="85">
        <v>0</v>
      </c>
      <c r="BG211" s="85">
        <v>0</v>
      </c>
      <c r="BH211" s="82"/>
      <c r="BI211" s="83"/>
      <c r="BJ211" s="82"/>
      <c r="BK211" s="85">
        <v>0</v>
      </c>
    </row>
    <row r="212" spans="1:63" x14ac:dyDescent="0.35">
      <c r="A212" s="82">
        <v>805027338</v>
      </c>
      <c r="B212" s="82" t="s">
        <v>109</v>
      </c>
      <c r="C212" s="82" t="s">
        <v>16</v>
      </c>
      <c r="D212" s="82">
        <v>51418</v>
      </c>
      <c r="E212" s="82" t="s">
        <v>314</v>
      </c>
      <c r="F212" s="82" t="s">
        <v>315</v>
      </c>
      <c r="G212" s="83">
        <v>44827.579525451176</v>
      </c>
      <c r="H212" s="83">
        <v>44853</v>
      </c>
      <c r="I212" s="84">
        <v>36802</v>
      </c>
      <c r="J212" s="84">
        <v>36802</v>
      </c>
      <c r="K212" s="82" t="s">
        <v>20</v>
      </c>
      <c r="L212" s="82" t="s">
        <v>18</v>
      </c>
      <c r="M212" s="82" t="s">
        <v>21</v>
      </c>
      <c r="N212" s="98" t="str">
        <f>+VLOOKUP($E:$E,[3]Hoja2!$E:$BH,8,0)</f>
        <v>Factura devuelta</v>
      </c>
      <c r="O212" s="82" t="s">
        <v>125</v>
      </c>
      <c r="P212" s="85">
        <v>0</v>
      </c>
      <c r="Q212" s="86"/>
      <c r="R212" s="82"/>
      <c r="S212" s="82"/>
      <c r="T212" s="82"/>
      <c r="U212" s="82" t="s">
        <v>126</v>
      </c>
      <c r="V212" s="83">
        <v>44824</v>
      </c>
      <c r="W212" s="83">
        <v>44849</v>
      </c>
      <c r="X212" s="83">
        <v>44849</v>
      </c>
      <c r="Y212" s="83">
        <v>44856</v>
      </c>
      <c r="Z212" s="82">
        <v>860</v>
      </c>
      <c r="AA212" s="82" t="s">
        <v>114</v>
      </c>
      <c r="AB212" s="85">
        <v>36802</v>
      </c>
      <c r="AC212" s="85">
        <v>36802</v>
      </c>
      <c r="AD212" s="85">
        <v>0</v>
      </c>
      <c r="AE212" s="85">
        <v>0</v>
      </c>
      <c r="AF212" s="85">
        <v>0</v>
      </c>
      <c r="AG212" s="85">
        <v>0</v>
      </c>
      <c r="AH212" s="85">
        <v>0</v>
      </c>
      <c r="AI212" s="85">
        <v>36802</v>
      </c>
      <c r="AJ212" s="82"/>
      <c r="AK212" s="82" t="s">
        <v>127</v>
      </c>
      <c r="AL212" s="82" t="s">
        <v>308</v>
      </c>
      <c r="AM212" s="82"/>
      <c r="AN212" s="85">
        <v>0</v>
      </c>
      <c r="AO212" s="85">
        <v>0</v>
      </c>
      <c r="AP212" s="85">
        <v>36802</v>
      </c>
      <c r="AQ212" s="82" t="s">
        <v>83</v>
      </c>
      <c r="AR212" s="82" t="s">
        <v>309</v>
      </c>
      <c r="AS212" s="82" t="s">
        <v>130</v>
      </c>
      <c r="AT212" s="82"/>
      <c r="AU212" s="82" t="s">
        <v>131</v>
      </c>
      <c r="AV212" s="82" t="s">
        <v>116</v>
      </c>
      <c r="AW212" s="85">
        <v>0</v>
      </c>
      <c r="AX212" s="85">
        <v>36802</v>
      </c>
      <c r="AY212" s="85">
        <v>0</v>
      </c>
      <c r="AZ212" s="85">
        <v>0</v>
      </c>
      <c r="BA212" s="85">
        <v>0</v>
      </c>
      <c r="BB212" s="85">
        <v>0</v>
      </c>
      <c r="BC212" s="85">
        <v>0</v>
      </c>
      <c r="BD212" s="85">
        <v>0</v>
      </c>
      <c r="BE212" s="85">
        <v>0</v>
      </c>
      <c r="BF212" s="85">
        <v>0</v>
      </c>
      <c r="BG212" s="85">
        <v>0</v>
      </c>
      <c r="BH212" s="82"/>
      <c r="BI212" s="83"/>
      <c r="BJ212" s="82"/>
      <c r="BK212" s="85">
        <v>0</v>
      </c>
    </row>
    <row r="213" spans="1:63" x14ac:dyDescent="0.35">
      <c r="A213" s="82">
        <v>805027338</v>
      </c>
      <c r="B213" s="82" t="s">
        <v>109</v>
      </c>
      <c r="C213" s="82" t="s">
        <v>16</v>
      </c>
      <c r="D213" s="82">
        <v>51250</v>
      </c>
      <c r="E213" s="82" t="s">
        <v>316</v>
      </c>
      <c r="F213" s="82" t="s">
        <v>317</v>
      </c>
      <c r="G213" s="83">
        <v>44819.484745358583</v>
      </c>
      <c r="H213" s="83">
        <v>44853</v>
      </c>
      <c r="I213" s="84">
        <v>48992</v>
      </c>
      <c r="J213" s="84">
        <v>48992</v>
      </c>
      <c r="K213" s="82" t="s">
        <v>20</v>
      </c>
      <c r="L213" s="82" t="s">
        <v>18</v>
      </c>
      <c r="M213" s="82" t="s">
        <v>19</v>
      </c>
      <c r="N213" s="98" t="str">
        <f>+VLOOKUP($E:$E,[3]Hoja2!$E:$BH,8,0)</f>
        <v>Factura devuelta</v>
      </c>
      <c r="O213" s="82" t="s">
        <v>125</v>
      </c>
      <c r="P213" s="85">
        <v>0</v>
      </c>
      <c r="Q213" s="86"/>
      <c r="R213" s="82"/>
      <c r="S213" s="82"/>
      <c r="T213" s="82"/>
      <c r="U213" s="82" t="s">
        <v>126</v>
      </c>
      <c r="V213" s="83">
        <v>44819</v>
      </c>
      <c r="W213" s="83">
        <v>44849</v>
      </c>
      <c r="X213" s="83">
        <v>44849</v>
      </c>
      <c r="Y213" s="83">
        <v>44856</v>
      </c>
      <c r="Z213" s="82">
        <v>860</v>
      </c>
      <c r="AA213" s="82" t="s">
        <v>114</v>
      </c>
      <c r="AB213" s="85">
        <v>48992</v>
      </c>
      <c r="AC213" s="85">
        <v>48992</v>
      </c>
      <c r="AD213" s="85">
        <v>0</v>
      </c>
      <c r="AE213" s="85">
        <v>0</v>
      </c>
      <c r="AF213" s="85">
        <v>0</v>
      </c>
      <c r="AG213" s="85">
        <v>0</v>
      </c>
      <c r="AH213" s="85">
        <v>0</v>
      </c>
      <c r="AI213" s="85">
        <v>48992</v>
      </c>
      <c r="AJ213" s="82"/>
      <c r="AK213" s="82" t="s">
        <v>127</v>
      </c>
      <c r="AL213" s="82" t="s">
        <v>308</v>
      </c>
      <c r="AM213" s="82"/>
      <c r="AN213" s="85">
        <v>0</v>
      </c>
      <c r="AO213" s="85">
        <v>0</v>
      </c>
      <c r="AP213" s="85">
        <v>48992</v>
      </c>
      <c r="AQ213" s="82" t="s">
        <v>83</v>
      </c>
      <c r="AR213" s="82" t="s">
        <v>309</v>
      </c>
      <c r="AS213" s="82" t="s">
        <v>130</v>
      </c>
      <c r="AT213" s="82"/>
      <c r="AU213" s="82" t="s">
        <v>131</v>
      </c>
      <c r="AV213" s="82" t="s">
        <v>116</v>
      </c>
      <c r="AW213" s="85">
        <v>0</v>
      </c>
      <c r="AX213" s="85">
        <v>48992</v>
      </c>
      <c r="AY213" s="85">
        <v>0</v>
      </c>
      <c r="AZ213" s="85">
        <v>0</v>
      </c>
      <c r="BA213" s="85">
        <v>0</v>
      </c>
      <c r="BB213" s="85">
        <v>0</v>
      </c>
      <c r="BC213" s="85">
        <v>0</v>
      </c>
      <c r="BD213" s="85">
        <v>0</v>
      </c>
      <c r="BE213" s="85">
        <v>0</v>
      </c>
      <c r="BF213" s="85">
        <v>0</v>
      </c>
      <c r="BG213" s="85">
        <v>0</v>
      </c>
      <c r="BH213" s="82"/>
      <c r="BI213" s="83"/>
      <c r="BJ213" s="82"/>
      <c r="BK213" s="85">
        <v>0</v>
      </c>
    </row>
    <row r="214" spans="1:63" x14ac:dyDescent="0.35">
      <c r="A214" s="82">
        <v>805027338</v>
      </c>
      <c r="B214" s="82" t="s">
        <v>109</v>
      </c>
      <c r="C214" s="82" t="s">
        <v>16</v>
      </c>
      <c r="D214" s="82">
        <v>51723</v>
      </c>
      <c r="E214" s="82" t="s">
        <v>318</v>
      </c>
      <c r="F214" s="82" t="s">
        <v>319</v>
      </c>
      <c r="G214" s="83">
        <v>44833.560173611157</v>
      </c>
      <c r="H214" s="83">
        <v>44853</v>
      </c>
      <c r="I214" s="84">
        <v>61182</v>
      </c>
      <c r="J214" s="84">
        <v>61182</v>
      </c>
      <c r="K214" s="82" t="s">
        <v>20</v>
      </c>
      <c r="L214" s="82" t="s">
        <v>18</v>
      </c>
      <c r="M214" s="82" t="s">
        <v>19</v>
      </c>
      <c r="N214" s="98" t="str">
        <f>+VLOOKUP($E:$E,[3]Hoja2!$E:$BH,8,0)</f>
        <v>Factura devuelta</v>
      </c>
      <c r="O214" s="82" t="s">
        <v>125</v>
      </c>
      <c r="P214" s="85">
        <v>0</v>
      </c>
      <c r="Q214" s="86"/>
      <c r="R214" s="82"/>
      <c r="S214" s="82"/>
      <c r="T214" s="82"/>
      <c r="U214" s="82" t="s">
        <v>126</v>
      </c>
      <c r="V214" s="83">
        <v>44833</v>
      </c>
      <c r="W214" s="83">
        <v>44849</v>
      </c>
      <c r="X214" s="83">
        <v>44849</v>
      </c>
      <c r="Y214" s="83">
        <v>44856</v>
      </c>
      <c r="Z214" s="82">
        <v>860</v>
      </c>
      <c r="AA214" s="82" t="s">
        <v>114</v>
      </c>
      <c r="AB214" s="85">
        <v>61182</v>
      </c>
      <c r="AC214" s="85">
        <v>61182</v>
      </c>
      <c r="AD214" s="85">
        <v>0</v>
      </c>
      <c r="AE214" s="85">
        <v>0</v>
      </c>
      <c r="AF214" s="85">
        <v>0</v>
      </c>
      <c r="AG214" s="85">
        <v>0</v>
      </c>
      <c r="AH214" s="85">
        <v>0</v>
      </c>
      <c r="AI214" s="85">
        <v>61182</v>
      </c>
      <c r="AJ214" s="82"/>
      <c r="AK214" s="82" t="s">
        <v>127</v>
      </c>
      <c r="AL214" s="82" t="s">
        <v>308</v>
      </c>
      <c r="AM214" s="82"/>
      <c r="AN214" s="85">
        <v>0</v>
      </c>
      <c r="AO214" s="85">
        <v>0</v>
      </c>
      <c r="AP214" s="85">
        <v>61182</v>
      </c>
      <c r="AQ214" s="82" t="s">
        <v>83</v>
      </c>
      <c r="AR214" s="82" t="s">
        <v>309</v>
      </c>
      <c r="AS214" s="82" t="s">
        <v>130</v>
      </c>
      <c r="AT214" s="82"/>
      <c r="AU214" s="82" t="s">
        <v>131</v>
      </c>
      <c r="AV214" s="82" t="s">
        <v>116</v>
      </c>
      <c r="AW214" s="85">
        <v>0</v>
      </c>
      <c r="AX214" s="85">
        <v>61182</v>
      </c>
      <c r="AY214" s="85">
        <v>0</v>
      </c>
      <c r="AZ214" s="85">
        <v>0</v>
      </c>
      <c r="BA214" s="85">
        <v>0</v>
      </c>
      <c r="BB214" s="85">
        <v>0</v>
      </c>
      <c r="BC214" s="85">
        <v>0</v>
      </c>
      <c r="BD214" s="85">
        <v>0</v>
      </c>
      <c r="BE214" s="85">
        <v>0</v>
      </c>
      <c r="BF214" s="85">
        <v>0</v>
      </c>
      <c r="BG214" s="85">
        <v>0</v>
      </c>
      <c r="BH214" s="82"/>
      <c r="BI214" s="83"/>
      <c r="BJ214" s="82"/>
      <c r="BK214" s="85">
        <v>0</v>
      </c>
    </row>
    <row r="215" spans="1:63" x14ac:dyDescent="0.35">
      <c r="A215" s="82">
        <v>805027338</v>
      </c>
      <c r="B215" s="82" t="s">
        <v>109</v>
      </c>
      <c r="C215" s="82" t="s">
        <v>16</v>
      </c>
      <c r="D215" s="82">
        <v>51823</v>
      </c>
      <c r="E215" s="82" t="s">
        <v>320</v>
      </c>
      <c r="F215" s="82" t="s">
        <v>321</v>
      </c>
      <c r="G215" s="83">
        <v>44833.808229154907</v>
      </c>
      <c r="H215" s="83">
        <v>44853</v>
      </c>
      <c r="I215" s="84">
        <v>8133</v>
      </c>
      <c r="J215" s="84">
        <v>8133</v>
      </c>
      <c r="K215" s="82" t="s">
        <v>20</v>
      </c>
      <c r="L215" s="82" t="s">
        <v>18</v>
      </c>
      <c r="M215" s="82" t="s">
        <v>21</v>
      </c>
      <c r="N215" s="98" t="str">
        <f>+VLOOKUP($E:$E,[3]Hoja2!$E:$BH,8,0)</f>
        <v>Factura devuelta</v>
      </c>
      <c r="O215" s="82" t="s">
        <v>125</v>
      </c>
      <c r="P215" s="85">
        <v>0</v>
      </c>
      <c r="Q215" s="86"/>
      <c r="R215" s="82"/>
      <c r="S215" s="82"/>
      <c r="T215" s="82"/>
      <c r="U215" s="82" t="s">
        <v>126</v>
      </c>
      <c r="V215" s="83">
        <v>44806</v>
      </c>
      <c r="W215" s="83">
        <v>44847</v>
      </c>
      <c r="X215" s="83">
        <v>44847</v>
      </c>
      <c r="Y215" s="83">
        <v>44853</v>
      </c>
      <c r="Z215" s="82">
        <v>863</v>
      </c>
      <c r="AA215" s="82" t="s">
        <v>114</v>
      </c>
      <c r="AB215" s="85">
        <v>8133</v>
      </c>
      <c r="AC215" s="85">
        <v>8133</v>
      </c>
      <c r="AD215" s="85">
        <v>0</v>
      </c>
      <c r="AE215" s="85">
        <v>0</v>
      </c>
      <c r="AF215" s="85">
        <v>0</v>
      </c>
      <c r="AG215" s="85">
        <v>0</v>
      </c>
      <c r="AH215" s="85">
        <v>0</v>
      </c>
      <c r="AI215" s="85">
        <v>8133</v>
      </c>
      <c r="AJ215" s="82"/>
      <c r="AK215" s="82" t="s">
        <v>127</v>
      </c>
      <c r="AL215" s="82" t="s">
        <v>322</v>
      </c>
      <c r="AM215" s="82"/>
      <c r="AN215" s="85">
        <v>0</v>
      </c>
      <c r="AO215" s="85">
        <v>0</v>
      </c>
      <c r="AP215" s="85">
        <v>8133</v>
      </c>
      <c r="AQ215" s="82" t="s">
        <v>83</v>
      </c>
      <c r="AR215" s="82" t="s">
        <v>323</v>
      </c>
      <c r="AS215" s="82" t="s">
        <v>130</v>
      </c>
      <c r="AT215" s="82"/>
      <c r="AU215" s="82" t="s">
        <v>131</v>
      </c>
      <c r="AV215" s="82" t="s">
        <v>116</v>
      </c>
      <c r="AW215" s="85">
        <v>0</v>
      </c>
      <c r="AX215" s="85">
        <v>8133</v>
      </c>
      <c r="AY215" s="85">
        <v>0</v>
      </c>
      <c r="AZ215" s="85">
        <v>0</v>
      </c>
      <c r="BA215" s="85">
        <v>0</v>
      </c>
      <c r="BB215" s="85">
        <v>0</v>
      </c>
      <c r="BC215" s="85">
        <v>0</v>
      </c>
      <c r="BD215" s="85">
        <v>0</v>
      </c>
      <c r="BE215" s="85">
        <v>0</v>
      </c>
      <c r="BF215" s="85">
        <v>0</v>
      </c>
      <c r="BG215" s="85">
        <v>0</v>
      </c>
      <c r="BH215" s="82"/>
      <c r="BI215" s="83"/>
      <c r="BJ215" s="82"/>
      <c r="BK215" s="85">
        <v>0</v>
      </c>
    </row>
    <row r="216" spans="1:63" x14ac:dyDescent="0.35">
      <c r="A216" s="82">
        <v>805027338</v>
      </c>
      <c r="B216" s="82" t="s">
        <v>109</v>
      </c>
      <c r="C216" s="82" t="s">
        <v>16</v>
      </c>
      <c r="D216" s="82">
        <v>51057</v>
      </c>
      <c r="E216" s="82" t="s">
        <v>324</v>
      </c>
      <c r="F216" s="82" t="s">
        <v>325</v>
      </c>
      <c r="G216" s="83">
        <v>44811.391516192351</v>
      </c>
      <c r="H216" s="83">
        <v>44853</v>
      </c>
      <c r="I216" s="84">
        <v>8133</v>
      </c>
      <c r="J216" s="84">
        <v>8133</v>
      </c>
      <c r="K216" s="82" t="s">
        <v>20</v>
      </c>
      <c r="L216" s="82" t="s">
        <v>18</v>
      </c>
      <c r="M216" s="82" t="s">
        <v>21</v>
      </c>
      <c r="N216" s="98" t="str">
        <f>+VLOOKUP($E:$E,[3]Hoja2!$E:$BH,8,0)</f>
        <v>Factura devuelta</v>
      </c>
      <c r="O216" s="82" t="s">
        <v>125</v>
      </c>
      <c r="P216" s="85">
        <v>0</v>
      </c>
      <c r="Q216" s="86"/>
      <c r="R216" s="82"/>
      <c r="S216" s="82"/>
      <c r="T216" s="82"/>
      <c r="U216" s="82" t="s">
        <v>126</v>
      </c>
      <c r="V216" s="83">
        <v>44809</v>
      </c>
      <c r="W216" s="83">
        <v>44847</v>
      </c>
      <c r="X216" s="83">
        <v>44847</v>
      </c>
      <c r="Y216" s="83">
        <v>44853</v>
      </c>
      <c r="Z216" s="82">
        <v>863</v>
      </c>
      <c r="AA216" s="82" t="s">
        <v>114</v>
      </c>
      <c r="AB216" s="85">
        <v>8133</v>
      </c>
      <c r="AC216" s="85">
        <v>8133</v>
      </c>
      <c r="AD216" s="85">
        <v>0</v>
      </c>
      <c r="AE216" s="85">
        <v>0</v>
      </c>
      <c r="AF216" s="85">
        <v>0</v>
      </c>
      <c r="AG216" s="85">
        <v>0</v>
      </c>
      <c r="AH216" s="85">
        <v>0</v>
      </c>
      <c r="AI216" s="85">
        <v>8133</v>
      </c>
      <c r="AJ216" s="82"/>
      <c r="AK216" s="82" t="s">
        <v>127</v>
      </c>
      <c r="AL216" s="82" t="s">
        <v>322</v>
      </c>
      <c r="AM216" s="82"/>
      <c r="AN216" s="85">
        <v>0</v>
      </c>
      <c r="AO216" s="85">
        <v>0</v>
      </c>
      <c r="AP216" s="85">
        <v>8133</v>
      </c>
      <c r="AQ216" s="82" t="s">
        <v>83</v>
      </c>
      <c r="AR216" s="82" t="s">
        <v>323</v>
      </c>
      <c r="AS216" s="82" t="s">
        <v>130</v>
      </c>
      <c r="AT216" s="82"/>
      <c r="AU216" s="82" t="s">
        <v>131</v>
      </c>
      <c r="AV216" s="82" t="s">
        <v>116</v>
      </c>
      <c r="AW216" s="85">
        <v>0</v>
      </c>
      <c r="AX216" s="85">
        <v>8133</v>
      </c>
      <c r="AY216" s="85">
        <v>0</v>
      </c>
      <c r="AZ216" s="85">
        <v>0</v>
      </c>
      <c r="BA216" s="85">
        <v>0</v>
      </c>
      <c r="BB216" s="85">
        <v>0</v>
      </c>
      <c r="BC216" s="85">
        <v>0</v>
      </c>
      <c r="BD216" s="85">
        <v>0</v>
      </c>
      <c r="BE216" s="85">
        <v>0</v>
      </c>
      <c r="BF216" s="85">
        <v>0</v>
      </c>
      <c r="BG216" s="85">
        <v>0</v>
      </c>
      <c r="BH216" s="82"/>
      <c r="BI216" s="83"/>
      <c r="BJ216" s="82"/>
      <c r="BK216" s="85">
        <v>0</v>
      </c>
    </row>
    <row r="217" spans="1:63" x14ac:dyDescent="0.35">
      <c r="A217" s="82">
        <v>805027338</v>
      </c>
      <c r="B217" s="82" t="s">
        <v>109</v>
      </c>
      <c r="C217" s="82" t="s">
        <v>16</v>
      </c>
      <c r="D217" s="82">
        <v>51089</v>
      </c>
      <c r="E217" s="82" t="s">
        <v>326</v>
      </c>
      <c r="F217" s="82" t="s">
        <v>327</v>
      </c>
      <c r="G217" s="83">
        <v>44812.419861111324</v>
      </c>
      <c r="H217" s="83">
        <v>44853</v>
      </c>
      <c r="I217" s="84">
        <v>8133</v>
      </c>
      <c r="J217" s="84">
        <v>8133</v>
      </c>
      <c r="K217" s="82" t="s">
        <v>20</v>
      </c>
      <c r="L217" s="82" t="s">
        <v>18</v>
      </c>
      <c r="M217" s="82" t="s">
        <v>21</v>
      </c>
      <c r="N217" s="98" t="str">
        <f>+VLOOKUP($E:$E,[3]Hoja2!$E:$BH,8,0)</f>
        <v>Factura devuelta</v>
      </c>
      <c r="O217" s="82" t="s">
        <v>125</v>
      </c>
      <c r="P217" s="85">
        <v>0</v>
      </c>
      <c r="Q217" s="86"/>
      <c r="R217" s="82"/>
      <c r="S217" s="82"/>
      <c r="T217" s="82"/>
      <c r="U217" s="82" t="s">
        <v>126</v>
      </c>
      <c r="V217" s="83">
        <v>44806</v>
      </c>
      <c r="W217" s="83">
        <v>44847</v>
      </c>
      <c r="X217" s="83">
        <v>44847</v>
      </c>
      <c r="Y217" s="83">
        <v>44853</v>
      </c>
      <c r="Z217" s="82">
        <v>863</v>
      </c>
      <c r="AA217" s="82" t="s">
        <v>114</v>
      </c>
      <c r="AB217" s="85">
        <v>8133</v>
      </c>
      <c r="AC217" s="85">
        <v>8133</v>
      </c>
      <c r="AD217" s="85">
        <v>0</v>
      </c>
      <c r="AE217" s="85">
        <v>0</v>
      </c>
      <c r="AF217" s="85">
        <v>0</v>
      </c>
      <c r="AG217" s="85">
        <v>0</v>
      </c>
      <c r="AH217" s="85">
        <v>0</v>
      </c>
      <c r="AI217" s="85">
        <v>8133</v>
      </c>
      <c r="AJ217" s="82"/>
      <c r="AK217" s="82" t="s">
        <v>127</v>
      </c>
      <c r="AL217" s="82" t="s">
        <v>322</v>
      </c>
      <c r="AM217" s="82"/>
      <c r="AN217" s="85">
        <v>0</v>
      </c>
      <c r="AO217" s="85">
        <v>0</v>
      </c>
      <c r="AP217" s="85">
        <v>8133</v>
      </c>
      <c r="AQ217" s="82" t="s">
        <v>83</v>
      </c>
      <c r="AR217" s="82" t="s">
        <v>323</v>
      </c>
      <c r="AS217" s="82" t="s">
        <v>130</v>
      </c>
      <c r="AT217" s="82"/>
      <c r="AU217" s="82" t="s">
        <v>131</v>
      </c>
      <c r="AV217" s="82" t="s">
        <v>116</v>
      </c>
      <c r="AW217" s="85">
        <v>0</v>
      </c>
      <c r="AX217" s="85">
        <v>8133</v>
      </c>
      <c r="AY217" s="85">
        <v>0</v>
      </c>
      <c r="AZ217" s="85">
        <v>0</v>
      </c>
      <c r="BA217" s="85">
        <v>0</v>
      </c>
      <c r="BB217" s="85">
        <v>0</v>
      </c>
      <c r="BC217" s="85">
        <v>0</v>
      </c>
      <c r="BD217" s="85">
        <v>0</v>
      </c>
      <c r="BE217" s="85">
        <v>0</v>
      </c>
      <c r="BF217" s="85">
        <v>0</v>
      </c>
      <c r="BG217" s="85">
        <v>0</v>
      </c>
      <c r="BH217" s="82"/>
      <c r="BI217" s="83"/>
      <c r="BJ217" s="82"/>
      <c r="BK217" s="85">
        <v>0</v>
      </c>
    </row>
    <row r="218" spans="1:63" x14ac:dyDescent="0.35">
      <c r="A218" s="82">
        <v>805027338</v>
      </c>
      <c r="B218" s="82" t="s">
        <v>109</v>
      </c>
      <c r="C218" s="82" t="s">
        <v>16</v>
      </c>
      <c r="D218" s="82">
        <v>51112</v>
      </c>
      <c r="E218" s="82" t="s">
        <v>328</v>
      </c>
      <c r="F218" s="82" t="s">
        <v>329</v>
      </c>
      <c r="G218" s="83">
        <v>44812.440254617948</v>
      </c>
      <c r="H218" s="83">
        <v>44853</v>
      </c>
      <c r="I218" s="84">
        <v>8133</v>
      </c>
      <c r="J218" s="84">
        <v>8133</v>
      </c>
      <c r="K218" s="82" t="s">
        <v>20</v>
      </c>
      <c r="L218" s="82" t="s">
        <v>18</v>
      </c>
      <c r="M218" s="82" t="s">
        <v>21</v>
      </c>
      <c r="N218" s="98" t="str">
        <f>+VLOOKUP($E:$E,[3]Hoja2!$E:$BH,8,0)</f>
        <v>Factura devuelta</v>
      </c>
      <c r="O218" s="82" t="s">
        <v>125</v>
      </c>
      <c r="P218" s="85">
        <v>0</v>
      </c>
      <c r="Q218" s="86"/>
      <c r="R218" s="82"/>
      <c r="S218" s="82"/>
      <c r="T218" s="82"/>
      <c r="U218" s="82" t="s">
        <v>126</v>
      </c>
      <c r="V218" s="83">
        <v>44811</v>
      </c>
      <c r="W218" s="83">
        <v>44847</v>
      </c>
      <c r="X218" s="83">
        <v>44847</v>
      </c>
      <c r="Y218" s="83">
        <v>44853</v>
      </c>
      <c r="Z218" s="82">
        <v>863</v>
      </c>
      <c r="AA218" s="82" t="s">
        <v>114</v>
      </c>
      <c r="AB218" s="85">
        <v>8133</v>
      </c>
      <c r="AC218" s="85">
        <v>8133</v>
      </c>
      <c r="AD218" s="85">
        <v>0</v>
      </c>
      <c r="AE218" s="85">
        <v>0</v>
      </c>
      <c r="AF218" s="85">
        <v>0</v>
      </c>
      <c r="AG218" s="85">
        <v>0</v>
      </c>
      <c r="AH218" s="85">
        <v>0</v>
      </c>
      <c r="AI218" s="85">
        <v>8133</v>
      </c>
      <c r="AJ218" s="82"/>
      <c r="AK218" s="82" t="s">
        <v>127</v>
      </c>
      <c r="AL218" s="82" t="s">
        <v>322</v>
      </c>
      <c r="AM218" s="82"/>
      <c r="AN218" s="85">
        <v>0</v>
      </c>
      <c r="AO218" s="85">
        <v>0</v>
      </c>
      <c r="AP218" s="85">
        <v>8133</v>
      </c>
      <c r="AQ218" s="82" t="s">
        <v>83</v>
      </c>
      <c r="AR218" s="82" t="s">
        <v>323</v>
      </c>
      <c r="AS218" s="82" t="s">
        <v>130</v>
      </c>
      <c r="AT218" s="82"/>
      <c r="AU218" s="82" t="s">
        <v>131</v>
      </c>
      <c r="AV218" s="82" t="s">
        <v>116</v>
      </c>
      <c r="AW218" s="85">
        <v>0</v>
      </c>
      <c r="AX218" s="85">
        <v>8133</v>
      </c>
      <c r="AY218" s="85">
        <v>0</v>
      </c>
      <c r="AZ218" s="85">
        <v>0</v>
      </c>
      <c r="BA218" s="85">
        <v>0</v>
      </c>
      <c r="BB218" s="85">
        <v>0</v>
      </c>
      <c r="BC218" s="85">
        <v>0</v>
      </c>
      <c r="BD218" s="85">
        <v>0</v>
      </c>
      <c r="BE218" s="85">
        <v>0</v>
      </c>
      <c r="BF218" s="85">
        <v>0</v>
      </c>
      <c r="BG218" s="85">
        <v>0</v>
      </c>
      <c r="BH218" s="82"/>
      <c r="BI218" s="83"/>
      <c r="BJ218" s="82"/>
      <c r="BK218" s="85">
        <v>0</v>
      </c>
    </row>
    <row r="219" spans="1:63" x14ac:dyDescent="0.35">
      <c r="A219" s="82">
        <v>805027338</v>
      </c>
      <c r="B219" s="82" t="s">
        <v>109</v>
      </c>
      <c r="C219" s="82" t="s">
        <v>16</v>
      </c>
      <c r="D219" s="82">
        <v>51347</v>
      </c>
      <c r="E219" s="82" t="s">
        <v>330</v>
      </c>
      <c r="F219" s="82" t="s">
        <v>331</v>
      </c>
      <c r="G219" s="83">
        <v>44825.456435185391</v>
      </c>
      <c r="H219" s="83">
        <v>44853</v>
      </c>
      <c r="I219" s="84">
        <v>8133</v>
      </c>
      <c r="J219" s="84">
        <v>8133</v>
      </c>
      <c r="K219" s="82" t="s">
        <v>20</v>
      </c>
      <c r="L219" s="82" t="s">
        <v>18</v>
      </c>
      <c r="M219" s="82" t="s">
        <v>21</v>
      </c>
      <c r="N219" s="98" t="str">
        <f>+VLOOKUP($E:$E,[3]Hoja2!$E:$BH,8,0)</f>
        <v>Factura devuelta</v>
      </c>
      <c r="O219" s="82" t="s">
        <v>125</v>
      </c>
      <c r="P219" s="85">
        <v>0</v>
      </c>
      <c r="Q219" s="86"/>
      <c r="R219" s="82"/>
      <c r="S219" s="82"/>
      <c r="T219" s="82"/>
      <c r="U219" s="82" t="s">
        <v>126</v>
      </c>
      <c r="V219" s="83">
        <v>44825</v>
      </c>
      <c r="W219" s="83">
        <v>44847</v>
      </c>
      <c r="X219" s="83">
        <v>44847</v>
      </c>
      <c r="Y219" s="83">
        <v>44853</v>
      </c>
      <c r="Z219" s="82">
        <v>863</v>
      </c>
      <c r="AA219" s="82" t="s">
        <v>114</v>
      </c>
      <c r="AB219" s="85">
        <v>8133</v>
      </c>
      <c r="AC219" s="85">
        <v>8133</v>
      </c>
      <c r="AD219" s="85">
        <v>0</v>
      </c>
      <c r="AE219" s="85">
        <v>0</v>
      </c>
      <c r="AF219" s="85">
        <v>0</v>
      </c>
      <c r="AG219" s="85">
        <v>0</v>
      </c>
      <c r="AH219" s="85">
        <v>0</v>
      </c>
      <c r="AI219" s="85">
        <v>8133</v>
      </c>
      <c r="AJ219" s="82"/>
      <c r="AK219" s="82" t="s">
        <v>127</v>
      </c>
      <c r="AL219" s="82" t="s">
        <v>322</v>
      </c>
      <c r="AM219" s="82"/>
      <c r="AN219" s="85">
        <v>0</v>
      </c>
      <c r="AO219" s="85">
        <v>0</v>
      </c>
      <c r="AP219" s="85">
        <v>8133</v>
      </c>
      <c r="AQ219" s="82" t="s">
        <v>83</v>
      </c>
      <c r="AR219" s="82" t="s">
        <v>323</v>
      </c>
      <c r="AS219" s="82" t="s">
        <v>130</v>
      </c>
      <c r="AT219" s="82"/>
      <c r="AU219" s="82" t="s">
        <v>131</v>
      </c>
      <c r="AV219" s="82" t="s">
        <v>116</v>
      </c>
      <c r="AW219" s="85">
        <v>0</v>
      </c>
      <c r="AX219" s="85">
        <v>8133</v>
      </c>
      <c r="AY219" s="85">
        <v>0</v>
      </c>
      <c r="AZ219" s="85">
        <v>0</v>
      </c>
      <c r="BA219" s="85">
        <v>0</v>
      </c>
      <c r="BB219" s="85">
        <v>0</v>
      </c>
      <c r="BC219" s="85">
        <v>0</v>
      </c>
      <c r="BD219" s="85">
        <v>0</v>
      </c>
      <c r="BE219" s="85">
        <v>0</v>
      </c>
      <c r="BF219" s="85">
        <v>0</v>
      </c>
      <c r="BG219" s="85">
        <v>0</v>
      </c>
      <c r="BH219" s="82"/>
      <c r="BI219" s="83"/>
      <c r="BJ219" s="82"/>
      <c r="BK219" s="85">
        <v>0</v>
      </c>
    </row>
    <row r="220" spans="1:63" x14ac:dyDescent="0.35">
      <c r="A220" s="82">
        <v>805027338</v>
      </c>
      <c r="B220" s="82" t="s">
        <v>109</v>
      </c>
      <c r="C220" s="82" t="s">
        <v>16</v>
      </c>
      <c r="D220" s="82">
        <v>51724</v>
      </c>
      <c r="E220" s="82" t="s">
        <v>332</v>
      </c>
      <c r="F220" s="82" t="s">
        <v>333</v>
      </c>
      <c r="G220" s="83">
        <v>44833.561273148283</v>
      </c>
      <c r="H220" s="83">
        <v>44853</v>
      </c>
      <c r="I220" s="84">
        <v>8133</v>
      </c>
      <c r="J220" s="84">
        <v>8133</v>
      </c>
      <c r="K220" s="82" t="s">
        <v>20</v>
      </c>
      <c r="L220" s="82" t="s">
        <v>18</v>
      </c>
      <c r="M220" s="82" t="s">
        <v>21</v>
      </c>
      <c r="N220" s="98" t="str">
        <f>+VLOOKUP($E:$E,[3]Hoja2!$E:$BH,8,0)</f>
        <v>Factura devuelta</v>
      </c>
      <c r="O220" s="82" t="s">
        <v>125</v>
      </c>
      <c r="P220" s="85">
        <v>0</v>
      </c>
      <c r="Q220" s="86"/>
      <c r="R220" s="82"/>
      <c r="S220" s="82"/>
      <c r="T220" s="82"/>
      <c r="U220" s="82" t="s">
        <v>126</v>
      </c>
      <c r="V220" s="83">
        <v>44811</v>
      </c>
      <c r="W220" s="83">
        <v>44847</v>
      </c>
      <c r="X220" s="83">
        <v>44847</v>
      </c>
      <c r="Y220" s="83">
        <v>44853</v>
      </c>
      <c r="Z220" s="82">
        <v>863</v>
      </c>
      <c r="AA220" s="82" t="s">
        <v>114</v>
      </c>
      <c r="AB220" s="85">
        <v>8133</v>
      </c>
      <c r="AC220" s="85">
        <v>8133</v>
      </c>
      <c r="AD220" s="85">
        <v>0</v>
      </c>
      <c r="AE220" s="85">
        <v>0</v>
      </c>
      <c r="AF220" s="85">
        <v>0</v>
      </c>
      <c r="AG220" s="85">
        <v>0</v>
      </c>
      <c r="AH220" s="85">
        <v>0</v>
      </c>
      <c r="AI220" s="85">
        <v>8133</v>
      </c>
      <c r="AJ220" s="82"/>
      <c r="AK220" s="82" t="s">
        <v>127</v>
      </c>
      <c r="AL220" s="82" t="s">
        <v>322</v>
      </c>
      <c r="AM220" s="82"/>
      <c r="AN220" s="85">
        <v>0</v>
      </c>
      <c r="AO220" s="85">
        <v>0</v>
      </c>
      <c r="AP220" s="85">
        <v>8133</v>
      </c>
      <c r="AQ220" s="82" t="s">
        <v>83</v>
      </c>
      <c r="AR220" s="82" t="s">
        <v>323</v>
      </c>
      <c r="AS220" s="82" t="s">
        <v>130</v>
      </c>
      <c r="AT220" s="82"/>
      <c r="AU220" s="82" t="s">
        <v>131</v>
      </c>
      <c r="AV220" s="82" t="s">
        <v>116</v>
      </c>
      <c r="AW220" s="85">
        <v>0</v>
      </c>
      <c r="AX220" s="85">
        <v>8133</v>
      </c>
      <c r="AY220" s="85">
        <v>0</v>
      </c>
      <c r="AZ220" s="85">
        <v>0</v>
      </c>
      <c r="BA220" s="85">
        <v>0</v>
      </c>
      <c r="BB220" s="85">
        <v>0</v>
      </c>
      <c r="BC220" s="85">
        <v>0</v>
      </c>
      <c r="BD220" s="85">
        <v>0</v>
      </c>
      <c r="BE220" s="85">
        <v>0</v>
      </c>
      <c r="BF220" s="85">
        <v>0</v>
      </c>
      <c r="BG220" s="85">
        <v>0</v>
      </c>
      <c r="BH220" s="82"/>
      <c r="BI220" s="83"/>
      <c r="BJ220" s="82"/>
      <c r="BK220" s="85">
        <v>0</v>
      </c>
    </row>
    <row r="221" spans="1:63" x14ac:dyDescent="0.35">
      <c r="A221" s="82">
        <v>805027338</v>
      </c>
      <c r="B221" s="82" t="s">
        <v>109</v>
      </c>
      <c r="C221" s="82" t="s">
        <v>16</v>
      </c>
      <c r="D221" s="82">
        <v>51725</v>
      </c>
      <c r="E221" s="82" t="s">
        <v>334</v>
      </c>
      <c r="F221" s="82" t="s">
        <v>335</v>
      </c>
      <c r="G221" s="83">
        <v>44833.565451377537</v>
      </c>
      <c r="H221" s="83">
        <v>44853</v>
      </c>
      <c r="I221" s="84">
        <v>8133</v>
      </c>
      <c r="J221" s="84">
        <v>8133</v>
      </c>
      <c r="K221" s="82" t="s">
        <v>20</v>
      </c>
      <c r="L221" s="82" t="s">
        <v>18</v>
      </c>
      <c r="M221" s="82" t="s">
        <v>21</v>
      </c>
      <c r="N221" s="98" t="str">
        <f>+VLOOKUP($E:$E,[3]Hoja2!$E:$BH,8,0)</f>
        <v>Factura devuelta</v>
      </c>
      <c r="O221" s="82" t="s">
        <v>125</v>
      </c>
      <c r="P221" s="85">
        <v>0</v>
      </c>
      <c r="Q221" s="86"/>
      <c r="R221" s="82"/>
      <c r="S221" s="82"/>
      <c r="T221" s="82"/>
      <c r="U221" s="82" t="s">
        <v>126</v>
      </c>
      <c r="V221" s="83">
        <v>44811</v>
      </c>
      <c r="W221" s="83">
        <v>44847</v>
      </c>
      <c r="X221" s="83">
        <v>44847</v>
      </c>
      <c r="Y221" s="83">
        <v>44853</v>
      </c>
      <c r="Z221" s="82">
        <v>863</v>
      </c>
      <c r="AA221" s="82" t="s">
        <v>114</v>
      </c>
      <c r="AB221" s="85">
        <v>8133</v>
      </c>
      <c r="AC221" s="85">
        <v>8133</v>
      </c>
      <c r="AD221" s="85">
        <v>0</v>
      </c>
      <c r="AE221" s="85">
        <v>0</v>
      </c>
      <c r="AF221" s="85">
        <v>0</v>
      </c>
      <c r="AG221" s="85">
        <v>0</v>
      </c>
      <c r="AH221" s="85">
        <v>0</v>
      </c>
      <c r="AI221" s="85">
        <v>8133</v>
      </c>
      <c r="AJ221" s="82"/>
      <c r="AK221" s="82" t="s">
        <v>127</v>
      </c>
      <c r="AL221" s="82" t="s">
        <v>322</v>
      </c>
      <c r="AM221" s="82"/>
      <c r="AN221" s="85">
        <v>0</v>
      </c>
      <c r="AO221" s="85">
        <v>0</v>
      </c>
      <c r="AP221" s="85">
        <v>8133</v>
      </c>
      <c r="AQ221" s="82" t="s">
        <v>83</v>
      </c>
      <c r="AR221" s="82" t="s">
        <v>323</v>
      </c>
      <c r="AS221" s="82" t="s">
        <v>130</v>
      </c>
      <c r="AT221" s="82"/>
      <c r="AU221" s="82" t="s">
        <v>131</v>
      </c>
      <c r="AV221" s="82" t="s">
        <v>116</v>
      </c>
      <c r="AW221" s="85">
        <v>0</v>
      </c>
      <c r="AX221" s="85">
        <v>8133</v>
      </c>
      <c r="AY221" s="85">
        <v>0</v>
      </c>
      <c r="AZ221" s="85">
        <v>0</v>
      </c>
      <c r="BA221" s="85">
        <v>0</v>
      </c>
      <c r="BB221" s="85">
        <v>0</v>
      </c>
      <c r="BC221" s="85">
        <v>0</v>
      </c>
      <c r="BD221" s="85">
        <v>0</v>
      </c>
      <c r="BE221" s="85">
        <v>0</v>
      </c>
      <c r="BF221" s="85">
        <v>0</v>
      </c>
      <c r="BG221" s="85">
        <v>0</v>
      </c>
      <c r="BH221" s="82"/>
      <c r="BI221" s="83"/>
      <c r="BJ221" s="82"/>
      <c r="BK221" s="85">
        <v>0</v>
      </c>
    </row>
    <row r="222" spans="1:63" x14ac:dyDescent="0.35">
      <c r="A222" s="82">
        <v>805027338</v>
      </c>
      <c r="B222" s="82" t="s">
        <v>109</v>
      </c>
      <c r="C222" s="82" t="s">
        <v>16</v>
      </c>
      <c r="D222" s="82">
        <v>51734</v>
      </c>
      <c r="E222" s="82" t="s">
        <v>336</v>
      </c>
      <c r="F222" s="82" t="s">
        <v>337</v>
      </c>
      <c r="G222" s="83">
        <v>44833.582094895653</v>
      </c>
      <c r="H222" s="83">
        <v>44853</v>
      </c>
      <c r="I222" s="84">
        <v>8133</v>
      </c>
      <c r="J222" s="84">
        <v>8133</v>
      </c>
      <c r="K222" s="82" t="s">
        <v>20</v>
      </c>
      <c r="L222" s="82" t="s">
        <v>18</v>
      </c>
      <c r="M222" s="82" t="s">
        <v>21</v>
      </c>
      <c r="N222" s="98" t="str">
        <f>+VLOOKUP($E:$E,[3]Hoja2!$E:$BH,8,0)</f>
        <v>Factura devuelta</v>
      </c>
      <c r="O222" s="82" t="s">
        <v>125</v>
      </c>
      <c r="P222" s="85">
        <v>0</v>
      </c>
      <c r="Q222" s="86"/>
      <c r="R222" s="82"/>
      <c r="S222" s="82"/>
      <c r="T222" s="82"/>
      <c r="U222" s="82" t="s">
        <v>126</v>
      </c>
      <c r="V222" s="83">
        <v>44830</v>
      </c>
      <c r="W222" s="83">
        <v>44847</v>
      </c>
      <c r="X222" s="83">
        <v>44847</v>
      </c>
      <c r="Y222" s="83">
        <v>44853</v>
      </c>
      <c r="Z222" s="82">
        <v>863</v>
      </c>
      <c r="AA222" s="82" t="s">
        <v>114</v>
      </c>
      <c r="AB222" s="85">
        <v>8133</v>
      </c>
      <c r="AC222" s="85">
        <v>8133</v>
      </c>
      <c r="AD222" s="85">
        <v>0</v>
      </c>
      <c r="AE222" s="85">
        <v>0</v>
      </c>
      <c r="AF222" s="85">
        <v>0</v>
      </c>
      <c r="AG222" s="85">
        <v>0</v>
      </c>
      <c r="AH222" s="85">
        <v>0</v>
      </c>
      <c r="AI222" s="85">
        <v>8133</v>
      </c>
      <c r="AJ222" s="82"/>
      <c r="AK222" s="82" t="s">
        <v>127</v>
      </c>
      <c r="AL222" s="82" t="s">
        <v>322</v>
      </c>
      <c r="AM222" s="82"/>
      <c r="AN222" s="85">
        <v>0</v>
      </c>
      <c r="AO222" s="85">
        <v>0</v>
      </c>
      <c r="AP222" s="85">
        <v>8133</v>
      </c>
      <c r="AQ222" s="82" t="s">
        <v>83</v>
      </c>
      <c r="AR222" s="82" t="s">
        <v>323</v>
      </c>
      <c r="AS222" s="82" t="s">
        <v>130</v>
      </c>
      <c r="AT222" s="82"/>
      <c r="AU222" s="82" t="s">
        <v>131</v>
      </c>
      <c r="AV222" s="82" t="s">
        <v>116</v>
      </c>
      <c r="AW222" s="85">
        <v>0</v>
      </c>
      <c r="AX222" s="85">
        <v>8133</v>
      </c>
      <c r="AY222" s="85">
        <v>0</v>
      </c>
      <c r="AZ222" s="85">
        <v>0</v>
      </c>
      <c r="BA222" s="85">
        <v>0</v>
      </c>
      <c r="BB222" s="85">
        <v>0</v>
      </c>
      <c r="BC222" s="85">
        <v>0</v>
      </c>
      <c r="BD222" s="85">
        <v>0</v>
      </c>
      <c r="BE222" s="85">
        <v>0</v>
      </c>
      <c r="BF222" s="85">
        <v>0</v>
      </c>
      <c r="BG222" s="85">
        <v>0</v>
      </c>
      <c r="BH222" s="82"/>
      <c r="BI222" s="83"/>
      <c r="BJ222" s="82"/>
      <c r="BK222" s="85">
        <v>0</v>
      </c>
    </row>
    <row r="223" spans="1:63" x14ac:dyDescent="0.35">
      <c r="A223" s="82">
        <v>805027338</v>
      </c>
      <c r="B223" s="82" t="s">
        <v>109</v>
      </c>
      <c r="C223" s="82" t="s">
        <v>16</v>
      </c>
      <c r="D223" s="82">
        <v>51753</v>
      </c>
      <c r="E223" s="82" t="s">
        <v>338</v>
      </c>
      <c r="F223" s="82" t="s">
        <v>339</v>
      </c>
      <c r="G223" s="83">
        <v>44833.625474537257</v>
      </c>
      <c r="H223" s="83">
        <v>44853</v>
      </c>
      <c r="I223" s="84">
        <v>8133</v>
      </c>
      <c r="J223" s="84">
        <v>8133</v>
      </c>
      <c r="K223" s="82" t="s">
        <v>20</v>
      </c>
      <c r="L223" s="82" t="s">
        <v>18</v>
      </c>
      <c r="M223" s="82" t="s">
        <v>21</v>
      </c>
      <c r="N223" s="98" t="str">
        <f>+VLOOKUP($E:$E,[3]Hoja2!$E:$BH,8,0)</f>
        <v>Factura devuelta</v>
      </c>
      <c r="O223" s="82" t="s">
        <v>125</v>
      </c>
      <c r="P223" s="85">
        <v>0</v>
      </c>
      <c r="Q223" s="86"/>
      <c r="R223" s="82"/>
      <c r="S223" s="82"/>
      <c r="T223" s="82"/>
      <c r="U223" s="82" t="s">
        <v>126</v>
      </c>
      <c r="V223" s="83">
        <v>44830</v>
      </c>
      <c r="W223" s="83">
        <v>44847</v>
      </c>
      <c r="X223" s="83">
        <v>44847</v>
      </c>
      <c r="Y223" s="83">
        <v>44853</v>
      </c>
      <c r="Z223" s="82">
        <v>863</v>
      </c>
      <c r="AA223" s="82" t="s">
        <v>114</v>
      </c>
      <c r="AB223" s="85">
        <v>8133</v>
      </c>
      <c r="AC223" s="85">
        <v>8133</v>
      </c>
      <c r="AD223" s="85">
        <v>0</v>
      </c>
      <c r="AE223" s="85">
        <v>0</v>
      </c>
      <c r="AF223" s="85">
        <v>0</v>
      </c>
      <c r="AG223" s="85">
        <v>0</v>
      </c>
      <c r="AH223" s="85">
        <v>0</v>
      </c>
      <c r="AI223" s="85">
        <v>8133</v>
      </c>
      <c r="AJ223" s="82"/>
      <c r="AK223" s="82" t="s">
        <v>127</v>
      </c>
      <c r="AL223" s="82" t="s">
        <v>322</v>
      </c>
      <c r="AM223" s="82"/>
      <c r="AN223" s="85">
        <v>0</v>
      </c>
      <c r="AO223" s="85">
        <v>0</v>
      </c>
      <c r="AP223" s="85">
        <v>8133</v>
      </c>
      <c r="AQ223" s="82" t="s">
        <v>83</v>
      </c>
      <c r="AR223" s="82" t="s">
        <v>323</v>
      </c>
      <c r="AS223" s="82" t="s">
        <v>130</v>
      </c>
      <c r="AT223" s="82"/>
      <c r="AU223" s="82" t="s">
        <v>131</v>
      </c>
      <c r="AV223" s="82" t="s">
        <v>116</v>
      </c>
      <c r="AW223" s="85">
        <v>0</v>
      </c>
      <c r="AX223" s="85">
        <v>8133</v>
      </c>
      <c r="AY223" s="85">
        <v>0</v>
      </c>
      <c r="AZ223" s="85">
        <v>0</v>
      </c>
      <c r="BA223" s="85">
        <v>0</v>
      </c>
      <c r="BB223" s="85">
        <v>0</v>
      </c>
      <c r="BC223" s="85">
        <v>0</v>
      </c>
      <c r="BD223" s="85">
        <v>0</v>
      </c>
      <c r="BE223" s="85">
        <v>0</v>
      </c>
      <c r="BF223" s="85">
        <v>0</v>
      </c>
      <c r="BG223" s="85">
        <v>0</v>
      </c>
      <c r="BH223" s="82"/>
      <c r="BI223" s="83"/>
      <c r="BJ223" s="82"/>
      <c r="BK223" s="85">
        <v>0</v>
      </c>
    </row>
    <row r="224" spans="1:63" x14ac:dyDescent="0.35">
      <c r="A224" s="82">
        <v>805027338</v>
      </c>
      <c r="B224" s="82" t="s">
        <v>109</v>
      </c>
      <c r="C224" s="82" t="s">
        <v>16</v>
      </c>
      <c r="D224" s="82">
        <v>51767</v>
      </c>
      <c r="E224" s="82" t="s">
        <v>340</v>
      </c>
      <c r="F224" s="82" t="s">
        <v>341</v>
      </c>
      <c r="G224" s="83">
        <v>44833.653796284925</v>
      </c>
      <c r="H224" s="83">
        <v>44853</v>
      </c>
      <c r="I224" s="84">
        <v>8133</v>
      </c>
      <c r="J224" s="84">
        <v>8133</v>
      </c>
      <c r="K224" s="82" t="s">
        <v>20</v>
      </c>
      <c r="L224" s="82" t="s">
        <v>18</v>
      </c>
      <c r="M224" s="82" t="s">
        <v>21</v>
      </c>
      <c r="N224" s="98" t="str">
        <f>+VLOOKUP($E:$E,[3]Hoja2!$E:$BH,8,0)</f>
        <v>Factura devuelta</v>
      </c>
      <c r="O224" s="82" t="s">
        <v>125</v>
      </c>
      <c r="P224" s="85">
        <v>0</v>
      </c>
      <c r="Q224" s="86"/>
      <c r="R224" s="82"/>
      <c r="S224" s="82"/>
      <c r="T224" s="82"/>
      <c r="U224" s="82" t="s">
        <v>126</v>
      </c>
      <c r="V224" s="83">
        <v>44832</v>
      </c>
      <c r="W224" s="83">
        <v>44847</v>
      </c>
      <c r="X224" s="83">
        <v>44847</v>
      </c>
      <c r="Y224" s="83">
        <v>44853</v>
      </c>
      <c r="Z224" s="82">
        <v>863</v>
      </c>
      <c r="AA224" s="82" t="s">
        <v>114</v>
      </c>
      <c r="AB224" s="85">
        <v>8133</v>
      </c>
      <c r="AC224" s="85">
        <v>8133</v>
      </c>
      <c r="AD224" s="85">
        <v>0</v>
      </c>
      <c r="AE224" s="85">
        <v>0</v>
      </c>
      <c r="AF224" s="85">
        <v>0</v>
      </c>
      <c r="AG224" s="85">
        <v>0</v>
      </c>
      <c r="AH224" s="85">
        <v>0</v>
      </c>
      <c r="AI224" s="85">
        <v>8133</v>
      </c>
      <c r="AJ224" s="82"/>
      <c r="AK224" s="82" t="s">
        <v>127</v>
      </c>
      <c r="AL224" s="82" t="s">
        <v>322</v>
      </c>
      <c r="AM224" s="82"/>
      <c r="AN224" s="85">
        <v>0</v>
      </c>
      <c r="AO224" s="85">
        <v>0</v>
      </c>
      <c r="AP224" s="85">
        <v>8133</v>
      </c>
      <c r="AQ224" s="82" t="s">
        <v>83</v>
      </c>
      <c r="AR224" s="82" t="s">
        <v>323</v>
      </c>
      <c r="AS224" s="82" t="s">
        <v>130</v>
      </c>
      <c r="AT224" s="82"/>
      <c r="AU224" s="82" t="s">
        <v>131</v>
      </c>
      <c r="AV224" s="82" t="s">
        <v>116</v>
      </c>
      <c r="AW224" s="85">
        <v>0</v>
      </c>
      <c r="AX224" s="85">
        <v>8133</v>
      </c>
      <c r="AY224" s="85">
        <v>0</v>
      </c>
      <c r="AZ224" s="85">
        <v>0</v>
      </c>
      <c r="BA224" s="85">
        <v>0</v>
      </c>
      <c r="BB224" s="85">
        <v>0</v>
      </c>
      <c r="BC224" s="85">
        <v>0</v>
      </c>
      <c r="BD224" s="85">
        <v>0</v>
      </c>
      <c r="BE224" s="85">
        <v>0</v>
      </c>
      <c r="BF224" s="85">
        <v>0</v>
      </c>
      <c r="BG224" s="85">
        <v>0</v>
      </c>
      <c r="BH224" s="82"/>
      <c r="BI224" s="83"/>
      <c r="BJ224" s="82"/>
      <c r="BK224" s="85">
        <v>0</v>
      </c>
    </row>
    <row r="225" spans="1:63" x14ac:dyDescent="0.35">
      <c r="A225" s="82">
        <v>805027338</v>
      </c>
      <c r="B225" s="82" t="s">
        <v>109</v>
      </c>
      <c r="C225" s="82" t="s">
        <v>16</v>
      </c>
      <c r="D225" s="82">
        <v>51780</v>
      </c>
      <c r="E225" s="82" t="s">
        <v>342</v>
      </c>
      <c r="F225" s="82" t="s">
        <v>343</v>
      </c>
      <c r="G225" s="83">
        <v>44833.756076388992</v>
      </c>
      <c r="H225" s="83">
        <v>44853</v>
      </c>
      <c r="I225" s="84">
        <v>8133</v>
      </c>
      <c r="J225" s="84">
        <v>8133</v>
      </c>
      <c r="K225" s="82" t="s">
        <v>20</v>
      </c>
      <c r="L225" s="82" t="s">
        <v>18</v>
      </c>
      <c r="M225" s="82" t="s">
        <v>21</v>
      </c>
      <c r="N225" s="98" t="str">
        <f>+VLOOKUP($E:$E,[3]Hoja2!$E:$BH,8,0)</f>
        <v>Factura devuelta</v>
      </c>
      <c r="O225" s="82" t="s">
        <v>125</v>
      </c>
      <c r="P225" s="85">
        <v>0</v>
      </c>
      <c r="Q225" s="86"/>
      <c r="R225" s="82"/>
      <c r="S225" s="82"/>
      <c r="T225" s="82"/>
      <c r="U225" s="82" t="s">
        <v>126</v>
      </c>
      <c r="V225" s="83">
        <v>44818</v>
      </c>
      <c r="W225" s="83">
        <v>44847</v>
      </c>
      <c r="X225" s="83">
        <v>44847</v>
      </c>
      <c r="Y225" s="83">
        <v>44853</v>
      </c>
      <c r="Z225" s="82">
        <v>863</v>
      </c>
      <c r="AA225" s="82" t="s">
        <v>114</v>
      </c>
      <c r="AB225" s="85">
        <v>8133</v>
      </c>
      <c r="AC225" s="85">
        <v>8133</v>
      </c>
      <c r="AD225" s="85">
        <v>0</v>
      </c>
      <c r="AE225" s="85">
        <v>0</v>
      </c>
      <c r="AF225" s="85">
        <v>0</v>
      </c>
      <c r="AG225" s="85">
        <v>0</v>
      </c>
      <c r="AH225" s="85">
        <v>0</v>
      </c>
      <c r="AI225" s="85">
        <v>8133</v>
      </c>
      <c r="AJ225" s="82"/>
      <c r="AK225" s="82" t="s">
        <v>127</v>
      </c>
      <c r="AL225" s="82" t="s">
        <v>322</v>
      </c>
      <c r="AM225" s="82"/>
      <c r="AN225" s="85">
        <v>0</v>
      </c>
      <c r="AO225" s="85">
        <v>0</v>
      </c>
      <c r="AP225" s="85">
        <v>8133</v>
      </c>
      <c r="AQ225" s="82" t="s">
        <v>83</v>
      </c>
      <c r="AR225" s="82" t="s">
        <v>323</v>
      </c>
      <c r="AS225" s="82" t="s">
        <v>130</v>
      </c>
      <c r="AT225" s="82"/>
      <c r="AU225" s="82" t="s">
        <v>131</v>
      </c>
      <c r="AV225" s="82" t="s">
        <v>116</v>
      </c>
      <c r="AW225" s="85">
        <v>0</v>
      </c>
      <c r="AX225" s="85">
        <v>8133</v>
      </c>
      <c r="AY225" s="85">
        <v>0</v>
      </c>
      <c r="AZ225" s="85">
        <v>0</v>
      </c>
      <c r="BA225" s="85">
        <v>0</v>
      </c>
      <c r="BB225" s="85">
        <v>0</v>
      </c>
      <c r="BC225" s="85">
        <v>0</v>
      </c>
      <c r="BD225" s="85">
        <v>0</v>
      </c>
      <c r="BE225" s="85">
        <v>0</v>
      </c>
      <c r="BF225" s="85">
        <v>0</v>
      </c>
      <c r="BG225" s="85">
        <v>0</v>
      </c>
      <c r="BH225" s="82"/>
      <c r="BI225" s="83"/>
      <c r="BJ225" s="82"/>
      <c r="BK225" s="85">
        <v>0</v>
      </c>
    </row>
    <row r="226" spans="1:63" x14ac:dyDescent="0.35">
      <c r="A226" s="82">
        <v>805027338</v>
      </c>
      <c r="B226" s="82" t="s">
        <v>109</v>
      </c>
      <c r="C226" s="82" t="s">
        <v>16</v>
      </c>
      <c r="D226" s="82">
        <v>51784</v>
      </c>
      <c r="E226" s="82" t="s">
        <v>344</v>
      </c>
      <c r="F226" s="82" t="s">
        <v>345</v>
      </c>
      <c r="G226" s="83">
        <v>44833.762939814944</v>
      </c>
      <c r="H226" s="83">
        <v>44949</v>
      </c>
      <c r="I226" s="84">
        <v>8133</v>
      </c>
      <c r="J226" s="84">
        <v>8133</v>
      </c>
      <c r="K226" s="82" t="s">
        <v>20</v>
      </c>
      <c r="L226" s="82" t="s">
        <v>18</v>
      </c>
      <c r="M226" s="82" t="s">
        <v>21</v>
      </c>
      <c r="N226" s="98" t="str">
        <f>+VLOOKUP($E:$E,[3]Hoja2!$E:$BH,8,0)</f>
        <v>Factura devuelta</v>
      </c>
      <c r="O226" s="82" t="s">
        <v>125</v>
      </c>
      <c r="P226" s="85">
        <v>0</v>
      </c>
      <c r="Q226" s="86"/>
      <c r="R226" s="82"/>
      <c r="S226" s="82"/>
      <c r="T226" s="82"/>
      <c r="U226" s="82" t="s">
        <v>126</v>
      </c>
      <c r="V226" s="83">
        <v>44819</v>
      </c>
      <c r="W226" s="83">
        <v>44847</v>
      </c>
      <c r="X226" s="83">
        <v>44847</v>
      </c>
      <c r="Y226" s="83">
        <v>44853</v>
      </c>
      <c r="Z226" s="82">
        <v>863</v>
      </c>
      <c r="AA226" s="82" t="s">
        <v>114</v>
      </c>
      <c r="AB226" s="85">
        <v>8133</v>
      </c>
      <c r="AC226" s="85">
        <v>8133</v>
      </c>
      <c r="AD226" s="85">
        <v>0</v>
      </c>
      <c r="AE226" s="85">
        <v>0</v>
      </c>
      <c r="AF226" s="85">
        <v>0</v>
      </c>
      <c r="AG226" s="85">
        <v>0</v>
      </c>
      <c r="AH226" s="85">
        <v>0</v>
      </c>
      <c r="AI226" s="85">
        <v>8133</v>
      </c>
      <c r="AJ226" s="82"/>
      <c r="AK226" s="82" t="s">
        <v>127</v>
      </c>
      <c r="AL226" s="82" t="s">
        <v>322</v>
      </c>
      <c r="AM226" s="82"/>
      <c r="AN226" s="85">
        <v>0</v>
      </c>
      <c r="AO226" s="85">
        <v>0</v>
      </c>
      <c r="AP226" s="85">
        <v>8133</v>
      </c>
      <c r="AQ226" s="82" t="s">
        <v>83</v>
      </c>
      <c r="AR226" s="82" t="s">
        <v>323</v>
      </c>
      <c r="AS226" s="82" t="s">
        <v>130</v>
      </c>
      <c r="AT226" s="82"/>
      <c r="AU226" s="82" t="s">
        <v>131</v>
      </c>
      <c r="AV226" s="82" t="s">
        <v>116</v>
      </c>
      <c r="AW226" s="85">
        <v>0</v>
      </c>
      <c r="AX226" s="85">
        <v>8133</v>
      </c>
      <c r="AY226" s="85">
        <v>0</v>
      </c>
      <c r="AZ226" s="85">
        <v>0</v>
      </c>
      <c r="BA226" s="85">
        <v>0</v>
      </c>
      <c r="BB226" s="85">
        <v>0</v>
      </c>
      <c r="BC226" s="85">
        <v>0</v>
      </c>
      <c r="BD226" s="85">
        <v>0</v>
      </c>
      <c r="BE226" s="85">
        <v>0</v>
      </c>
      <c r="BF226" s="85">
        <v>0</v>
      </c>
      <c r="BG226" s="85">
        <v>0</v>
      </c>
      <c r="BH226" s="82"/>
      <c r="BI226" s="83"/>
      <c r="BJ226" s="82"/>
      <c r="BK226" s="85">
        <v>0</v>
      </c>
    </row>
    <row r="227" spans="1:63" x14ac:dyDescent="0.35">
      <c r="A227" s="82">
        <v>805027338</v>
      </c>
      <c r="B227" s="82" t="s">
        <v>109</v>
      </c>
      <c r="C227" s="82" t="s">
        <v>16</v>
      </c>
      <c r="D227" s="82">
        <v>51798</v>
      </c>
      <c r="E227" s="82" t="s">
        <v>346</v>
      </c>
      <c r="F227" s="82" t="s">
        <v>347</v>
      </c>
      <c r="G227" s="83">
        <v>44833.780821747612</v>
      </c>
      <c r="H227" s="83">
        <v>44853</v>
      </c>
      <c r="I227" s="84">
        <v>8133</v>
      </c>
      <c r="J227" s="84">
        <v>8133</v>
      </c>
      <c r="K227" s="82" t="s">
        <v>20</v>
      </c>
      <c r="L227" s="82" t="s">
        <v>18</v>
      </c>
      <c r="M227" s="82" t="s">
        <v>21</v>
      </c>
      <c r="N227" s="98" t="str">
        <f>+VLOOKUP($E:$E,[3]Hoja2!$E:$BH,8,0)</f>
        <v>Factura devuelta</v>
      </c>
      <c r="O227" s="82" t="s">
        <v>125</v>
      </c>
      <c r="P227" s="85">
        <v>0</v>
      </c>
      <c r="Q227" s="86"/>
      <c r="R227" s="82"/>
      <c r="S227" s="82"/>
      <c r="T227" s="82"/>
      <c r="U227" s="82" t="s">
        <v>126</v>
      </c>
      <c r="V227" s="83">
        <v>44819</v>
      </c>
      <c r="W227" s="83">
        <v>44847</v>
      </c>
      <c r="X227" s="83">
        <v>44847</v>
      </c>
      <c r="Y227" s="83">
        <v>44853</v>
      </c>
      <c r="Z227" s="82">
        <v>863</v>
      </c>
      <c r="AA227" s="82" t="s">
        <v>114</v>
      </c>
      <c r="AB227" s="85">
        <v>8133</v>
      </c>
      <c r="AC227" s="85">
        <v>8133</v>
      </c>
      <c r="AD227" s="85">
        <v>0</v>
      </c>
      <c r="AE227" s="85">
        <v>0</v>
      </c>
      <c r="AF227" s="85">
        <v>0</v>
      </c>
      <c r="AG227" s="85">
        <v>0</v>
      </c>
      <c r="AH227" s="85">
        <v>0</v>
      </c>
      <c r="AI227" s="85">
        <v>8133</v>
      </c>
      <c r="AJ227" s="82"/>
      <c r="AK227" s="82" t="s">
        <v>127</v>
      </c>
      <c r="AL227" s="82" t="s">
        <v>322</v>
      </c>
      <c r="AM227" s="82"/>
      <c r="AN227" s="85">
        <v>0</v>
      </c>
      <c r="AO227" s="85">
        <v>0</v>
      </c>
      <c r="AP227" s="85">
        <v>8133</v>
      </c>
      <c r="AQ227" s="82" t="s">
        <v>83</v>
      </c>
      <c r="AR227" s="82" t="s">
        <v>323</v>
      </c>
      <c r="AS227" s="82" t="s">
        <v>130</v>
      </c>
      <c r="AT227" s="82"/>
      <c r="AU227" s="82" t="s">
        <v>131</v>
      </c>
      <c r="AV227" s="82" t="s">
        <v>116</v>
      </c>
      <c r="AW227" s="85">
        <v>0</v>
      </c>
      <c r="AX227" s="85">
        <v>8133</v>
      </c>
      <c r="AY227" s="85">
        <v>0</v>
      </c>
      <c r="AZ227" s="85">
        <v>0</v>
      </c>
      <c r="BA227" s="85">
        <v>0</v>
      </c>
      <c r="BB227" s="85">
        <v>0</v>
      </c>
      <c r="BC227" s="85">
        <v>0</v>
      </c>
      <c r="BD227" s="85">
        <v>0</v>
      </c>
      <c r="BE227" s="85">
        <v>0</v>
      </c>
      <c r="BF227" s="85">
        <v>0</v>
      </c>
      <c r="BG227" s="85">
        <v>0</v>
      </c>
      <c r="BH227" s="82"/>
      <c r="BI227" s="83"/>
      <c r="BJ227" s="82"/>
      <c r="BK227" s="85">
        <v>0</v>
      </c>
    </row>
    <row r="228" spans="1:63" x14ac:dyDescent="0.35">
      <c r="A228" s="82">
        <v>805027338</v>
      </c>
      <c r="B228" s="82" t="s">
        <v>109</v>
      </c>
      <c r="C228" s="82" t="s">
        <v>16</v>
      </c>
      <c r="D228" s="82">
        <v>51803</v>
      </c>
      <c r="E228" s="82" t="s">
        <v>348</v>
      </c>
      <c r="F228" s="82" t="s">
        <v>349</v>
      </c>
      <c r="G228" s="83">
        <v>44833.786273148376</v>
      </c>
      <c r="H228" s="83">
        <v>44853</v>
      </c>
      <c r="I228" s="84">
        <v>8133</v>
      </c>
      <c r="J228" s="84">
        <v>8133</v>
      </c>
      <c r="K228" s="82" t="s">
        <v>20</v>
      </c>
      <c r="L228" s="82" t="s">
        <v>18</v>
      </c>
      <c r="M228" s="82" t="s">
        <v>21</v>
      </c>
      <c r="N228" s="98" t="str">
        <f>+VLOOKUP($E:$E,[3]Hoja2!$E:$BH,8,0)</f>
        <v>Factura devuelta</v>
      </c>
      <c r="O228" s="82" t="s">
        <v>125</v>
      </c>
      <c r="P228" s="85">
        <v>0</v>
      </c>
      <c r="Q228" s="86"/>
      <c r="R228" s="82"/>
      <c r="S228" s="82"/>
      <c r="T228" s="82"/>
      <c r="U228" s="82" t="s">
        <v>126</v>
      </c>
      <c r="V228" s="83">
        <v>44817</v>
      </c>
      <c r="W228" s="83">
        <v>44847</v>
      </c>
      <c r="X228" s="83">
        <v>44847</v>
      </c>
      <c r="Y228" s="83">
        <v>44853</v>
      </c>
      <c r="Z228" s="82">
        <v>863</v>
      </c>
      <c r="AA228" s="82" t="s">
        <v>114</v>
      </c>
      <c r="AB228" s="85">
        <v>8133</v>
      </c>
      <c r="AC228" s="85">
        <v>8133</v>
      </c>
      <c r="AD228" s="85">
        <v>0</v>
      </c>
      <c r="AE228" s="85">
        <v>0</v>
      </c>
      <c r="AF228" s="85">
        <v>0</v>
      </c>
      <c r="AG228" s="85">
        <v>0</v>
      </c>
      <c r="AH228" s="85">
        <v>0</v>
      </c>
      <c r="AI228" s="85">
        <v>8133</v>
      </c>
      <c r="AJ228" s="82"/>
      <c r="AK228" s="82" t="s">
        <v>127</v>
      </c>
      <c r="AL228" s="82" t="s">
        <v>322</v>
      </c>
      <c r="AM228" s="82"/>
      <c r="AN228" s="85">
        <v>0</v>
      </c>
      <c r="AO228" s="85">
        <v>0</v>
      </c>
      <c r="AP228" s="85">
        <v>8133</v>
      </c>
      <c r="AQ228" s="82" t="s">
        <v>83</v>
      </c>
      <c r="AR228" s="82" t="s">
        <v>323</v>
      </c>
      <c r="AS228" s="82" t="s">
        <v>130</v>
      </c>
      <c r="AT228" s="82"/>
      <c r="AU228" s="82" t="s">
        <v>131</v>
      </c>
      <c r="AV228" s="82" t="s">
        <v>116</v>
      </c>
      <c r="AW228" s="85">
        <v>0</v>
      </c>
      <c r="AX228" s="85">
        <v>8133</v>
      </c>
      <c r="AY228" s="85">
        <v>0</v>
      </c>
      <c r="AZ228" s="85">
        <v>0</v>
      </c>
      <c r="BA228" s="85">
        <v>0</v>
      </c>
      <c r="BB228" s="85">
        <v>0</v>
      </c>
      <c r="BC228" s="85">
        <v>0</v>
      </c>
      <c r="BD228" s="85">
        <v>0</v>
      </c>
      <c r="BE228" s="85">
        <v>0</v>
      </c>
      <c r="BF228" s="85">
        <v>0</v>
      </c>
      <c r="BG228" s="85">
        <v>0</v>
      </c>
      <c r="BH228" s="82"/>
      <c r="BI228" s="83"/>
      <c r="BJ228" s="82"/>
      <c r="BK228" s="85">
        <v>0</v>
      </c>
    </row>
    <row r="229" spans="1:63" x14ac:dyDescent="0.35">
      <c r="A229" s="82">
        <v>805027338</v>
      </c>
      <c r="B229" s="82" t="s">
        <v>109</v>
      </c>
      <c r="C229" s="82" t="s">
        <v>16</v>
      </c>
      <c r="D229" s="82">
        <v>51824</v>
      </c>
      <c r="E229" s="82" t="s">
        <v>350</v>
      </c>
      <c r="F229" s="82" t="s">
        <v>351</v>
      </c>
      <c r="G229" s="83">
        <v>44833.809120370541</v>
      </c>
      <c r="H229" s="83">
        <v>44853</v>
      </c>
      <c r="I229" s="84">
        <v>8133</v>
      </c>
      <c r="J229" s="84">
        <v>8133</v>
      </c>
      <c r="K229" s="82" t="s">
        <v>20</v>
      </c>
      <c r="L229" s="82" t="s">
        <v>18</v>
      </c>
      <c r="M229" s="82" t="s">
        <v>21</v>
      </c>
      <c r="N229" s="98" t="str">
        <f>+VLOOKUP($E:$E,[3]Hoja2!$E:$BH,8,0)</f>
        <v>Factura devuelta</v>
      </c>
      <c r="O229" s="82" t="s">
        <v>125</v>
      </c>
      <c r="P229" s="85">
        <v>0</v>
      </c>
      <c r="Q229" s="86"/>
      <c r="R229" s="82"/>
      <c r="S229" s="82"/>
      <c r="T229" s="82"/>
      <c r="U229" s="82" t="s">
        <v>126</v>
      </c>
      <c r="V229" s="83">
        <v>44806</v>
      </c>
      <c r="W229" s="83">
        <v>44847</v>
      </c>
      <c r="X229" s="83">
        <v>44847</v>
      </c>
      <c r="Y229" s="83">
        <v>44853</v>
      </c>
      <c r="Z229" s="82">
        <v>863</v>
      </c>
      <c r="AA229" s="82" t="s">
        <v>114</v>
      </c>
      <c r="AB229" s="85">
        <v>8133</v>
      </c>
      <c r="AC229" s="85">
        <v>8133</v>
      </c>
      <c r="AD229" s="85">
        <v>0</v>
      </c>
      <c r="AE229" s="85">
        <v>0</v>
      </c>
      <c r="AF229" s="85">
        <v>0</v>
      </c>
      <c r="AG229" s="85">
        <v>0</v>
      </c>
      <c r="AH229" s="85">
        <v>0</v>
      </c>
      <c r="AI229" s="85">
        <v>8133</v>
      </c>
      <c r="AJ229" s="82"/>
      <c r="AK229" s="82" t="s">
        <v>127</v>
      </c>
      <c r="AL229" s="82" t="s">
        <v>322</v>
      </c>
      <c r="AM229" s="82"/>
      <c r="AN229" s="85">
        <v>0</v>
      </c>
      <c r="AO229" s="85">
        <v>0</v>
      </c>
      <c r="AP229" s="85">
        <v>8133</v>
      </c>
      <c r="AQ229" s="82" t="s">
        <v>83</v>
      </c>
      <c r="AR229" s="82" t="s">
        <v>323</v>
      </c>
      <c r="AS229" s="82" t="s">
        <v>130</v>
      </c>
      <c r="AT229" s="82"/>
      <c r="AU229" s="82" t="s">
        <v>131</v>
      </c>
      <c r="AV229" s="82" t="s">
        <v>116</v>
      </c>
      <c r="AW229" s="85">
        <v>0</v>
      </c>
      <c r="AX229" s="85">
        <v>8133</v>
      </c>
      <c r="AY229" s="85">
        <v>0</v>
      </c>
      <c r="AZ229" s="85">
        <v>0</v>
      </c>
      <c r="BA229" s="85">
        <v>0</v>
      </c>
      <c r="BB229" s="85">
        <v>0</v>
      </c>
      <c r="BC229" s="85">
        <v>0</v>
      </c>
      <c r="BD229" s="85">
        <v>0</v>
      </c>
      <c r="BE229" s="85">
        <v>0</v>
      </c>
      <c r="BF229" s="85">
        <v>0</v>
      </c>
      <c r="BG229" s="85">
        <v>0</v>
      </c>
      <c r="BH229" s="82"/>
      <c r="BI229" s="83"/>
      <c r="BJ229" s="82"/>
      <c r="BK229" s="85">
        <v>0</v>
      </c>
    </row>
    <row r="230" spans="1:63" x14ac:dyDescent="0.35">
      <c r="A230" s="82">
        <v>805027338</v>
      </c>
      <c r="B230" s="82" t="s">
        <v>109</v>
      </c>
      <c r="C230" s="82" t="s">
        <v>16</v>
      </c>
      <c r="D230" s="82">
        <v>51835</v>
      </c>
      <c r="E230" s="82" t="s">
        <v>352</v>
      </c>
      <c r="F230" s="82" t="s">
        <v>353</v>
      </c>
      <c r="G230" s="83">
        <v>44833.823819444515</v>
      </c>
      <c r="H230" s="83">
        <v>44853</v>
      </c>
      <c r="I230" s="84">
        <v>8133</v>
      </c>
      <c r="J230" s="84">
        <v>8133</v>
      </c>
      <c r="K230" s="82" t="s">
        <v>20</v>
      </c>
      <c r="L230" s="82" t="s">
        <v>18</v>
      </c>
      <c r="M230" s="82" t="s">
        <v>21</v>
      </c>
      <c r="N230" s="98" t="str">
        <f>+VLOOKUP($E:$E,[3]Hoja2!$E:$BH,8,0)</f>
        <v>Factura devuelta</v>
      </c>
      <c r="O230" s="82" t="s">
        <v>125</v>
      </c>
      <c r="P230" s="85">
        <v>0</v>
      </c>
      <c r="Q230" s="86"/>
      <c r="R230" s="82"/>
      <c r="S230" s="82"/>
      <c r="T230" s="82"/>
      <c r="U230" s="82" t="s">
        <v>126</v>
      </c>
      <c r="V230" s="83">
        <v>44817</v>
      </c>
      <c r="W230" s="83">
        <v>44847</v>
      </c>
      <c r="X230" s="83">
        <v>44847</v>
      </c>
      <c r="Y230" s="83">
        <v>44853</v>
      </c>
      <c r="Z230" s="82">
        <v>863</v>
      </c>
      <c r="AA230" s="82" t="s">
        <v>114</v>
      </c>
      <c r="AB230" s="85">
        <v>8133</v>
      </c>
      <c r="AC230" s="85">
        <v>8133</v>
      </c>
      <c r="AD230" s="85">
        <v>0</v>
      </c>
      <c r="AE230" s="85">
        <v>0</v>
      </c>
      <c r="AF230" s="85">
        <v>0</v>
      </c>
      <c r="AG230" s="85">
        <v>0</v>
      </c>
      <c r="AH230" s="85">
        <v>0</v>
      </c>
      <c r="AI230" s="85">
        <v>8133</v>
      </c>
      <c r="AJ230" s="82"/>
      <c r="AK230" s="82" t="s">
        <v>127</v>
      </c>
      <c r="AL230" s="82" t="s">
        <v>322</v>
      </c>
      <c r="AM230" s="82"/>
      <c r="AN230" s="85">
        <v>0</v>
      </c>
      <c r="AO230" s="85">
        <v>0</v>
      </c>
      <c r="AP230" s="85">
        <v>8133</v>
      </c>
      <c r="AQ230" s="82" t="s">
        <v>83</v>
      </c>
      <c r="AR230" s="82" t="s">
        <v>323</v>
      </c>
      <c r="AS230" s="82" t="s">
        <v>130</v>
      </c>
      <c r="AT230" s="82"/>
      <c r="AU230" s="82" t="s">
        <v>131</v>
      </c>
      <c r="AV230" s="82" t="s">
        <v>116</v>
      </c>
      <c r="AW230" s="85">
        <v>0</v>
      </c>
      <c r="AX230" s="85">
        <v>8133</v>
      </c>
      <c r="AY230" s="85">
        <v>0</v>
      </c>
      <c r="AZ230" s="85">
        <v>0</v>
      </c>
      <c r="BA230" s="85">
        <v>0</v>
      </c>
      <c r="BB230" s="85">
        <v>0</v>
      </c>
      <c r="BC230" s="85">
        <v>0</v>
      </c>
      <c r="BD230" s="85">
        <v>0</v>
      </c>
      <c r="BE230" s="85">
        <v>0</v>
      </c>
      <c r="BF230" s="85">
        <v>0</v>
      </c>
      <c r="BG230" s="85">
        <v>0</v>
      </c>
      <c r="BH230" s="82"/>
      <c r="BI230" s="83"/>
      <c r="BJ230" s="82"/>
      <c r="BK230" s="85">
        <v>0</v>
      </c>
    </row>
    <row r="231" spans="1:63" x14ac:dyDescent="0.35">
      <c r="A231" s="82">
        <v>805027338</v>
      </c>
      <c r="B231" s="82" t="s">
        <v>109</v>
      </c>
      <c r="C231" s="82" t="s">
        <v>16</v>
      </c>
      <c r="D231" s="82">
        <v>51882</v>
      </c>
      <c r="E231" s="82" t="s">
        <v>354</v>
      </c>
      <c r="F231" s="82" t="s">
        <v>355</v>
      </c>
      <c r="G231" s="83">
        <v>44834.414097210858</v>
      </c>
      <c r="H231" s="83">
        <v>44853</v>
      </c>
      <c r="I231" s="84">
        <v>8133</v>
      </c>
      <c r="J231" s="84">
        <v>8133</v>
      </c>
      <c r="K231" s="82" t="s">
        <v>20</v>
      </c>
      <c r="L231" s="82" t="s">
        <v>18</v>
      </c>
      <c r="M231" s="82" t="s">
        <v>21</v>
      </c>
      <c r="N231" s="98" t="str">
        <f>+VLOOKUP($E:$E,[3]Hoja2!$E:$BH,8,0)</f>
        <v>Factura devuelta</v>
      </c>
      <c r="O231" s="82" t="s">
        <v>125</v>
      </c>
      <c r="P231" s="85">
        <v>0</v>
      </c>
      <c r="Q231" s="86"/>
      <c r="R231" s="82"/>
      <c r="S231" s="82"/>
      <c r="T231" s="82"/>
      <c r="U231" s="82" t="s">
        <v>126</v>
      </c>
      <c r="V231" s="83">
        <v>44832</v>
      </c>
      <c r="W231" s="83">
        <v>44847</v>
      </c>
      <c r="X231" s="83">
        <v>44847</v>
      </c>
      <c r="Y231" s="83">
        <v>44853</v>
      </c>
      <c r="Z231" s="82">
        <v>863</v>
      </c>
      <c r="AA231" s="82" t="s">
        <v>114</v>
      </c>
      <c r="AB231" s="85">
        <v>8133</v>
      </c>
      <c r="AC231" s="85">
        <v>8133</v>
      </c>
      <c r="AD231" s="85">
        <v>0</v>
      </c>
      <c r="AE231" s="85">
        <v>0</v>
      </c>
      <c r="AF231" s="85">
        <v>0</v>
      </c>
      <c r="AG231" s="85">
        <v>0</v>
      </c>
      <c r="AH231" s="85">
        <v>0</v>
      </c>
      <c r="AI231" s="85">
        <v>8133</v>
      </c>
      <c r="AJ231" s="82"/>
      <c r="AK231" s="82" t="s">
        <v>127</v>
      </c>
      <c r="AL231" s="82" t="s">
        <v>322</v>
      </c>
      <c r="AM231" s="82"/>
      <c r="AN231" s="85">
        <v>0</v>
      </c>
      <c r="AO231" s="85">
        <v>0</v>
      </c>
      <c r="AP231" s="85">
        <v>8133</v>
      </c>
      <c r="AQ231" s="82" t="s">
        <v>83</v>
      </c>
      <c r="AR231" s="82" t="s">
        <v>323</v>
      </c>
      <c r="AS231" s="82" t="s">
        <v>130</v>
      </c>
      <c r="AT231" s="82"/>
      <c r="AU231" s="82" t="s">
        <v>131</v>
      </c>
      <c r="AV231" s="82" t="s">
        <v>116</v>
      </c>
      <c r="AW231" s="85">
        <v>0</v>
      </c>
      <c r="AX231" s="85">
        <v>8133</v>
      </c>
      <c r="AY231" s="85">
        <v>0</v>
      </c>
      <c r="AZ231" s="85">
        <v>0</v>
      </c>
      <c r="BA231" s="85">
        <v>0</v>
      </c>
      <c r="BB231" s="85">
        <v>0</v>
      </c>
      <c r="BC231" s="85">
        <v>0</v>
      </c>
      <c r="BD231" s="85">
        <v>0</v>
      </c>
      <c r="BE231" s="85">
        <v>0</v>
      </c>
      <c r="BF231" s="85">
        <v>0</v>
      </c>
      <c r="BG231" s="85">
        <v>0</v>
      </c>
      <c r="BH231" s="82"/>
      <c r="BI231" s="83"/>
      <c r="BJ231" s="82"/>
      <c r="BK231" s="85">
        <v>0</v>
      </c>
    </row>
    <row r="232" spans="1:63" x14ac:dyDescent="0.35">
      <c r="A232" s="82">
        <v>805027338</v>
      </c>
      <c r="B232" s="82" t="s">
        <v>109</v>
      </c>
      <c r="C232" s="82" t="s">
        <v>16</v>
      </c>
      <c r="D232" s="82">
        <v>52085</v>
      </c>
      <c r="E232" s="82" t="s">
        <v>356</v>
      </c>
      <c r="F232" s="82" t="s">
        <v>357</v>
      </c>
      <c r="G232" s="83">
        <v>44844.321041666437</v>
      </c>
      <c r="H232" s="83">
        <v>44853</v>
      </c>
      <c r="I232" s="84">
        <v>8133</v>
      </c>
      <c r="J232" s="84">
        <v>8133</v>
      </c>
      <c r="K232" s="82" t="s">
        <v>20</v>
      </c>
      <c r="L232" s="82" t="s">
        <v>18</v>
      </c>
      <c r="M232" s="82" t="s">
        <v>21</v>
      </c>
      <c r="N232" s="98" t="str">
        <f>+VLOOKUP($E:$E,[3]Hoja2!$E:$BH,8,0)</f>
        <v>Factura devuelta</v>
      </c>
      <c r="O232" s="82" t="s">
        <v>125</v>
      </c>
      <c r="P232" s="85">
        <v>0</v>
      </c>
      <c r="Q232" s="86"/>
      <c r="R232" s="82"/>
      <c r="S232" s="82"/>
      <c r="T232" s="82"/>
      <c r="U232" s="82" t="s">
        <v>126</v>
      </c>
      <c r="V232" s="83">
        <v>44830</v>
      </c>
      <c r="W232" s="83">
        <v>44847</v>
      </c>
      <c r="X232" s="83">
        <v>44847</v>
      </c>
      <c r="Y232" s="83">
        <v>44853</v>
      </c>
      <c r="Z232" s="82">
        <v>863</v>
      </c>
      <c r="AA232" s="82" t="s">
        <v>114</v>
      </c>
      <c r="AB232" s="85">
        <v>8133</v>
      </c>
      <c r="AC232" s="85">
        <v>8133</v>
      </c>
      <c r="AD232" s="85">
        <v>0</v>
      </c>
      <c r="AE232" s="85">
        <v>0</v>
      </c>
      <c r="AF232" s="85">
        <v>0</v>
      </c>
      <c r="AG232" s="85">
        <v>0</v>
      </c>
      <c r="AH232" s="85">
        <v>0</v>
      </c>
      <c r="AI232" s="85">
        <v>8133</v>
      </c>
      <c r="AJ232" s="82"/>
      <c r="AK232" s="82" t="s">
        <v>127</v>
      </c>
      <c r="AL232" s="82" t="s">
        <v>322</v>
      </c>
      <c r="AM232" s="82"/>
      <c r="AN232" s="85">
        <v>0</v>
      </c>
      <c r="AO232" s="85">
        <v>0</v>
      </c>
      <c r="AP232" s="85">
        <v>8133</v>
      </c>
      <c r="AQ232" s="82" t="s">
        <v>83</v>
      </c>
      <c r="AR232" s="82" t="s">
        <v>323</v>
      </c>
      <c r="AS232" s="82" t="s">
        <v>130</v>
      </c>
      <c r="AT232" s="82"/>
      <c r="AU232" s="82" t="s">
        <v>131</v>
      </c>
      <c r="AV232" s="82" t="s">
        <v>116</v>
      </c>
      <c r="AW232" s="85">
        <v>0</v>
      </c>
      <c r="AX232" s="85">
        <v>8133</v>
      </c>
      <c r="AY232" s="85">
        <v>0</v>
      </c>
      <c r="AZ232" s="85">
        <v>0</v>
      </c>
      <c r="BA232" s="85">
        <v>0</v>
      </c>
      <c r="BB232" s="85">
        <v>0</v>
      </c>
      <c r="BC232" s="85">
        <v>0</v>
      </c>
      <c r="BD232" s="85">
        <v>0</v>
      </c>
      <c r="BE232" s="85">
        <v>0</v>
      </c>
      <c r="BF232" s="85">
        <v>0</v>
      </c>
      <c r="BG232" s="85">
        <v>0</v>
      </c>
      <c r="BH232" s="82"/>
      <c r="BI232" s="83"/>
      <c r="BJ232" s="82"/>
      <c r="BK232" s="85">
        <v>0</v>
      </c>
    </row>
    <row r="233" spans="1:63" x14ac:dyDescent="0.35">
      <c r="A233" s="82">
        <v>805027338</v>
      </c>
      <c r="B233" s="82" t="s">
        <v>109</v>
      </c>
      <c r="C233" s="82" t="s">
        <v>16</v>
      </c>
      <c r="D233" s="82">
        <v>52089</v>
      </c>
      <c r="E233" s="82" t="s">
        <v>358</v>
      </c>
      <c r="F233" s="82" t="s">
        <v>359</v>
      </c>
      <c r="G233" s="83">
        <v>44844.340520821977</v>
      </c>
      <c r="H233" s="83">
        <v>44853</v>
      </c>
      <c r="I233" s="84">
        <v>8133</v>
      </c>
      <c r="J233" s="84">
        <v>8133</v>
      </c>
      <c r="K233" s="82" t="s">
        <v>20</v>
      </c>
      <c r="L233" s="82" t="s">
        <v>18</v>
      </c>
      <c r="M233" s="82" t="s">
        <v>21</v>
      </c>
      <c r="N233" s="98" t="str">
        <f>+VLOOKUP($E:$E,[3]Hoja2!$E:$BH,8,0)</f>
        <v>Factura devuelta</v>
      </c>
      <c r="O233" s="82" t="s">
        <v>125</v>
      </c>
      <c r="P233" s="85">
        <v>0</v>
      </c>
      <c r="Q233" s="86"/>
      <c r="R233" s="82"/>
      <c r="S233" s="82"/>
      <c r="T233" s="82"/>
      <c r="U233" s="82" t="s">
        <v>126</v>
      </c>
      <c r="V233" s="83">
        <v>44819</v>
      </c>
      <c r="W233" s="83">
        <v>44847</v>
      </c>
      <c r="X233" s="83">
        <v>44847</v>
      </c>
      <c r="Y233" s="83">
        <v>44853</v>
      </c>
      <c r="Z233" s="82">
        <v>863</v>
      </c>
      <c r="AA233" s="82" t="s">
        <v>114</v>
      </c>
      <c r="AB233" s="85">
        <v>8133</v>
      </c>
      <c r="AC233" s="85">
        <v>8133</v>
      </c>
      <c r="AD233" s="85">
        <v>0</v>
      </c>
      <c r="AE233" s="85">
        <v>0</v>
      </c>
      <c r="AF233" s="85">
        <v>0</v>
      </c>
      <c r="AG233" s="85">
        <v>0</v>
      </c>
      <c r="AH233" s="85">
        <v>0</v>
      </c>
      <c r="AI233" s="85">
        <v>8133</v>
      </c>
      <c r="AJ233" s="82"/>
      <c r="AK233" s="82" t="s">
        <v>127</v>
      </c>
      <c r="AL233" s="82" t="s">
        <v>322</v>
      </c>
      <c r="AM233" s="82"/>
      <c r="AN233" s="85">
        <v>0</v>
      </c>
      <c r="AO233" s="85">
        <v>0</v>
      </c>
      <c r="AP233" s="85">
        <v>8133</v>
      </c>
      <c r="AQ233" s="82" t="s">
        <v>83</v>
      </c>
      <c r="AR233" s="82" t="s">
        <v>323</v>
      </c>
      <c r="AS233" s="82" t="s">
        <v>130</v>
      </c>
      <c r="AT233" s="82"/>
      <c r="AU233" s="82" t="s">
        <v>131</v>
      </c>
      <c r="AV233" s="82" t="s">
        <v>116</v>
      </c>
      <c r="AW233" s="85">
        <v>0</v>
      </c>
      <c r="AX233" s="85">
        <v>8133</v>
      </c>
      <c r="AY233" s="85">
        <v>0</v>
      </c>
      <c r="AZ233" s="85">
        <v>0</v>
      </c>
      <c r="BA233" s="85">
        <v>0</v>
      </c>
      <c r="BB233" s="85">
        <v>0</v>
      </c>
      <c r="BC233" s="85">
        <v>0</v>
      </c>
      <c r="BD233" s="85">
        <v>0</v>
      </c>
      <c r="BE233" s="85">
        <v>0</v>
      </c>
      <c r="BF233" s="85">
        <v>0</v>
      </c>
      <c r="BG233" s="85">
        <v>0</v>
      </c>
      <c r="BH233" s="82"/>
      <c r="BI233" s="83"/>
      <c r="BJ233" s="82"/>
      <c r="BK233" s="85">
        <v>0</v>
      </c>
    </row>
    <row r="234" spans="1:63" x14ac:dyDescent="0.35">
      <c r="A234" s="82">
        <v>805027338</v>
      </c>
      <c r="B234" s="82" t="s">
        <v>109</v>
      </c>
      <c r="C234" s="82" t="s">
        <v>16</v>
      </c>
      <c r="D234" s="82">
        <v>52090</v>
      </c>
      <c r="E234" s="82" t="s">
        <v>360</v>
      </c>
      <c r="F234" s="82" t="s">
        <v>361</v>
      </c>
      <c r="G234" s="83">
        <v>44844.343993055634</v>
      </c>
      <c r="H234" s="83">
        <v>44853</v>
      </c>
      <c r="I234" s="84">
        <v>8133</v>
      </c>
      <c r="J234" s="84">
        <v>8133</v>
      </c>
      <c r="K234" s="82" t="s">
        <v>20</v>
      </c>
      <c r="L234" s="82" t="s">
        <v>18</v>
      </c>
      <c r="M234" s="82" t="s">
        <v>21</v>
      </c>
      <c r="N234" s="98" t="str">
        <f>+VLOOKUP($E:$E,[3]Hoja2!$E:$BH,8,0)</f>
        <v>Factura devuelta</v>
      </c>
      <c r="O234" s="82" t="s">
        <v>125</v>
      </c>
      <c r="P234" s="85">
        <v>0</v>
      </c>
      <c r="Q234" s="86"/>
      <c r="R234" s="82"/>
      <c r="S234" s="82"/>
      <c r="T234" s="82"/>
      <c r="U234" s="82" t="s">
        <v>126</v>
      </c>
      <c r="V234" s="83">
        <v>44832</v>
      </c>
      <c r="W234" s="83">
        <v>44847</v>
      </c>
      <c r="X234" s="83">
        <v>44847</v>
      </c>
      <c r="Y234" s="83">
        <v>44853</v>
      </c>
      <c r="Z234" s="82">
        <v>863</v>
      </c>
      <c r="AA234" s="82" t="s">
        <v>114</v>
      </c>
      <c r="AB234" s="85">
        <v>8133</v>
      </c>
      <c r="AC234" s="85">
        <v>8133</v>
      </c>
      <c r="AD234" s="85">
        <v>0</v>
      </c>
      <c r="AE234" s="85">
        <v>0</v>
      </c>
      <c r="AF234" s="85">
        <v>0</v>
      </c>
      <c r="AG234" s="85">
        <v>0</v>
      </c>
      <c r="AH234" s="85">
        <v>0</v>
      </c>
      <c r="AI234" s="85">
        <v>8133</v>
      </c>
      <c r="AJ234" s="82"/>
      <c r="AK234" s="82" t="s">
        <v>127</v>
      </c>
      <c r="AL234" s="82" t="s">
        <v>322</v>
      </c>
      <c r="AM234" s="82"/>
      <c r="AN234" s="85">
        <v>0</v>
      </c>
      <c r="AO234" s="85">
        <v>0</v>
      </c>
      <c r="AP234" s="85">
        <v>8133</v>
      </c>
      <c r="AQ234" s="82" t="s">
        <v>83</v>
      </c>
      <c r="AR234" s="82" t="s">
        <v>323</v>
      </c>
      <c r="AS234" s="82" t="s">
        <v>130</v>
      </c>
      <c r="AT234" s="82"/>
      <c r="AU234" s="82" t="s">
        <v>131</v>
      </c>
      <c r="AV234" s="82" t="s">
        <v>116</v>
      </c>
      <c r="AW234" s="85">
        <v>0</v>
      </c>
      <c r="AX234" s="85">
        <v>8133</v>
      </c>
      <c r="AY234" s="85">
        <v>0</v>
      </c>
      <c r="AZ234" s="85">
        <v>0</v>
      </c>
      <c r="BA234" s="85">
        <v>0</v>
      </c>
      <c r="BB234" s="85">
        <v>0</v>
      </c>
      <c r="BC234" s="85">
        <v>0</v>
      </c>
      <c r="BD234" s="85">
        <v>0</v>
      </c>
      <c r="BE234" s="85">
        <v>0</v>
      </c>
      <c r="BF234" s="85">
        <v>0</v>
      </c>
      <c r="BG234" s="85">
        <v>0</v>
      </c>
      <c r="BH234" s="82"/>
      <c r="BI234" s="83"/>
      <c r="BJ234" s="82"/>
      <c r="BK234" s="85">
        <v>0</v>
      </c>
    </row>
    <row r="235" spans="1:63" x14ac:dyDescent="0.35">
      <c r="A235" s="82">
        <v>805027338</v>
      </c>
      <c r="B235" s="82" t="s">
        <v>109</v>
      </c>
      <c r="C235" s="82" t="s">
        <v>16</v>
      </c>
      <c r="D235" s="82">
        <v>52091</v>
      </c>
      <c r="E235" s="82" t="s">
        <v>362</v>
      </c>
      <c r="F235" s="82" t="s">
        <v>363</v>
      </c>
      <c r="G235" s="83">
        <v>44844.34993055556</v>
      </c>
      <c r="H235" s="83">
        <v>44853</v>
      </c>
      <c r="I235" s="84">
        <v>8133</v>
      </c>
      <c r="J235" s="84">
        <v>8133</v>
      </c>
      <c r="K235" s="82" t="s">
        <v>20</v>
      </c>
      <c r="L235" s="82" t="s">
        <v>18</v>
      </c>
      <c r="M235" s="82" t="s">
        <v>21</v>
      </c>
      <c r="N235" s="98" t="str">
        <f>+VLOOKUP($E:$E,[3]Hoja2!$E:$BH,8,0)</f>
        <v>Factura devuelta</v>
      </c>
      <c r="O235" s="82" t="s">
        <v>125</v>
      </c>
      <c r="P235" s="85">
        <v>0</v>
      </c>
      <c r="Q235" s="86"/>
      <c r="R235" s="82"/>
      <c r="S235" s="82"/>
      <c r="T235" s="82"/>
      <c r="U235" s="82" t="s">
        <v>126</v>
      </c>
      <c r="V235" s="83">
        <v>44820</v>
      </c>
      <c r="W235" s="83">
        <v>44847</v>
      </c>
      <c r="X235" s="83">
        <v>44847</v>
      </c>
      <c r="Y235" s="83">
        <v>44853</v>
      </c>
      <c r="Z235" s="82">
        <v>863</v>
      </c>
      <c r="AA235" s="82" t="s">
        <v>114</v>
      </c>
      <c r="AB235" s="85">
        <v>8133</v>
      </c>
      <c r="AC235" s="85">
        <v>8133</v>
      </c>
      <c r="AD235" s="85">
        <v>0</v>
      </c>
      <c r="AE235" s="85">
        <v>0</v>
      </c>
      <c r="AF235" s="85">
        <v>0</v>
      </c>
      <c r="AG235" s="85">
        <v>0</v>
      </c>
      <c r="AH235" s="85">
        <v>0</v>
      </c>
      <c r="AI235" s="85">
        <v>8133</v>
      </c>
      <c r="AJ235" s="82"/>
      <c r="AK235" s="82" t="s">
        <v>127</v>
      </c>
      <c r="AL235" s="82" t="s">
        <v>322</v>
      </c>
      <c r="AM235" s="82"/>
      <c r="AN235" s="85">
        <v>0</v>
      </c>
      <c r="AO235" s="85">
        <v>0</v>
      </c>
      <c r="AP235" s="85">
        <v>8133</v>
      </c>
      <c r="AQ235" s="82" t="s">
        <v>83</v>
      </c>
      <c r="AR235" s="82" t="s">
        <v>323</v>
      </c>
      <c r="AS235" s="82" t="s">
        <v>130</v>
      </c>
      <c r="AT235" s="82"/>
      <c r="AU235" s="82" t="s">
        <v>131</v>
      </c>
      <c r="AV235" s="82" t="s">
        <v>116</v>
      </c>
      <c r="AW235" s="85">
        <v>0</v>
      </c>
      <c r="AX235" s="85">
        <v>8133</v>
      </c>
      <c r="AY235" s="85">
        <v>0</v>
      </c>
      <c r="AZ235" s="85">
        <v>0</v>
      </c>
      <c r="BA235" s="85">
        <v>0</v>
      </c>
      <c r="BB235" s="85">
        <v>0</v>
      </c>
      <c r="BC235" s="85">
        <v>0</v>
      </c>
      <c r="BD235" s="85">
        <v>0</v>
      </c>
      <c r="BE235" s="85">
        <v>0</v>
      </c>
      <c r="BF235" s="85">
        <v>0</v>
      </c>
      <c r="BG235" s="85">
        <v>0</v>
      </c>
      <c r="BH235" s="82"/>
      <c r="BI235" s="83"/>
      <c r="BJ235" s="82"/>
      <c r="BK235" s="85">
        <v>0</v>
      </c>
    </row>
    <row r="236" spans="1:63" x14ac:dyDescent="0.35">
      <c r="A236" s="82">
        <v>805027338</v>
      </c>
      <c r="B236" s="82" t="s">
        <v>109</v>
      </c>
      <c r="C236" s="82" t="s">
        <v>16</v>
      </c>
      <c r="D236" s="82">
        <v>51056</v>
      </c>
      <c r="E236" s="82" t="s">
        <v>364</v>
      </c>
      <c r="F236" s="82" t="s">
        <v>365</v>
      </c>
      <c r="G236" s="83">
        <v>44811.390590277966</v>
      </c>
      <c r="H236" s="83">
        <v>44853</v>
      </c>
      <c r="I236" s="84">
        <v>16266</v>
      </c>
      <c r="J236" s="84">
        <v>16266</v>
      </c>
      <c r="K236" s="82" t="s">
        <v>20</v>
      </c>
      <c r="L236" s="82" t="s">
        <v>18</v>
      </c>
      <c r="M236" s="82" t="s">
        <v>21</v>
      </c>
      <c r="N236" s="98" t="str">
        <f>+VLOOKUP($E:$E,[3]Hoja2!$E:$BH,8,0)</f>
        <v>Factura devuelta</v>
      </c>
      <c r="O236" s="82" t="s">
        <v>125</v>
      </c>
      <c r="P236" s="85">
        <v>0</v>
      </c>
      <c r="Q236" s="86"/>
      <c r="R236" s="82"/>
      <c r="S236" s="82"/>
      <c r="T236" s="82"/>
      <c r="U236" s="82" t="s">
        <v>126</v>
      </c>
      <c r="V236" s="83">
        <v>44809</v>
      </c>
      <c r="W236" s="83">
        <v>44847</v>
      </c>
      <c r="X236" s="83">
        <v>44847</v>
      </c>
      <c r="Y236" s="83">
        <v>44853</v>
      </c>
      <c r="Z236" s="82">
        <v>863</v>
      </c>
      <c r="AA236" s="82" t="s">
        <v>114</v>
      </c>
      <c r="AB236" s="85">
        <v>16266</v>
      </c>
      <c r="AC236" s="85">
        <v>16266</v>
      </c>
      <c r="AD236" s="85">
        <v>0</v>
      </c>
      <c r="AE236" s="85">
        <v>0</v>
      </c>
      <c r="AF236" s="85">
        <v>0</v>
      </c>
      <c r="AG236" s="85">
        <v>0</v>
      </c>
      <c r="AH236" s="85">
        <v>0</v>
      </c>
      <c r="AI236" s="85">
        <v>16266</v>
      </c>
      <c r="AJ236" s="82"/>
      <c r="AK236" s="82" t="s">
        <v>127</v>
      </c>
      <c r="AL236" s="82" t="s">
        <v>322</v>
      </c>
      <c r="AM236" s="82"/>
      <c r="AN236" s="85">
        <v>0</v>
      </c>
      <c r="AO236" s="85">
        <v>0</v>
      </c>
      <c r="AP236" s="85">
        <v>16266</v>
      </c>
      <c r="AQ236" s="82" t="s">
        <v>83</v>
      </c>
      <c r="AR236" s="82" t="s">
        <v>323</v>
      </c>
      <c r="AS236" s="82" t="s">
        <v>130</v>
      </c>
      <c r="AT236" s="82"/>
      <c r="AU236" s="82" t="s">
        <v>131</v>
      </c>
      <c r="AV236" s="82" t="s">
        <v>116</v>
      </c>
      <c r="AW236" s="85">
        <v>0</v>
      </c>
      <c r="AX236" s="85">
        <v>16266</v>
      </c>
      <c r="AY236" s="85">
        <v>0</v>
      </c>
      <c r="AZ236" s="85">
        <v>0</v>
      </c>
      <c r="BA236" s="85">
        <v>0</v>
      </c>
      <c r="BB236" s="85">
        <v>0</v>
      </c>
      <c r="BC236" s="85">
        <v>0</v>
      </c>
      <c r="BD236" s="85">
        <v>0</v>
      </c>
      <c r="BE236" s="85">
        <v>0</v>
      </c>
      <c r="BF236" s="85">
        <v>0</v>
      </c>
      <c r="BG236" s="85">
        <v>0</v>
      </c>
      <c r="BH236" s="82"/>
      <c r="BI236" s="83"/>
      <c r="BJ236" s="82"/>
      <c r="BK236" s="85">
        <v>0</v>
      </c>
    </row>
    <row r="237" spans="1:63" x14ac:dyDescent="0.35">
      <c r="A237" s="82">
        <v>805027338</v>
      </c>
      <c r="B237" s="82" t="s">
        <v>109</v>
      </c>
      <c r="C237" s="82" t="s">
        <v>16</v>
      </c>
      <c r="D237" s="82">
        <v>51425</v>
      </c>
      <c r="E237" s="82" t="s">
        <v>366</v>
      </c>
      <c r="F237" s="82" t="s">
        <v>367</v>
      </c>
      <c r="G237" s="83">
        <v>44827.591956006829</v>
      </c>
      <c r="H237" s="83">
        <v>44853</v>
      </c>
      <c r="I237" s="84">
        <v>16266</v>
      </c>
      <c r="J237" s="84">
        <v>16266</v>
      </c>
      <c r="K237" s="82" t="s">
        <v>20</v>
      </c>
      <c r="L237" s="82" t="s">
        <v>18</v>
      </c>
      <c r="M237" s="82" t="s">
        <v>21</v>
      </c>
      <c r="N237" s="98" t="str">
        <f>+VLOOKUP($E:$E,[3]Hoja2!$E:$BH,8,0)</f>
        <v>Factura devuelta</v>
      </c>
      <c r="O237" s="82" t="s">
        <v>125</v>
      </c>
      <c r="P237" s="85">
        <v>0</v>
      </c>
      <c r="Q237" s="86"/>
      <c r="R237" s="82"/>
      <c r="S237" s="82"/>
      <c r="T237" s="82"/>
      <c r="U237" s="82" t="s">
        <v>126</v>
      </c>
      <c r="V237" s="83">
        <v>44820</v>
      </c>
      <c r="W237" s="83">
        <v>44847</v>
      </c>
      <c r="X237" s="83">
        <v>44847</v>
      </c>
      <c r="Y237" s="83">
        <v>44853</v>
      </c>
      <c r="Z237" s="82">
        <v>863</v>
      </c>
      <c r="AA237" s="82" t="s">
        <v>114</v>
      </c>
      <c r="AB237" s="85">
        <v>16266</v>
      </c>
      <c r="AC237" s="85">
        <v>16266</v>
      </c>
      <c r="AD237" s="85">
        <v>0</v>
      </c>
      <c r="AE237" s="85">
        <v>0</v>
      </c>
      <c r="AF237" s="85">
        <v>0</v>
      </c>
      <c r="AG237" s="85">
        <v>0</v>
      </c>
      <c r="AH237" s="85">
        <v>0</v>
      </c>
      <c r="AI237" s="85">
        <v>16266</v>
      </c>
      <c r="AJ237" s="82"/>
      <c r="AK237" s="82" t="s">
        <v>127</v>
      </c>
      <c r="AL237" s="82" t="s">
        <v>322</v>
      </c>
      <c r="AM237" s="82"/>
      <c r="AN237" s="85">
        <v>0</v>
      </c>
      <c r="AO237" s="85">
        <v>0</v>
      </c>
      <c r="AP237" s="85">
        <v>16266</v>
      </c>
      <c r="AQ237" s="82" t="s">
        <v>83</v>
      </c>
      <c r="AR237" s="82" t="s">
        <v>323</v>
      </c>
      <c r="AS237" s="82" t="s">
        <v>130</v>
      </c>
      <c r="AT237" s="82"/>
      <c r="AU237" s="82" t="s">
        <v>131</v>
      </c>
      <c r="AV237" s="82" t="s">
        <v>116</v>
      </c>
      <c r="AW237" s="85">
        <v>0</v>
      </c>
      <c r="AX237" s="85">
        <v>16266</v>
      </c>
      <c r="AY237" s="85">
        <v>0</v>
      </c>
      <c r="AZ237" s="85">
        <v>0</v>
      </c>
      <c r="BA237" s="85">
        <v>0</v>
      </c>
      <c r="BB237" s="85">
        <v>0</v>
      </c>
      <c r="BC237" s="85">
        <v>0</v>
      </c>
      <c r="BD237" s="85">
        <v>0</v>
      </c>
      <c r="BE237" s="85">
        <v>0</v>
      </c>
      <c r="BF237" s="85">
        <v>0</v>
      </c>
      <c r="BG237" s="85">
        <v>0</v>
      </c>
      <c r="BH237" s="82"/>
      <c r="BI237" s="83"/>
      <c r="BJ237" s="82"/>
      <c r="BK237" s="85">
        <v>0</v>
      </c>
    </row>
    <row r="238" spans="1:63" x14ac:dyDescent="0.35">
      <c r="A238" s="82">
        <v>805027338</v>
      </c>
      <c r="B238" s="82" t="s">
        <v>109</v>
      </c>
      <c r="C238" s="82" t="s">
        <v>16</v>
      </c>
      <c r="D238" s="82">
        <v>51530</v>
      </c>
      <c r="E238" s="82" t="s">
        <v>368</v>
      </c>
      <c r="F238" s="82" t="s">
        <v>369</v>
      </c>
      <c r="G238" s="83">
        <v>44831.489039340056</v>
      </c>
      <c r="H238" s="83">
        <v>44853</v>
      </c>
      <c r="I238" s="84">
        <v>16266</v>
      </c>
      <c r="J238" s="84">
        <v>16266</v>
      </c>
      <c r="K238" s="82" t="s">
        <v>20</v>
      </c>
      <c r="L238" s="82" t="s">
        <v>18</v>
      </c>
      <c r="M238" s="82" t="s">
        <v>21</v>
      </c>
      <c r="N238" s="98" t="str">
        <f>+VLOOKUP($E:$E,[3]Hoja2!$E:$BH,8,0)</f>
        <v>Factura devuelta</v>
      </c>
      <c r="O238" s="82" t="s">
        <v>125</v>
      </c>
      <c r="P238" s="85">
        <v>0</v>
      </c>
      <c r="Q238" s="86"/>
      <c r="R238" s="82"/>
      <c r="S238" s="82"/>
      <c r="T238" s="82"/>
      <c r="U238" s="82" t="s">
        <v>126</v>
      </c>
      <c r="V238" s="83">
        <v>44831</v>
      </c>
      <c r="W238" s="83">
        <v>44847</v>
      </c>
      <c r="X238" s="83">
        <v>44847</v>
      </c>
      <c r="Y238" s="83">
        <v>44853</v>
      </c>
      <c r="Z238" s="82">
        <v>863</v>
      </c>
      <c r="AA238" s="82" t="s">
        <v>114</v>
      </c>
      <c r="AB238" s="85">
        <v>16266</v>
      </c>
      <c r="AC238" s="85">
        <v>16266</v>
      </c>
      <c r="AD238" s="85">
        <v>0</v>
      </c>
      <c r="AE238" s="85">
        <v>0</v>
      </c>
      <c r="AF238" s="85">
        <v>0</v>
      </c>
      <c r="AG238" s="85">
        <v>0</v>
      </c>
      <c r="AH238" s="85">
        <v>0</v>
      </c>
      <c r="AI238" s="85">
        <v>16266</v>
      </c>
      <c r="AJ238" s="82"/>
      <c r="AK238" s="82" t="s">
        <v>127</v>
      </c>
      <c r="AL238" s="82" t="s">
        <v>322</v>
      </c>
      <c r="AM238" s="82"/>
      <c r="AN238" s="85">
        <v>0</v>
      </c>
      <c r="AO238" s="85">
        <v>0</v>
      </c>
      <c r="AP238" s="85">
        <v>16266</v>
      </c>
      <c r="AQ238" s="82" t="s">
        <v>83</v>
      </c>
      <c r="AR238" s="82" t="s">
        <v>323</v>
      </c>
      <c r="AS238" s="82" t="s">
        <v>130</v>
      </c>
      <c r="AT238" s="82"/>
      <c r="AU238" s="82" t="s">
        <v>131</v>
      </c>
      <c r="AV238" s="82" t="s">
        <v>116</v>
      </c>
      <c r="AW238" s="85">
        <v>0</v>
      </c>
      <c r="AX238" s="85">
        <v>16266</v>
      </c>
      <c r="AY238" s="85">
        <v>0</v>
      </c>
      <c r="AZ238" s="85">
        <v>0</v>
      </c>
      <c r="BA238" s="85">
        <v>0</v>
      </c>
      <c r="BB238" s="85">
        <v>0</v>
      </c>
      <c r="BC238" s="85">
        <v>0</v>
      </c>
      <c r="BD238" s="85">
        <v>0</v>
      </c>
      <c r="BE238" s="85">
        <v>0</v>
      </c>
      <c r="BF238" s="85">
        <v>0</v>
      </c>
      <c r="BG238" s="85">
        <v>0</v>
      </c>
      <c r="BH238" s="82"/>
      <c r="BI238" s="83"/>
      <c r="BJ238" s="82"/>
      <c r="BK238" s="85">
        <v>0</v>
      </c>
    </row>
    <row r="239" spans="1:63" x14ac:dyDescent="0.35">
      <c r="A239" s="82">
        <v>805027338</v>
      </c>
      <c r="B239" s="82" t="s">
        <v>109</v>
      </c>
      <c r="C239" s="82" t="s">
        <v>16</v>
      </c>
      <c r="D239" s="82">
        <v>51055</v>
      </c>
      <c r="E239" s="82" t="s">
        <v>370</v>
      </c>
      <c r="F239" s="82" t="s">
        <v>371</v>
      </c>
      <c r="G239" s="83">
        <v>44811.389710636344</v>
      </c>
      <c r="H239" s="83">
        <v>44853</v>
      </c>
      <c r="I239" s="84">
        <v>24399</v>
      </c>
      <c r="J239" s="84">
        <v>24399</v>
      </c>
      <c r="K239" s="82" t="s">
        <v>20</v>
      </c>
      <c r="L239" s="82" t="s">
        <v>18</v>
      </c>
      <c r="M239" s="82" t="s">
        <v>21</v>
      </c>
      <c r="N239" s="98" t="str">
        <f>+VLOOKUP($E:$E,[3]Hoja2!$E:$BH,8,0)</f>
        <v>Factura devuelta</v>
      </c>
      <c r="O239" s="82" t="s">
        <v>125</v>
      </c>
      <c r="P239" s="85">
        <v>0</v>
      </c>
      <c r="Q239" s="86"/>
      <c r="R239" s="82"/>
      <c r="S239" s="82"/>
      <c r="T239" s="82"/>
      <c r="U239" s="82" t="s">
        <v>126</v>
      </c>
      <c r="V239" s="83">
        <v>44809</v>
      </c>
      <c r="W239" s="83">
        <v>44847</v>
      </c>
      <c r="X239" s="83">
        <v>44847</v>
      </c>
      <c r="Y239" s="83">
        <v>44853</v>
      </c>
      <c r="Z239" s="82">
        <v>863</v>
      </c>
      <c r="AA239" s="82" t="s">
        <v>114</v>
      </c>
      <c r="AB239" s="85">
        <v>24399</v>
      </c>
      <c r="AC239" s="85">
        <v>24399</v>
      </c>
      <c r="AD239" s="85">
        <v>0</v>
      </c>
      <c r="AE239" s="85">
        <v>0</v>
      </c>
      <c r="AF239" s="85">
        <v>0</v>
      </c>
      <c r="AG239" s="85">
        <v>0</v>
      </c>
      <c r="AH239" s="85">
        <v>0</v>
      </c>
      <c r="AI239" s="85">
        <v>24399</v>
      </c>
      <c r="AJ239" s="82"/>
      <c r="AK239" s="82" t="s">
        <v>127</v>
      </c>
      <c r="AL239" s="82" t="s">
        <v>322</v>
      </c>
      <c r="AM239" s="82"/>
      <c r="AN239" s="85">
        <v>0</v>
      </c>
      <c r="AO239" s="85">
        <v>0</v>
      </c>
      <c r="AP239" s="85">
        <v>24399</v>
      </c>
      <c r="AQ239" s="82" t="s">
        <v>83</v>
      </c>
      <c r="AR239" s="82" t="s">
        <v>323</v>
      </c>
      <c r="AS239" s="82" t="s">
        <v>130</v>
      </c>
      <c r="AT239" s="82"/>
      <c r="AU239" s="82" t="s">
        <v>131</v>
      </c>
      <c r="AV239" s="82" t="s">
        <v>116</v>
      </c>
      <c r="AW239" s="85">
        <v>0</v>
      </c>
      <c r="AX239" s="85">
        <v>24399</v>
      </c>
      <c r="AY239" s="85">
        <v>0</v>
      </c>
      <c r="AZ239" s="85">
        <v>0</v>
      </c>
      <c r="BA239" s="85">
        <v>0</v>
      </c>
      <c r="BB239" s="85">
        <v>0</v>
      </c>
      <c r="BC239" s="85">
        <v>0</v>
      </c>
      <c r="BD239" s="85">
        <v>0</v>
      </c>
      <c r="BE239" s="85">
        <v>0</v>
      </c>
      <c r="BF239" s="85">
        <v>0</v>
      </c>
      <c r="BG239" s="85">
        <v>0</v>
      </c>
      <c r="BH239" s="82"/>
      <c r="BI239" s="83"/>
      <c r="BJ239" s="82"/>
      <c r="BK239" s="85">
        <v>0</v>
      </c>
    </row>
    <row r="240" spans="1:63" x14ac:dyDescent="0.35">
      <c r="A240" s="82">
        <v>805027338</v>
      </c>
      <c r="B240" s="82" t="s">
        <v>109</v>
      </c>
      <c r="C240" s="82" t="s">
        <v>16</v>
      </c>
      <c r="D240" s="82">
        <v>51953</v>
      </c>
      <c r="E240" s="82" t="s">
        <v>372</v>
      </c>
      <c r="F240" s="82" t="s">
        <v>373</v>
      </c>
      <c r="G240" s="83">
        <v>44834.727743055671</v>
      </c>
      <c r="H240" s="83">
        <v>44853</v>
      </c>
      <c r="I240" s="84">
        <v>24399</v>
      </c>
      <c r="J240" s="84">
        <v>24399</v>
      </c>
      <c r="K240" s="82" t="s">
        <v>20</v>
      </c>
      <c r="L240" s="82" t="s">
        <v>18</v>
      </c>
      <c r="M240" s="82" t="s">
        <v>21</v>
      </c>
      <c r="N240" s="98" t="str">
        <f>+VLOOKUP($E:$E,[3]Hoja2!$E:$BH,8,0)</f>
        <v>Factura devuelta</v>
      </c>
      <c r="O240" s="82" t="s">
        <v>125</v>
      </c>
      <c r="P240" s="85">
        <v>0</v>
      </c>
      <c r="Q240" s="86"/>
      <c r="R240" s="82"/>
      <c r="S240" s="82"/>
      <c r="T240" s="82"/>
      <c r="U240" s="82" t="s">
        <v>126</v>
      </c>
      <c r="V240" s="83">
        <v>44832</v>
      </c>
      <c r="W240" s="83">
        <v>44847</v>
      </c>
      <c r="X240" s="83">
        <v>44847</v>
      </c>
      <c r="Y240" s="83">
        <v>44853</v>
      </c>
      <c r="Z240" s="82">
        <v>863</v>
      </c>
      <c r="AA240" s="82" t="s">
        <v>114</v>
      </c>
      <c r="AB240" s="85">
        <v>24399</v>
      </c>
      <c r="AC240" s="85">
        <v>24399</v>
      </c>
      <c r="AD240" s="85">
        <v>0</v>
      </c>
      <c r="AE240" s="85">
        <v>0</v>
      </c>
      <c r="AF240" s="85">
        <v>0</v>
      </c>
      <c r="AG240" s="85">
        <v>0</v>
      </c>
      <c r="AH240" s="85">
        <v>0</v>
      </c>
      <c r="AI240" s="85">
        <v>24399</v>
      </c>
      <c r="AJ240" s="82"/>
      <c r="AK240" s="82" t="s">
        <v>127</v>
      </c>
      <c r="AL240" s="82" t="s">
        <v>322</v>
      </c>
      <c r="AM240" s="82"/>
      <c r="AN240" s="85">
        <v>0</v>
      </c>
      <c r="AO240" s="85">
        <v>0</v>
      </c>
      <c r="AP240" s="85">
        <v>24399</v>
      </c>
      <c r="AQ240" s="82" t="s">
        <v>83</v>
      </c>
      <c r="AR240" s="82" t="s">
        <v>323</v>
      </c>
      <c r="AS240" s="82" t="s">
        <v>130</v>
      </c>
      <c r="AT240" s="82"/>
      <c r="AU240" s="82" t="s">
        <v>131</v>
      </c>
      <c r="AV240" s="82" t="s">
        <v>116</v>
      </c>
      <c r="AW240" s="85">
        <v>0</v>
      </c>
      <c r="AX240" s="85">
        <v>24399</v>
      </c>
      <c r="AY240" s="85">
        <v>0</v>
      </c>
      <c r="AZ240" s="85">
        <v>0</v>
      </c>
      <c r="BA240" s="85">
        <v>0</v>
      </c>
      <c r="BB240" s="85">
        <v>0</v>
      </c>
      <c r="BC240" s="85">
        <v>0</v>
      </c>
      <c r="BD240" s="85">
        <v>0</v>
      </c>
      <c r="BE240" s="85">
        <v>0</v>
      </c>
      <c r="BF240" s="85">
        <v>0</v>
      </c>
      <c r="BG240" s="85">
        <v>0</v>
      </c>
      <c r="BH240" s="82"/>
      <c r="BI240" s="83"/>
      <c r="BJ240" s="82"/>
      <c r="BK240" s="85">
        <v>0</v>
      </c>
    </row>
    <row r="241" spans="1:63" x14ac:dyDescent="0.35">
      <c r="A241" s="82">
        <v>805027338</v>
      </c>
      <c r="B241" s="82" t="s">
        <v>109</v>
      </c>
      <c r="C241" s="82" t="s">
        <v>16</v>
      </c>
      <c r="D241" s="82">
        <v>51130</v>
      </c>
      <c r="E241" s="82" t="s">
        <v>374</v>
      </c>
      <c r="F241" s="82" t="s">
        <v>375</v>
      </c>
      <c r="G241" s="83">
        <v>44812.712511562277</v>
      </c>
      <c r="H241" s="83">
        <v>44853</v>
      </c>
      <c r="I241" s="84">
        <v>32532</v>
      </c>
      <c r="J241" s="84">
        <v>32532</v>
      </c>
      <c r="K241" s="82" t="s">
        <v>20</v>
      </c>
      <c r="L241" s="82" t="s">
        <v>18</v>
      </c>
      <c r="M241" s="82" t="s">
        <v>21</v>
      </c>
      <c r="N241" s="98" t="str">
        <f>+VLOOKUP($E:$E,[3]Hoja2!$E:$BH,8,0)</f>
        <v>Factura devuelta</v>
      </c>
      <c r="O241" s="82" t="s">
        <v>125</v>
      </c>
      <c r="P241" s="85">
        <v>0</v>
      </c>
      <c r="Q241" s="86"/>
      <c r="R241" s="82"/>
      <c r="S241" s="82"/>
      <c r="T241" s="82"/>
      <c r="U241" s="82" t="s">
        <v>126</v>
      </c>
      <c r="V241" s="83">
        <v>44805</v>
      </c>
      <c r="W241" s="83">
        <v>44847</v>
      </c>
      <c r="X241" s="83">
        <v>44847</v>
      </c>
      <c r="Y241" s="83">
        <v>44853</v>
      </c>
      <c r="Z241" s="82">
        <v>863</v>
      </c>
      <c r="AA241" s="82" t="s">
        <v>114</v>
      </c>
      <c r="AB241" s="85">
        <v>32532</v>
      </c>
      <c r="AC241" s="85">
        <v>32532</v>
      </c>
      <c r="AD241" s="85">
        <v>0</v>
      </c>
      <c r="AE241" s="85">
        <v>0</v>
      </c>
      <c r="AF241" s="85">
        <v>0</v>
      </c>
      <c r="AG241" s="85">
        <v>0</v>
      </c>
      <c r="AH241" s="85">
        <v>0</v>
      </c>
      <c r="AI241" s="85">
        <v>32532</v>
      </c>
      <c r="AJ241" s="82"/>
      <c r="AK241" s="82" t="s">
        <v>127</v>
      </c>
      <c r="AL241" s="82" t="s">
        <v>322</v>
      </c>
      <c r="AM241" s="82"/>
      <c r="AN241" s="85">
        <v>0</v>
      </c>
      <c r="AO241" s="85">
        <v>0</v>
      </c>
      <c r="AP241" s="85">
        <v>32532</v>
      </c>
      <c r="AQ241" s="82" t="s">
        <v>83</v>
      </c>
      <c r="AR241" s="82" t="s">
        <v>323</v>
      </c>
      <c r="AS241" s="82" t="s">
        <v>130</v>
      </c>
      <c r="AT241" s="82"/>
      <c r="AU241" s="82" t="s">
        <v>131</v>
      </c>
      <c r="AV241" s="82" t="s">
        <v>116</v>
      </c>
      <c r="AW241" s="85">
        <v>0</v>
      </c>
      <c r="AX241" s="85">
        <v>32532</v>
      </c>
      <c r="AY241" s="85">
        <v>0</v>
      </c>
      <c r="AZ241" s="85">
        <v>0</v>
      </c>
      <c r="BA241" s="85">
        <v>0</v>
      </c>
      <c r="BB241" s="85">
        <v>0</v>
      </c>
      <c r="BC241" s="85">
        <v>0</v>
      </c>
      <c r="BD241" s="85">
        <v>0</v>
      </c>
      <c r="BE241" s="85">
        <v>0</v>
      </c>
      <c r="BF241" s="85">
        <v>0</v>
      </c>
      <c r="BG241" s="85">
        <v>0</v>
      </c>
      <c r="BH241" s="82"/>
      <c r="BI241" s="83"/>
      <c r="BJ241" s="82"/>
      <c r="BK241" s="85">
        <v>0</v>
      </c>
    </row>
    <row r="242" spans="1:63" x14ac:dyDescent="0.35">
      <c r="A242" s="82">
        <v>805027338</v>
      </c>
      <c r="B242" s="82" t="s">
        <v>109</v>
      </c>
      <c r="C242" s="82" t="s">
        <v>16</v>
      </c>
      <c r="D242" s="82">
        <v>51374</v>
      </c>
      <c r="E242" s="82" t="s">
        <v>376</v>
      </c>
      <c r="F242" s="82" t="s">
        <v>377</v>
      </c>
      <c r="G242" s="83">
        <v>44826.560416666791</v>
      </c>
      <c r="H242" s="83">
        <v>44853</v>
      </c>
      <c r="I242" s="84">
        <v>32532</v>
      </c>
      <c r="J242" s="84">
        <v>32532</v>
      </c>
      <c r="K242" s="82" t="s">
        <v>20</v>
      </c>
      <c r="L242" s="82" t="s">
        <v>18</v>
      </c>
      <c r="M242" s="82" t="s">
        <v>21</v>
      </c>
      <c r="N242" s="98" t="str">
        <f>+VLOOKUP($E:$E,[3]Hoja2!$E:$BH,8,0)</f>
        <v>Factura devuelta</v>
      </c>
      <c r="O242" s="82" t="s">
        <v>125</v>
      </c>
      <c r="P242" s="85">
        <v>0</v>
      </c>
      <c r="Q242" s="86"/>
      <c r="R242" s="82"/>
      <c r="S242" s="82"/>
      <c r="T242" s="82"/>
      <c r="U242" s="82" t="s">
        <v>126</v>
      </c>
      <c r="V242" s="83">
        <v>44818</v>
      </c>
      <c r="W242" s="83">
        <v>44847</v>
      </c>
      <c r="X242" s="83">
        <v>44847</v>
      </c>
      <c r="Y242" s="83">
        <v>44853</v>
      </c>
      <c r="Z242" s="82">
        <v>863</v>
      </c>
      <c r="AA242" s="82" t="s">
        <v>114</v>
      </c>
      <c r="AB242" s="85">
        <v>32532</v>
      </c>
      <c r="AC242" s="85">
        <v>32532</v>
      </c>
      <c r="AD242" s="85">
        <v>0</v>
      </c>
      <c r="AE242" s="85">
        <v>0</v>
      </c>
      <c r="AF242" s="85">
        <v>0</v>
      </c>
      <c r="AG242" s="85">
        <v>0</v>
      </c>
      <c r="AH242" s="85">
        <v>0</v>
      </c>
      <c r="AI242" s="85">
        <v>32532</v>
      </c>
      <c r="AJ242" s="82"/>
      <c r="AK242" s="82" t="s">
        <v>127</v>
      </c>
      <c r="AL242" s="82" t="s">
        <v>322</v>
      </c>
      <c r="AM242" s="82"/>
      <c r="AN242" s="85">
        <v>0</v>
      </c>
      <c r="AO242" s="85">
        <v>0</v>
      </c>
      <c r="AP242" s="85">
        <v>32532</v>
      </c>
      <c r="AQ242" s="82" t="s">
        <v>83</v>
      </c>
      <c r="AR242" s="82" t="s">
        <v>323</v>
      </c>
      <c r="AS242" s="82" t="s">
        <v>130</v>
      </c>
      <c r="AT242" s="82"/>
      <c r="AU242" s="82" t="s">
        <v>131</v>
      </c>
      <c r="AV242" s="82" t="s">
        <v>116</v>
      </c>
      <c r="AW242" s="85">
        <v>0</v>
      </c>
      <c r="AX242" s="85">
        <v>32532</v>
      </c>
      <c r="AY242" s="85">
        <v>0</v>
      </c>
      <c r="AZ242" s="85">
        <v>0</v>
      </c>
      <c r="BA242" s="85">
        <v>0</v>
      </c>
      <c r="BB242" s="85">
        <v>0</v>
      </c>
      <c r="BC242" s="85">
        <v>0</v>
      </c>
      <c r="BD242" s="85">
        <v>0</v>
      </c>
      <c r="BE242" s="85">
        <v>0</v>
      </c>
      <c r="BF242" s="85">
        <v>0</v>
      </c>
      <c r="BG242" s="85">
        <v>0</v>
      </c>
      <c r="BH242" s="82"/>
      <c r="BI242" s="83"/>
      <c r="BJ242" s="82"/>
      <c r="BK242" s="85">
        <v>0</v>
      </c>
    </row>
    <row r="243" spans="1:63" x14ac:dyDescent="0.35">
      <c r="A243" s="82">
        <v>805027338</v>
      </c>
      <c r="B243" s="82" t="s">
        <v>109</v>
      </c>
      <c r="C243" s="82" t="s">
        <v>16</v>
      </c>
      <c r="D243" s="82">
        <v>51463</v>
      </c>
      <c r="E243" s="82" t="s">
        <v>378</v>
      </c>
      <c r="F243" s="82" t="s">
        <v>379</v>
      </c>
      <c r="G243" s="83">
        <v>44830.273611099459</v>
      </c>
      <c r="H243" s="83">
        <v>44853</v>
      </c>
      <c r="I243" s="84">
        <v>40665</v>
      </c>
      <c r="J243" s="84">
        <v>40665</v>
      </c>
      <c r="K243" s="82" t="s">
        <v>20</v>
      </c>
      <c r="L243" s="82" t="s">
        <v>18</v>
      </c>
      <c r="M243" s="82" t="s">
        <v>19</v>
      </c>
      <c r="N243" s="98" t="str">
        <f>+VLOOKUP($E:$E,[3]Hoja2!$E:$BH,8,0)</f>
        <v>Factura devuelta</v>
      </c>
      <c r="O243" s="82" t="s">
        <v>125</v>
      </c>
      <c r="P243" s="85">
        <v>0</v>
      </c>
      <c r="Q243" s="86"/>
      <c r="R243" s="82"/>
      <c r="S243" s="82"/>
      <c r="T243" s="82"/>
      <c r="U243" s="82" t="s">
        <v>126</v>
      </c>
      <c r="V243" s="83">
        <v>44828</v>
      </c>
      <c r="W243" s="83">
        <v>44847</v>
      </c>
      <c r="X243" s="83">
        <v>44847</v>
      </c>
      <c r="Y243" s="83">
        <v>44853</v>
      </c>
      <c r="Z243" s="82">
        <v>863</v>
      </c>
      <c r="AA243" s="82" t="s">
        <v>114</v>
      </c>
      <c r="AB243" s="85">
        <v>40665</v>
      </c>
      <c r="AC243" s="85">
        <v>40665</v>
      </c>
      <c r="AD243" s="85">
        <v>0</v>
      </c>
      <c r="AE243" s="85">
        <v>0</v>
      </c>
      <c r="AF243" s="85">
        <v>0</v>
      </c>
      <c r="AG243" s="85">
        <v>0</v>
      </c>
      <c r="AH243" s="85">
        <v>0</v>
      </c>
      <c r="AI243" s="85">
        <v>40665</v>
      </c>
      <c r="AJ243" s="82"/>
      <c r="AK243" s="82" t="s">
        <v>127</v>
      </c>
      <c r="AL243" s="82" t="s">
        <v>322</v>
      </c>
      <c r="AM243" s="82"/>
      <c r="AN243" s="85">
        <v>0</v>
      </c>
      <c r="AO243" s="85">
        <v>0</v>
      </c>
      <c r="AP243" s="85">
        <v>40665</v>
      </c>
      <c r="AQ243" s="82" t="s">
        <v>83</v>
      </c>
      <c r="AR243" s="82" t="s">
        <v>323</v>
      </c>
      <c r="AS243" s="82" t="s">
        <v>130</v>
      </c>
      <c r="AT243" s="82"/>
      <c r="AU243" s="82" t="s">
        <v>131</v>
      </c>
      <c r="AV243" s="82" t="s">
        <v>116</v>
      </c>
      <c r="AW243" s="85">
        <v>0</v>
      </c>
      <c r="AX243" s="85">
        <v>40665</v>
      </c>
      <c r="AY243" s="85">
        <v>0</v>
      </c>
      <c r="AZ243" s="85">
        <v>0</v>
      </c>
      <c r="BA243" s="85">
        <v>0</v>
      </c>
      <c r="BB243" s="85">
        <v>0</v>
      </c>
      <c r="BC243" s="85">
        <v>0</v>
      </c>
      <c r="BD243" s="85">
        <v>0</v>
      </c>
      <c r="BE243" s="85">
        <v>0</v>
      </c>
      <c r="BF243" s="85">
        <v>0</v>
      </c>
      <c r="BG243" s="85">
        <v>0</v>
      </c>
      <c r="BH243" s="82"/>
      <c r="BI243" s="83"/>
      <c r="BJ243" s="82"/>
      <c r="BK243" s="85">
        <v>0</v>
      </c>
    </row>
    <row r="244" spans="1:63" x14ac:dyDescent="0.35">
      <c r="A244" s="82">
        <v>805027338</v>
      </c>
      <c r="B244" s="82" t="s">
        <v>109</v>
      </c>
      <c r="C244" s="82" t="s">
        <v>16</v>
      </c>
      <c r="D244" s="82">
        <v>52086</v>
      </c>
      <c r="E244" s="82" t="s">
        <v>380</v>
      </c>
      <c r="F244" s="82" t="s">
        <v>381</v>
      </c>
      <c r="G244" s="83">
        <v>44844.324131933041</v>
      </c>
      <c r="H244" s="83">
        <v>44853</v>
      </c>
      <c r="I244" s="84">
        <v>40665</v>
      </c>
      <c r="J244" s="84">
        <v>40665</v>
      </c>
      <c r="K244" s="82" t="s">
        <v>20</v>
      </c>
      <c r="L244" s="82" t="s">
        <v>18</v>
      </c>
      <c r="M244" s="82" t="s">
        <v>19</v>
      </c>
      <c r="N244" s="98" t="str">
        <f>+VLOOKUP($E:$E,[3]Hoja2!$E:$BH,8,0)</f>
        <v>Factura devuelta</v>
      </c>
      <c r="O244" s="82" t="s">
        <v>125</v>
      </c>
      <c r="P244" s="85">
        <v>0</v>
      </c>
      <c r="Q244" s="86"/>
      <c r="R244" s="82"/>
      <c r="S244" s="82"/>
      <c r="T244" s="82"/>
      <c r="U244" s="82" t="s">
        <v>126</v>
      </c>
      <c r="V244" s="83">
        <v>44824</v>
      </c>
      <c r="W244" s="83">
        <v>44847</v>
      </c>
      <c r="X244" s="83">
        <v>44847</v>
      </c>
      <c r="Y244" s="83">
        <v>44853</v>
      </c>
      <c r="Z244" s="82">
        <v>863</v>
      </c>
      <c r="AA244" s="82" t="s">
        <v>114</v>
      </c>
      <c r="AB244" s="85">
        <v>40665</v>
      </c>
      <c r="AC244" s="85">
        <v>40665</v>
      </c>
      <c r="AD244" s="85">
        <v>0</v>
      </c>
      <c r="AE244" s="85">
        <v>0</v>
      </c>
      <c r="AF244" s="85">
        <v>0</v>
      </c>
      <c r="AG244" s="85">
        <v>0</v>
      </c>
      <c r="AH244" s="85">
        <v>0</v>
      </c>
      <c r="AI244" s="85">
        <v>40665</v>
      </c>
      <c r="AJ244" s="82"/>
      <c r="AK244" s="82" t="s">
        <v>127</v>
      </c>
      <c r="AL244" s="82" t="s">
        <v>322</v>
      </c>
      <c r="AM244" s="82"/>
      <c r="AN244" s="85">
        <v>0</v>
      </c>
      <c r="AO244" s="85">
        <v>0</v>
      </c>
      <c r="AP244" s="85">
        <v>40665</v>
      </c>
      <c r="AQ244" s="82" t="s">
        <v>83</v>
      </c>
      <c r="AR244" s="82" t="s">
        <v>323</v>
      </c>
      <c r="AS244" s="82" t="s">
        <v>130</v>
      </c>
      <c r="AT244" s="82"/>
      <c r="AU244" s="82" t="s">
        <v>131</v>
      </c>
      <c r="AV244" s="82" t="s">
        <v>116</v>
      </c>
      <c r="AW244" s="85">
        <v>0</v>
      </c>
      <c r="AX244" s="85">
        <v>40665</v>
      </c>
      <c r="AY244" s="85">
        <v>0</v>
      </c>
      <c r="AZ244" s="85">
        <v>0</v>
      </c>
      <c r="BA244" s="85">
        <v>0</v>
      </c>
      <c r="BB244" s="85">
        <v>0</v>
      </c>
      <c r="BC244" s="85">
        <v>0</v>
      </c>
      <c r="BD244" s="85">
        <v>0</v>
      </c>
      <c r="BE244" s="85">
        <v>0</v>
      </c>
      <c r="BF244" s="85">
        <v>0</v>
      </c>
      <c r="BG244" s="85">
        <v>0</v>
      </c>
      <c r="BH244" s="82"/>
      <c r="BI244" s="83"/>
      <c r="BJ244" s="82"/>
      <c r="BK244" s="85">
        <v>0</v>
      </c>
    </row>
    <row r="245" spans="1:63" x14ac:dyDescent="0.35">
      <c r="A245" s="82">
        <v>805027338</v>
      </c>
      <c r="B245" s="82" t="s">
        <v>109</v>
      </c>
      <c r="C245" s="82" t="s">
        <v>16</v>
      </c>
      <c r="D245" s="82">
        <v>52087</v>
      </c>
      <c r="E245" s="82" t="s">
        <v>382</v>
      </c>
      <c r="F245" s="82" t="s">
        <v>383</v>
      </c>
      <c r="G245" s="83">
        <v>44844.329328692053</v>
      </c>
      <c r="H245" s="83">
        <v>44853</v>
      </c>
      <c r="I245" s="84">
        <v>40665</v>
      </c>
      <c r="J245" s="84">
        <v>40665</v>
      </c>
      <c r="K245" s="82" t="s">
        <v>20</v>
      </c>
      <c r="L245" s="82" t="s">
        <v>18</v>
      </c>
      <c r="M245" s="82" t="s">
        <v>19</v>
      </c>
      <c r="N245" s="98" t="str">
        <f>+VLOOKUP($E:$E,[3]Hoja2!$E:$BH,8,0)</f>
        <v>Factura devuelta</v>
      </c>
      <c r="O245" s="82" t="s">
        <v>125</v>
      </c>
      <c r="P245" s="85">
        <v>0</v>
      </c>
      <c r="Q245" s="86"/>
      <c r="R245" s="82"/>
      <c r="S245" s="82"/>
      <c r="T245" s="82"/>
      <c r="U245" s="82" t="s">
        <v>126</v>
      </c>
      <c r="V245" s="83">
        <v>44824</v>
      </c>
      <c r="W245" s="83">
        <v>44847</v>
      </c>
      <c r="X245" s="83">
        <v>44847</v>
      </c>
      <c r="Y245" s="83">
        <v>44853</v>
      </c>
      <c r="Z245" s="82">
        <v>863</v>
      </c>
      <c r="AA245" s="82" t="s">
        <v>114</v>
      </c>
      <c r="AB245" s="85">
        <v>40665</v>
      </c>
      <c r="AC245" s="85">
        <v>40665</v>
      </c>
      <c r="AD245" s="85">
        <v>0</v>
      </c>
      <c r="AE245" s="85">
        <v>0</v>
      </c>
      <c r="AF245" s="85">
        <v>0</v>
      </c>
      <c r="AG245" s="85">
        <v>0</v>
      </c>
      <c r="AH245" s="85">
        <v>0</v>
      </c>
      <c r="AI245" s="85">
        <v>40665</v>
      </c>
      <c r="AJ245" s="82"/>
      <c r="AK245" s="82" t="s">
        <v>127</v>
      </c>
      <c r="AL245" s="82" t="s">
        <v>322</v>
      </c>
      <c r="AM245" s="82"/>
      <c r="AN245" s="85">
        <v>0</v>
      </c>
      <c r="AO245" s="85">
        <v>0</v>
      </c>
      <c r="AP245" s="85">
        <v>40665</v>
      </c>
      <c r="AQ245" s="82" t="s">
        <v>83</v>
      </c>
      <c r="AR245" s="82" t="s">
        <v>323</v>
      </c>
      <c r="AS245" s="82" t="s">
        <v>130</v>
      </c>
      <c r="AT245" s="82"/>
      <c r="AU245" s="82" t="s">
        <v>131</v>
      </c>
      <c r="AV245" s="82" t="s">
        <v>116</v>
      </c>
      <c r="AW245" s="85">
        <v>0</v>
      </c>
      <c r="AX245" s="85">
        <v>40665</v>
      </c>
      <c r="AY245" s="85">
        <v>0</v>
      </c>
      <c r="AZ245" s="85">
        <v>0</v>
      </c>
      <c r="BA245" s="85">
        <v>0</v>
      </c>
      <c r="BB245" s="85">
        <v>0</v>
      </c>
      <c r="BC245" s="85">
        <v>0</v>
      </c>
      <c r="BD245" s="85">
        <v>0</v>
      </c>
      <c r="BE245" s="85">
        <v>0</v>
      </c>
      <c r="BF245" s="85">
        <v>0</v>
      </c>
      <c r="BG245" s="85">
        <v>0</v>
      </c>
      <c r="BH245" s="82"/>
      <c r="BI245" s="83"/>
      <c r="BJ245" s="82"/>
      <c r="BK245" s="85">
        <v>0</v>
      </c>
    </row>
    <row r="246" spans="1:63" x14ac:dyDescent="0.35">
      <c r="A246" s="82">
        <v>805027338</v>
      </c>
      <c r="B246" s="82" t="s">
        <v>109</v>
      </c>
      <c r="C246" s="82" t="s">
        <v>16</v>
      </c>
      <c r="D246" s="82">
        <v>44635</v>
      </c>
      <c r="E246" s="82" t="s">
        <v>384</v>
      </c>
      <c r="F246" s="82" t="s">
        <v>385</v>
      </c>
      <c r="G246" s="83">
        <v>44711.645833333489</v>
      </c>
      <c r="H246" s="83">
        <v>44718</v>
      </c>
      <c r="I246" s="84">
        <v>8133</v>
      </c>
      <c r="J246" s="84">
        <v>8133</v>
      </c>
      <c r="K246" s="82" t="s">
        <v>20</v>
      </c>
      <c r="L246" s="82" t="s">
        <v>18</v>
      </c>
      <c r="M246" s="82" t="s">
        <v>21</v>
      </c>
      <c r="N246" s="98" t="str">
        <f>+VLOOKUP($E:$E,[3]Hoja2!$E:$BH,8,0)</f>
        <v>Factura devuelta</v>
      </c>
      <c r="O246" s="82" t="s">
        <v>125</v>
      </c>
      <c r="P246" s="85">
        <v>0</v>
      </c>
      <c r="Q246" s="86"/>
      <c r="R246" s="82"/>
      <c r="S246" s="82"/>
      <c r="T246" s="82"/>
      <c r="U246" s="82" t="s">
        <v>126</v>
      </c>
      <c r="V246" s="83">
        <v>44707</v>
      </c>
      <c r="W246" s="83">
        <v>44819</v>
      </c>
      <c r="X246" s="83">
        <v>44819</v>
      </c>
      <c r="Y246" s="83">
        <v>44824</v>
      </c>
      <c r="Z246" s="82">
        <v>892</v>
      </c>
      <c r="AA246" s="82" t="s">
        <v>114</v>
      </c>
      <c r="AB246" s="85">
        <v>8133</v>
      </c>
      <c r="AC246" s="85">
        <v>8133</v>
      </c>
      <c r="AD246" s="85">
        <v>0</v>
      </c>
      <c r="AE246" s="85">
        <v>0</v>
      </c>
      <c r="AF246" s="85">
        <v>0</v>
      </c>
      <c r="AG246" s="85">
        <v>0</v>
      </c>
      <c r="AH246" s="85">
        <v>0</v>
      </c>
      <c r="AI246" s="85">
        <v>8133</v>
      </c>
      <c r="AJ246" s="82"/>
      <c r="AK246" s="82" t="s">
        <v>127</v>
      </c>
      <c r="AL246" s="82" t="s">
        <v>386</v>
      </c>
      <c r="AM246" s="82"/>
      <c r="AN246" s="85">
        <v>0</v>
      </c>
      <c r="AO246" s="85">
        <v>0</v>
      </c>
      <c r="AP246" s="85">
        <v>8133</v>
      </c>
      <c r="AQ246" s="82" t="s">
        <v>83</v>
      </c>
      <c r="AR246" s="82" t="s">
        <v>387</v>
      </c>
      <c r="AS246" s="82" t="s">
        <v>130</v>
      </c>
      <c r="AT246" s="82"/>
      <c r="AU246" s="82" t="s">
        <v>131</v>
      </c>
      <c r="AV246" s="82" t="s">
        <v>116</v>
      </c>
      <c r="AW246" s="85">
        <v>0</v>
      </c>
      <c r="AX246" s="85">
        <v>8133</v>
      </c>
      <c r="AY246" s="85">
        <v>0</v>
      </c>
      <c r="AZ246" s="85">
        <v>0</v>
      </c>
      <c r="BA246" s="85">
        <v>0</v>
      </c>
      <c r="BB246" s="85">
        <v>0</v>
      </c>
      <c r="BC246" s="85">
        <v>0</v>
      </c>
      <c r="BD246" s="85">
        <v>0</v>
      </c>
      <c r="BE246" s="85">
        <v>0</v>
      </c>
      <c r="BF246" s="85">
        <v>0</v>
      </c>
      <c r="BG246" s="85">
        <v>0</v>
      </c>
      <c r="BH246" s="82"/>
      <c r="BI246" s="83"/>
      <c r="BJ246" s="82"/>
      <c r="BK246" s="85">
        <v>0</v>
      </c>
    </row>
    <row r="247" spans="1:63" x14ac:dyDescent="0.35">
      <c r="A247" s="82">
        <v>805027338</v>
      </c>
      <c r="B247" s="82" t="s">
        <v>109</v>
      </c>
      <c r="C247" s="82" t="s">
        <v>16</v>
      </c>
      <c r="D247" s="82">
        <v>44641</v>
      </c>
      <c r="E247" s="82" t="s">
        <v>388</v>
      </c>
      <c r="F247" s="82" t="s">
        <v>389</v>
      </c>
      <c r="G247" s="83">
        <v>44711.645833333489</v>
      </c>
      <c r="H247" s="83">
        <v>44718</v>
      </c>
      <c r="I247" s="84">
        <v>8133</v>
      </c>
      <c r="J247" s="84">
        <v>8133</v>
      </c>
      <c r="K247" s="82" t="s">
        <v>20</v>
      </c>
      <c r="L247" s="82" t="s">
        <v>18</v>
      </c>
      <c r="M247" s="82" t="s">
        <v>21</v>
      </c>
      <c r="N247" s="98" t="str">
        <f>+VLOOKUP($E:$E,[3]Hoja2!$E:$BH,8,0)</f>
        <v>Factura devuelta</v>
      </c>
      <c r="O247" s="82" t="s">
        <v>125</v>
      </c>
      <c r="P247" s="85">
        <v>0</v>
      </c>
      <c r="Q247" s="86"/>
      <c r="R247" s="82"/>
      <c r="S247" s="82"/>
      <c r="T247" s="82"/>
      <c r="U247" s="82" t="s">
        <v>126</v>
      </c>
      <c r="V247" s="83">
        <v>44700</v>
      </c>
      <c r="W247" s="83">
        <v>44819</v>
      </c>
      <c r="X247" s="83">
        <v>44819</v>
      </c>
      <c r="Y247" s="83">
        <v>44824</v>
      </c>
      <c r="Z247" s="82">
        <v>892</v>
      </c>
      <c r="AA247" s="82" t="s">
        <v>114</v>
      </c>
      <c r="AB247" s="85">
        <v>8133</v>
      </c>
      <c r="AC247" s="85">
        <v>8133</v>
      </c>
      <c r="AD247" s="85">
        <v>0</v>
      </c>
      <c r="AE247" s="85">
        <v>0</v>
      </c>
      <c r="AF247" s="85">
        <v>0</v>
      </c>
      <c r="AG247" s="85">
        <v>0</v>
      </c>
      <c r="AH247" s="85">
        <v>0</v>
      </c>
      <c r="AI247" s="85">
        <v>8133</v>
      </c>
      <c r="AJ247" s="82"/>
      <c r="AK247" s="82" t="s">
        <v>127</v>
      </c>
      <c r="AL247" s="82" t="s">
        <v>390</v>
      </c>
      <c r="AM247" s="82"/>
      <c r="AN247" s="85">
        <v>0</v>
      </c>
      <c r="AO247" s="85">
        <v>0</v>
      </c>
      <c r="AP247" s="85">
        <v>8133</v>
      </c>
      <c r="AQ247" s="82" t="s">
        <v>83</v>
      </c>
      <c r="AR247" s="82" t="s">
        <v>391</v>
      </c>
      <c r="AS247" s="82" t="s">
        <v>130</v>
      </c>
      <c r="AT247" s="82"/>
      <c r="AU247" s="82" t="s">
        <v>131</v>
      </c>
      <c r="AV247" s="82" t="s">
        <v>116</v>
      </c>
      <c r="AW247" s="85">
        <v>0</v>
      </c>
      <c r="AX247" s="85">
        <v>8133</v>
      </c>
      <c r="AY247" s="85">
        <v>0</v>
      </c>
      <c r="AZ247" s="85">
        <v>0</v>
      </c>
      <c r="BA247" s="85">
        <v>0</v>
      </c>
      <c r="BB247" s="85">
        <v>0</v>
      </c>
      <c r="BC247" s="85">
        <v>0</v>
      </c>
      <c r="BD247" s="85">
        <v>0</v>
      </c>
      <c r="BE247" s="85">
        <v>0</v>
      </c>
      <c r="BF247" s="85">
        <v>0</v>
      </c>
      <c r="BG247" s="85">
        <v>0</v>
      </c>
      <c r="BH247" s="82"/>
      <c r="BI247" s="83"/>
      <c r="BJ247" s="82"/>
      <c r="BK247" s="85">
        <v>0</v>
      </c>
    </row>
    <row r="248" spans="1:63" x14ac:dyDescent="0.35">
      <c r="A248" s="82">
        <v>805027338</v>
      </c>
      <c r="B248" s="82" t="s">
        <v>109</v>
      </c>
      <c r="C248" s="82" t="s">
        <v>16</v>
      </c>
      <c r="D248" s="82">
        <v>44643</v>
      </c>
      <c r="E248" s="82" t="s">
        <v>392</v>
      </c>
      <c r="F248" s="82" t="s">
        <v>393</v>
      </c>
      <c r="G248" s="83">
        <v>44711.645833333489</v>
      </c>
      <c r="H248" s="83">
        <v>44718</v>
      </c>
      <c r="I248" s="84">
        <v>8133</v>
      </c>
      <c r="J248" s="84">
        <v>8133</v>
      </c>
      <c r="K248" s="82" t="s">
        <v>20</v>
      </c>
      <c r="L248" s="82" t="s">
        <v>18</v>
      </c>
      <c r="M248" s="82" t="s">
        <v>21</v>
      </c>
      <c r="N248" s="98" t="str">
        <f>+VLOOKUP($E:$E,[3]Hoja2!$E:$BH,8,0)</f>
        <v>Factura devuelta</v>
      </c>
      <c r="O248" s="82" t="s">
        <v>125</v>
      </c>
      <c r="P248" s="85">
        <v>0</v>
      </c>
      <c r="Q248" s="86"/>
      <c r="R248" s="82"/>
      <c r="S248" s="82"/>
      <c r="T248" s="82"/>
      <c r="U248" s="82" t="s">
        <v>126</v>
      </c>
      <c r="V248" s="83">
        <v>44700</v>
      </c>
      <c r="W248" s="83">
        <v>44819</v>
      </c>
      <c r="X248" s="83">
        <v>44819</v>
      </c>
      <c r="Y248" s="83">
        <v>44824</v>
      </c>
      <c r="Z248" s="82">
        <v>892</v>
      </c>
      <c r="AA248" s="82" t="s">
        <v>114</v>
      </c>
      <c r="AB248" s="85">
        <v>8133</v>
      </c>
      <c r="AC248" s="85">
        <v>8133</v>
      </c>
      <c r="AD248" s="85">
        <v>0</v>
      </c>
      <c r="AE248" s="85">
        <v>0</v>
      </c>
      <c r="AF248" s="85">
        <v>0</v>
      </c>
      <c r="AG248" s="85">
        <v>0</v>
      </c>
      <c r="AH248" s="85">
        <v>0</v>
      </c>
      <c r="AI248" s="85">
        <v>8133</v>
      </c>
      <c r="AJ248" s="82"/>
      <c r="AK248" s="82" t="s">
        <v>127</v>
      </c>
      <c r="AL248" s="82" t="s">
        <v>386</v>
      </c>
      <c r="AM248" s="82"/>
      <c r="AN248" s="85">
        <v>0</v>
      </c>
      <c r="AO248" s="85">
        <v>0</v>
      </c>
      <c r="AP248" s="85">
        <v>8133</v>
      </c>
      <c r="AQ248" s="82" t="s">
        <v>83</v>
      </c>
      <c r="AR248" s="82" t="s">
        <v>387</v>
      </c>
      <c r="AS248" s="82" t="s">
        <v>130</v>
      </c>
      <c r="AT248" s="82"/>
      <c r="AU248" s="82" t="s">
        <v>131</v>
      </c>
      <c r="AV248" s="82" t="s">
        <v>116</v>
      </c>
      <c r="AW248" s="85">
        <v>0</v>
      </c>
      <c r="AX248" s="85">
        <v>8133</v>
      </c>
      <c r="AY248" s="85">
        <v>0</v>
      </c>
      <c r="AZ248" s="85">
        <v>0</v>
      </c>
      <c r="BA248" s="85">
        <v>0</v>
      </c>
      <c r="BB248" s="85">
        <v>0</v>
      </c>
      <c r="BC248" s="85">
        <v>0</v>
      </c>
      <c r="BD248" s="85">
        <v>0</v>
      </c>
      <c r="BE248" s="85">
        <v>0</v>
      </c>
      <c r="BF248" s="85">
        <v>0</v>
      </c>
      <c r="BG248" s="85">
        <v>0</v>
      </c>
      <c r="BH248" s="82"/>
      <c r="BI248" s="83"/>
      <c r="BJ248" s="82"/>
      <c r="BK248" s="85">
        <v>0</v>
      </c>
    </row>
    <row r="249" spans="1:63" x14ac:dyDescent="0.35">
      <c r="A249" s="82">
        <v>805027338</v>
      </c>
      <c r="B249" s="82" t="s">
        <v>109</v>
      </c>
      <c r="C249" s="82" t="s">
        <v>16</v>
      </c>
      <c r="D249" s="82">
        <v>49640</v>
      </c>
      <c r="E249" s="82" t="s">
        <v>394</v>
      </c>
      <c r="F249" s="82" t="s">
        <v>395</v>
      </c>
      <c r="G249" s="83">
        <v>44778.354432858992</v>
      </c>
      <c r="H249" s="83">
        <v>44835</v>
      </c>
      <c r="I249" s="84">
        <v>8133</v>
      </c>
      <c r="J249" s="84">
        <v>8133</v>
      </c>
      <c r="K249" s="82" t="s">
        <v>20</v>
      </c>
      <c r="L249" s="82" t="s">
        <v>18</v>
      </c>
      <c r="M249" s="82" t="s">
        <v>21</v>
      </c>
      <c r="N249" s="98" t="str">
        <f>+VLOOKUP($E:$E,[3]Hoja2!$E:$BH,8,0)</f>
        <v>Factura devuelta</v>
      </c>
      <c r="O249" s="82" t="s">
        <v>125</v>
      </c>
      <c r="P249" s="85">
        <v>0</v>
      </c>
      <c r="Q249" s="86"/>
      <c r="R249" s="82"/>
      <c r="S249" s="82"/>
      <c r="T249" s="82"/>
      <c r="U249" s="82" t="s">
        <v>126</v>
      </c>
      <c r="V249" s="83">
        <v>44774</v>
      </c>
      <c r="W249" s="83">
        <v>44811</v>
      </c>
      <c r="X249" s="83">
        <v>44811</v>
      </c>
      <c r="Y249" s="83">
        <v>44824</v>
      </c>
      <c r="Z249" s="82">
        <v>892</v>
      </c>
      <c r="AA249" s="82" t="s">
        <v>114</v>
      </c>
      <c r="AB249" s="85">
        <v>8133</v>
      </c>
      <c r="AC249" s="85">
        <v>8133</v>
      </c>
      <c r="AD249" s="85">
        <v>0</v>
      </c>
      <c r="AE249" s="85">
        <v>0</v>
      </c>
      <c r="AF249" s="85">
        <v>0</v>
      </c>
      <c r="AG249" s="85">
        <v>0</v>
      </c>
      <c r="AH249" s="85">
        <v>0</v>
      </c>
      <c r="AI249" s="85">
        <v>8133</v>
      </c>
      <c r="AJ249" s="82"/>
      <c r="AK249" s="82" t="s">
        <v>396</v>
      </c>
      <c r="AL249" s="82" t="s">
        <v>390</v>
      </c>
      <c r="AM249" s="82"/>
      <c r="AN249" s="85">
        <v>0</v>
      </c>
      <c r="AO249" s="85">
        <v>0</v>
      </c>
      <c r="AP249" s="85">
        <v>8133</v>
      </c>
      <c r="AQ249" s="82" t="s">
        <v>83</v>
      </c>
      <c r="AR249" s="82" t="s">
        <v>391</v>
      </c>
      <c r="AS249" s="82" t="s">
        <v>130</v>
      </c>
      <c r="AT249" s="82"/>
      <c r="AU249" s="82" t="s">
        <v>131</v>
      </c>
      <c r="AV249" s="82" t="s">
        <v>116</v>
      </c>
      <c r="AW249" s="85">
        <v>0</v>
      </c>
      <c r="AX249" s="85">
        <v>8133</v>
      </c>
      <c r="AY249" s="85">
        <v>0</v>
      </c>
      <c r="AZ249" s="85">
        <v>0</v>
      </c>
      <c r="BA249" s="85">
        <v>0</v>
      </c>
      <c r="BB249" s="85">
        <v>0</v>
      </c>
      <c r="BC249" s="85">
        <v>0</v>
      </c>
      <c r="BD249" s="85">
        <v>0</v>
      </c>
      <c r="BE249" s="85">
        <v>0</v>
      </c>
      <c r="BF249" s="85">
        <v>0</v>
      </c>
      <c r="BG249" s="85">
        <v>0</v>
      </c>
      <c r="BH249" s="82"/>
      <c r="BI249" s="83"/>
      <c r="BJ249" s="82"/>
      <c r="BK249" s="85">
        <v>0</v>
      </c>
    </row>
    <row r="250" spans="1:63" x14ac:dyDescent="0.35">
      <c r="A250" s="82">
        <v>805027338</v>
      </c>
      <c r="B250" s="82" t="s">
        <v>109</v>
      </c>
      <c r="C250" s="82" t="s">
        <v>16</v>
      </c>
      <c r="D250" s="82">
        <v>49642</v>
      </c>
      <c r="E250" s="82" t="s">
        <v>397</v>
      </c>
      <c r="F250" s="82" t="s">
        <v>398</v>
      </c>
      <c r="G250" s="83">
        <v>44778.369421284646</v>
      </c>
      <c r="H250" s="83">
        <v>44835</v>
      </c>
      <c r="I250" s="84">
        <v>8133</v>
      </c>
      <c r="J250" s="84">
        <v>8133</v>
      </c>
      <c r="K250" s="82" t="s">
        <v>20</v>
      </c>
      <c r="L250" s="82" t="s">
        <v>18</v>
      </c>
      <c r="M250" s="82" t="s">
        <v>21</v>
      </c>
      <c r="N250" s="98" t="str">
        <f>+VLOOKUP($E:$E,[3]Hoja2!$E:$BH,8,0)</f>
        <v>Factura devuelta</v>
      </c>
      <c r="O250" s="82" t="s">
        <v>125</v>
      </c>
      <c r="P250" s="85">
        <v>0</v>
      </c>
      <c r="Q250" s="86"/>
      <c r="R250" s="82"/>
      <c r="S250" s="82"/>
      <c r="T250" s="82"/>
      <c r="U250" s="82" t="s">
        <v>126</v>
      </c>
      <c r="V250" s="83">
        <v>44774</v>
      </c>
      <c r="W250" s="83">
        <v>44811</v>
      </c>
      <c r="X250" s="83">
        <v>44811</v>
      </c>
      <c r="Y250" s="83">
        <v>44824</v>
      </c>
      <c r="Z250" s="82">
        <v>892</v>
      </c>
      <c r="AA250" s="82" t="s">
        <v>114</v>
      </c>
      <c r="AB250" s="85">
        <v>8133</v>
      </c>
      <c r="AC250" s="85">
        <v>8133</v>
      </c>
      <c r="AD250" s="85">
        <v>0</v>
      </c>
      <c r="AE250" s="85">
        <v>0</v>
      </c>
      <c r="AF250" s="85">
        <v>0</v>
      </c>
      <c r="AG250" s="85">
        <v>0</v>
      </c>
      <c r="AH250" s="85">
        <v>0</v>
      </c>
      <c r="AI250" s="85">
        <v>8133</v>
      </c>
      <c r="AJ250" s="82"/>
      <c r="AK250" s="82" t="s">
        <v>396</v>
      </c>
      <c r="AL250" s="82" t="s">
        <v>390</v>
      </c>
      <c r="AM250" s="82"/>
      <c r="AN250" s="85">
        <v>0</v>
      </c>
      <c r="AO250" s="85">
        <v>0</v>
      </c>
      <c r="AP250" s="85">
        <v>8133</v>
      </c>
      <c r="AQ250" s="82" t="s">
        <v>83</v>
      </c>
      <c r="AR250" s="82" t="s">
        <v>391</v>
      </c>
      <c r="AS250" s="82" t="s">
        <v>130</v>
      </c>
      <c r="AT250" s="82"/>
      <c r="AU250" s="82" t="s">
        <v>131</v>
      </c>
      <c r="AV250" s="82" t="s">
        <v>116</v>
      </c>
      <c r="AW250" s="85">
        <v>0</v>
      </c>
      <c r="AX250" s="85">
        <v>8133</v>
      </c>
      <c r="AY250" s="85">
        <v>0</v>
      </c>
      <c r="AZ250" s="85">
        <v>0</v>
      </c>
      <c r="BA250" s="85">
        <v>0</v>
      </c>
      <c r="BB250" s="85">
        <v>0</v>
      </c>
      <c r="BC250" s="85">
        <v>0</v>
      </c>
      <c r="BD250" s="85">
        <v>0</v>
      </c>
      <c r="BE250" s="85">
        <v>0</v>
      </c>
      <c r="BF250" s="85">
        <v>0</v>
      </c>
      <c r="BG250" s="85">
        <v>0</v>
      </c>
      <c r="BH250" s="82"/>
      <c r="BI250" s="83"/>
      <c r="BJ250" s="82"/>
      <c r="BK250" s="85">
        <v>0</v>
      </c>
    </row>
    <row r="251" spans="1:63" x14ac:dyDescent="0.35">
      <c r="A251" s="82">
        <v>805027338</v>
      </c>
      <c r="B251" s="82" t="s">
        <v>109</v>
      </c>
      <c r="C251" s="82" t="s">
        <v>16</v>
      </c>
      <c r="D251" s="82">
        <v>49643</v>
      </c>
      <c r="E251" s="82" t="s">
        <v>399</v>
      </c>
      <c r="F251" s="82" t="s">
        <v>400</v>
      </c>
      <c r="G251" s="83">
        <v>44778.399814803153</v>
      </c>
      <c r="H251" s="83">
        <v>44835</v>
      </c>
      <c r="I251" s="84">
        <v>8133</v>
      </c>
      <c r="J251" s="84">
        <v>8133</v>
      </c>
      <c r="K251" s="82" t="s">
        <v>20</v>
      </c>
      <c r="L251" s="82" t="s">
        <v>18</v>
      </c>
      <c r="M251" s="82" t="s">
        <v>21</v>
      </c>
      <c r="N251" s="98" t="str">
        <f>+VLOOKUP($E:$E,[3]Hoja2!$E:$BH,8,0)</f>
        <v>Factura devuelta</v>
      </c>
      <c r="O251" s="82" t="s">
        <v>125</v>
      </c>
      <c r="P251" s="85">
        <v>0</v>
      </c>
      <c r="Q251" s="86"/>
      <c r="R251" s="82"/>
      <c r="S251" s="82"/>
      <c r="T251" s="82"/>
      <c r="U251" s="82" t="s">
        <v>126</v>
      </c>
      <c r="V251" s="83">
        <v>44774</v>
      </c>
      <c r="W251" s="83">
        <v>44811</v>
      </c>
      <c r="X251" s="83">
        <v>44811</v>
      </c>
      <c r="Y251" s="83">
        <v>44824</v>
      </c>
      <c r="Z251" s="82">
        <v>892</v>
      </c>
      <c r="AA251" s="82" t="s">
        <v>114</v>
      </c>
      <c r="AB251" s="85">
        <v>8133</v>
      </c>
      <c r="AC251" s="85">
        <v>8133</v>
      </c>
      <c r="AD251" s="85">
        <v>0</v>
      </c>
      <c r="AE251" s="85">
        <v>0</v>
      </c>
      <c r="AF251" s="85">
        <v>0</v>
      </c>
      <c r="AG251" s="85">
        <v>0</v>
      </c>
      <c r="AH251" s="85">
        <v>0</v>
      </c>
      <c r="AI251" s="85">
        <v>8133</v>
      </c>
      <c r="AJ251" s="82"/>
      <c r="AK251" s="82" t="s">
        <v>396</v>
      </c>
      <c r="AL251" s="82" t="s">
        <v>390</v>
      </c>
      <c r="AM251" s="82"/>
      <c r="AN251" s="85">
        <v>0</v>
      </c>
      <c r="AO251" s="85">
        <v>0</v>
      </c>
      <c r="AP251" s="85">
        <v>8133</v>
      </c>
      <c r="AQ251" s="82" t="s">
        <v>83</v>
      </c>
      <c r="AR251" s="82" t="s">
        <v>391</v>
      </c>
      <c r="AS251" s="82" t="s">
        <v>130</v>
      </c>
      <c r="AT251" s="82"/>
      <c r="AU251" s="82" t="s">
        <v>131</v>
      </c>
      <c r="AV251" s="82" t="s">
        <v>116</v>
      </c>
      <c r="AW251" s="85">
        <v>0</v>
      </c>
      <c r="AX251" s="85">
        <v>8133</v>
      </c>
      <c r="AY251" s="85">
        <v>0</v>
      </c>
      <c r="AZ251" s="85">
        <v>0</v>
      </c>
      <c r="BA251" s="85">
        <v>0</v>
      </c>
      <c r="BB251" s="85">
        <v>0</v>
      </c>
      <c r="BC251" s="85">
        <v>0</v>
      </c>
      <c r="BD251" s="85">
        <v>0</v>
      </c>
      <c r="BE251" s="85">
        <v>0</v>
      </c>
      <c r="BF251" s="85">
        <v>0</v>
      </c>
      <c r="BG251" s="85">
        <v>0</v>
      </c>
      <c r="BH251" s="82"/>
      <c r="BI251" s="83"/>
      <c r="BJ251" s="82"/>
      <c r="BK251" s="85">
        <v>0</v>
      </c>
    </row>
    <row r="252" spans="1:63" x14ac:dyDescent="0.35">
      <c r="A252" s="82">
        <v>805027338</v>
      </c>
      <c r="B252" s="82" t="s">
        <v>109</v>
      </c>
      <c r="C252" s="82" t="s">
        <v>16</v>
      </c>
      <c r="D252" s="82">
        <v>49732</v>
      </c>
      <c r="E252" s="82" t="s">
        <v>401</v>
      </c>
      <c r="F252" s="82" t="s">
        <v>402</v>
      </c>
      <c r="G252" s="83">
        <v>44781.306747685187</v>
      </c>
      <c r="H252" s="83">
        <v>44835</v>
      </c>
      <c r="I252" s="84">
        <v>8133</v>
      </c>
      <c r="J252" s="84">
        <v>8133</v>
      </c>
      <c r="K252" s="82" t="s">
        <v>20</v>
      </c>
      <c r="L252" s="82" t="s">
        <v>18</v>
      </c>
      <c r="M252" s="82" t="s">
        <v>21</v>
      </c>
      <c r="N252" s="98" t="str">
        <f>+VLOOKUP($E:$E,[3]Hoja2!$E:$BH,8,0)</f>
        <v>Factura devuelta</v>
      </c>
      <c r="O252" s="82" t="s">
        <v>125</v>
      </c>
      <c r="P252" s="85">
        <v>0</v>
      </c>
      <c r="Q252" s="86"/>
      <c r="R252" s="82"/>
      <c r="S252" s="82"/>
      <c r="T252" s="82"/>
      <c r="U252" s="82" t="s">
        <v>126</v>
      </c>
      <c r="V252" s="83">
        <v>44777</v>
      </c>
      <c r="W252" s="83">
        <v>44811</v>
      </c>
      <c r="X252" s="83">
        <v>44811</v>
      </c>
      <c r="Y252" s="83">
        <v>44824</v>
      </c>
      <c r="Z252" s="82">
        <v>892</v>
      </c>
      <c r="AA252" s="82" t="s">
        <v>114</v>
      </c>
      <c r="AB252" s="85">
        <v>8133</v>
      </c>
      <c r="AC252" s="85">
        <v>8133</v>
      </c>
      <c r="AD252" s="85">
        <v>0</v>
      </c>
      <c r="AE252" s="85">
        <v>0</v>
      </c>
      <c r="AF252" s="85">
        <v>0</v>
      </c>
      <c r="AG252" s="85">
        <v>0</v>
      </c>
      <c r="AH252" s="85">
        <v>0</v>
      </c>
      <c r="AI252" s="85">
        <v>8133</v>
      </c>
      <c r="AJ252" s="82"/>
      <c r="AK252" s="82" t="s">
        <v>396</v>
      </c>
      <c r="AL252" s="82" t="s">
        <v>390</v>
      </c>
      <c r="AM252" s="82"/>
      <c r="AN252" s="85">
        <v>0</v>
      </c>
      <c r="AO252" s="85">
        <v>0</v>
      </c>
      <c r="AP252" s="85">
        <v>8133</v>
      </c>
      <c r="AQ252" s="82" t="s">
        <v>83</v>
      </c>
      <c r="AR252" s="82" t="s">
        <v>391</v>
      </c>
      <c r="AS252" s="82" t="s">
        <v>130</v>
      </c>
      <c r="AT252" s="82"/>
      <c r="AU252" s="82" t="s">
        <v>131</v>
      </c>
      <c r="AV252" s="82" t="s">
        <v>116</v>
      </c>
      <c r="AW252" s="85">
        <v>0</v>
      </c>
      <c r="AX252" s="85">
        <v>8133</v>
      </c>
      <c r="AY252" s="85">
        <v>0</v>
      </c>
      <c r="AZ252" s="85">
        <v>0</v>
      </c>
      <c r="BA252" s="85">
        <v>0</v>
      </c>
      <c r="BB252" s="85">
        <v>0</v>
      </c>
      <c r="BC252" s="85">
        <v>0</v>
      </c>
      <c r="BD252" s="85">
        <v>0</v>
      </c>
      <c r="BE252" s="85">
        <v>0</v>
      </c>
      <c r="BF252" s="85">
        <v>0</v>
      </c>
      <c r="BG252" s="85">
        <v>0</v>
      </c>
      <c r="BH252" s="82"/>
      <c r="BI252" s="83"/>
      <c r="BJ252" s="82"/>
      <c r="BK252" s="85">
        <v>0</v>
      </c>
    </row>
    <row r="253" spans="1:63" x14ac:dyDescent="0.35">
      <c r="A253" s="82">
        <v>805027338</v>
      </c>
      <c r="B253" s="82" t="s">
        <v>109</v>
      </c>
      <c r="C253" s="82" t="s">
        <v>16</v>
      </c>
      <c r="D253" s="82">
        <v>49759</v>
      </c>
      <c r="E253" s="82" t="s">
        <v>403</v>
      </c>
      <c r="F253" s="82" t="s">
        <v>404</v>
      </c>
      <c r="G253" s="83">
        <v>44781.433564803097</v>
      </c>
      <c r="H253" s="83">
        <v>44835</v>
      </c>
      <c r="I253" s="84">
        <v>8133</v>
      </c>
      <c r="J253" s="84">
        <v>8133</v>
      </c>
      <c r="K253" s="82" t="s">
        <v>20</v>
      </c>
      <c r="L253" s="82" t="s">
        <v>18</v>
      </c>
      <c r="M253" s="82" t="s">
        <v>21</v>
      </c>
      <c r="N253" s="98" t="str">
        <f>+VLOOKUP($E:$E,[3]Hoja2!$E:$BH,8,0)</f>
        <v>Factura devuelta</v>
      </c>
      <c r="O253" s="82" t="s">
        <v>125</v>
      </c>
      <c r="P253" s="85">
        <v>0</v>
      </c>
      <c r="Q253" s="86"/>
      <c r="R253" s="82"/>
      <c r="S253" s="82"/>
      <c r="T253" s="82"/>
      <c r="U253" s="82" t="s">
        <v>126</v>
      </c>
      <c r="V253" s="83">
        <v>44776</v>
      </c>
      <c r="W253" s="83">
        <v>44811</v>
      </c>
      <c r="X253" s="83">
        <v>44811</v>
      </c>
      <c r="Y253" s="83">
        <v>44824</v>
      </c>
      <c r="Z253" s="82">
        <v>892</v>
      </c>
      <c r="AA253" s="82" t="s">
        <v>114</v>
      </c>
      <c r="AB253" s="85">
        <v>8133</v>
      </c>
      <c r="AC253" s="85">
        <v>8133</v>
      </c>
      <c r="AD253" s="85">
        <v>0</v>
      </c>
      <c r="AE253" s="85">
        <v>0</v>
      </c>
      <c r="AF253" s="85">
        <v>0</v>
      </c>
      <c r="AG253" s="85">
        <v>0</v>
      </c>
      <c r="AH253" s="85">
        <v>0</v>
      </c>
      <c r="AI253" s="85">
        <v>8133</v>
      </c>
      <c r="AJ253" s="82"/>
      <c r="AK253" s="82" t="s">
        <v>405</v>
      </c>
      <c r="AL253" s="82" t="s">
        <v>386</v>
      </c>
      <c r="AM253" s="82"/>
      <c r="AN253" s="85">
        <v>0</v>
      </c>
      <c r="AO253" s="85">
        <v>0</v>
      </c>
      <c r="AP253" s="85">
        <v>8133</v>
      </c>
      <c r="AQ253" s="82" t="s">
        <v>83</v>
      </c>
      <c r="AR253" s="82" t="s">
        <v>387</v>
      </c>
      <c r="AS253" s="82" t="s">
        <v>130</v>
      </c>
      <c r="AT253" s="82"/>
      <c r="AU253" s="82" t="s">
        <v>131</v>
      </c>
      <c r="AV253" s="82" t="s">
        <v>116</v>
      </c>
      <c r="AW253" s="85">
        <v>0</v>
      </c>
      <c r="AX253" s="85">
        <v>8133</v>
      </c>
      <c r="AY253" s="85">
        <v>0</v>
      </c>
      <c r="AZ253" s="85">
        <v>0</v>
      </c>
      <c r="BA253" s="85">
        <v>0</v>
      </c>
      <c r="BB253" s="85">
        <v>0</v>
      </c>
      <c r="BC253" s="85">
        <v>0</v>
      </c>
      <c r="BD253" s="85">
        <v>0</v>
      </c>
      <c r="BE253" s="85">
        <v>0</v>
      </c>
      <c r="BF253" s="85">
        <v>0</v>
      </c>
      <c r="BG253" s="85">
        <v>0</v>
      </c>
      <c r="BH253" s="82"/>
      <c r="BI253" s="83"/>
      <c r="BJ253" s="82"/>
      <c r="BK253" s="85">
        <v>0</v>
      </c>
    </row>
    <row r="254" spans="1:63" x14ac:dyDescent="0.35">
      <c r="A254" s="82">
        <v>805027338</v>
      </c>
      <c r="B254" s="82" t="s">
        <v>109</v>
      </c>
      <c r="C254" s="82" t="s">
        <v>16</v>
      </c>
      <c r="D254" s="82">
        <v>49760</v>
      </c>
      <c r="E254" s="82" t="s">
        <v>406</v>
      </c>
      <c r="F254" s="82" t="s">
        <v>407</v>
      </c>
      <c r="G254" s="83">
        <v>44781.439236099366</v>
      </c>
      <c r="H254" s="83">
        <v>44835</v>
      </c>
      <c r="I254" s="84">
        <v>8133</v>
      </c>
      <c r="J254" s="84">
        <v>8133</v>
      </c>
      <c r="K254" s="82" t="s">
        <v>20</v>
      </c>
      <c r="L254" s="82" t="s">
        <v>18</v>
      </c>
      <c r="M254" s="82" t="s">
        <v>21</v>
      </c>
      <c r="N254" s="98" t="str">
        <f>+VLOOKUP($E:$E,[3]Hoja2!$E:$BH,8,0)</f>
        <v>Factura devuelta</v>
      </c>
      <c r="O254" s="82" t="s">
        <v>125</v>
      </c>
      <c r="P254" s="85">
        <v>0</v>
      </c>
      <c r="Q254" s="86"/>
      <c r="R254" s="82"/>
      <c r="S254" s="82"/>
      <c r="T254" s="82"/>
      <c r="U254" s="82" t="s">
        <v>126</v>
      </c>
      <c r="V254" s="83">
        <v>44776</v>
      </c>
      <c r="W254" s="83">
        <v>44811</v>
      </c>
      <c r="X254" s="83">
        <v>44811</v>
      </c>
      <c r="Y254" s="83">
        <v>44824</v>
      </c>
      <c r="Z254" s="82">
        <v>892</v>
      </c>
      <c r="AA254" s="82" t="s">
        <v>114</v>
      </c>
      <c r="AB254" s="85">
        <v>8133</v>
      </c>
      <c r="AC254" s="85">
        <v>8133</v>
      </c>
      <c r="AD254" s="85">
        <v>0</v>
      </c>
      <c r="AE254" s="85">
        <v>0</v>
      </c>
      <c r="AF254" s="85">
        <v>0</v>
      </c>
      <c r="AG254" s="85">
        <v>0</v>
      </c>
      <c r="AH254" s="85">
        <v>0</v>
      </c>
      <c r="AI254" s="85">
        <v>8133</v>
      </c>
      <c r="AJ254" s="82"/>
      <c r="AK254" s="82" t="s">
        <v>405</v>
      </c>
      <c r="AL254" s="82" t="s">
        <v>386</v>
      </c>
      <c r="AM254" s="82"/>
      <c r="AN254" s="85">
        <v>0</v>
      </c>
      <c r="AO254" s="85">
        <v>0</v>
      </c>
      <c r="AP254" s="85">
        <v>8133</v>
      </c>
      <c r="AQ254" s="82" t="s">
        <v>83</v>
      </c>
      <c r="AR254" s="82" t="s">
        <v>387</v>
      </c>
      <c r="AS254" s="82" t="s">
        <v>130</v>
      </c>
      <c r="AT254" s="82"/>
      <c r="AU254" s="82" t="s">
        <v>131</v>
      </c>
      <c r="AV254" s="82" t="s">
        <v>116</v>
      </c>
      <c r="AW254" s="85">
        <v>0</v>
      </c>
      <c r="AX254" s="85">
        <v>8133</v>
      </c>
      <c r="AY254" s="85">
        <v>0</v>
      </c>
      <c r="AZ254" s="85">
        <v>0</v>
      </c>
      <c r="BA254" s="85">
        <v>0</v>
      </c>
      <c r="BB254" s="85">
        <v>0</v>
      </c>
      <c r="BC254" s="85">
        <v>0</v>
      </c>
      <c r="BD254" s="85">
        <v>0</v>
      </c>
      <c r="BE254" s="85">
        <v>0</v>
      </c>
      <c r="BF254" s="85">
        <v>0</v>
      </c>
      <c r="BG254" s="85">
        <v>0</v>
      </c>
      <c r="BH254" s="82"/>
      <c r="BI254" s="83"/>
      <c r="BJ254" s="82"/>
      <c r="BK254" s="85">
        <v>0</v>
      </c>
    </row>
    <row r="255" spans="1:63" x14ac:dyDescent="0.35">
      <c r="A255" s="82">
        <v>805027338</v>
      </c>
      <c r="B255" s="82" t="s">
        <v>109</v>
      </c>
      <c r="C255" s="82" t="s">
        <v>16</v>
      </c>
      <c r="D255" s="82">
        <v>49851</v>
      </c>
      <c r="E255" s="82" t="s">
        <v>408</v>
      </c>
      <c r="F255" s="82" t="s">
        <v>409</v>
      </c>
      <c r="G255" s="83">
        <v>44782.453518518712</v>
      </c>
      <c r="H255" s="83">
        <v>44835</v>
      </c>
      <c r="I255" s="84">
        <v>8133</v>
      </c>
      <c r="J255" s="84">
        <v>8133</v>
      </c>
      <c r="K255" s="82" t="s">
        <v>20</v>
      </c>
      <c r="L255" s="82" t="s">
        <v>18</v>
      </c>
      <c r="M255" s="82" t="s">
        <v>21</v>
      </c>
      <c r="N255" s="98" t="str">
        <f>+VLOOKUP($E:$E,[3]Hoja2!$E:$BH,8,0)</f>
        <v>Factura devuelta</v>
      </c>
      <c r="O255" s="82" t="s">
        <v>125</v>
      </c>
      <c r="P255" s="85">
        <v>0</v>
      </c>
      <c r="Q255" s="86"/>
      <c r="R255" s="82"/>
      <c r="S255" s="82"/>
      <c r="T255" s="82"/>
      <c r="U255" s="82" t="s">
        <v>126</v>
      </c>
      <c r="V255" s="83">
        <v>44781</v>
      </c>
      <c r="W255" s="83">
        <v>44811</v>
      </c>
      <c r="X255" s="83">
        <v>44811</v>
      </c>
      <c r="Y255" s="83">
        <v>44824</v>
      </c>
      <c r="Z255" s="82">
        <v>892</v>
      </c>
      <c r="AA255" s="82" t="s">
        <v>114</v>
      </c>
      <c r="AB255" s="85">
        <v>8133</v>
      </c>
      <c r="AC255" s="85">
        <v>8133</v>
      </c>
      <c r="AD255" s="85">
        <v>0</v>
      </c>
      <c r="AE255" s="85">
        <v>0</v>
      </c>
      <c r="AF255" s="85">
        <v>0</v>
      </c>
      <c r="AG255" s="85">
        <v>0</v>
      </c>
      <c r="AH255" s="85">
        <v>0</v>
      </c>
      <c r="AI255" s="85">
        <v>8133</v>
      </c>
      <c r="AJ255" s="82"/>
      <c r="AK255" s="82" t="s">
        <v>410</v>
      </c>
      <c r="AL255" s="82" t="s">
        <v>411</v>
      </c>
      <c r="AM255" s="82"/>
      <c r="AN255" s="85">
        <v>0</v>
      </c>
      <c r="AO255" s="85">
        <v>0</v>
      </c>
      <c r="AP255" s="85">
        <v>8133</v>
      </c>
      <c r="AQ255" s="82" t="s">
        <v>83</v>
      </c>
      <c r="AR255" s="82" t="s">
        <v>412</v>
      </c>
      <c r="AS255" s="82" t="s">
        <v>130</v>
      </c>
      <c r="AT255" s="82"/>
      <c r="AU255" s="82" t="s">
        <v>131</v>
      </c>
      <c r="AV255" s="82" t="s">
        <v>116</v>
      </c>
      <c r="AW255" s="85">
        <v>0</v>
      </c>
      <c r="AX255" s="85">
        <v>8133</v>
      </c>
      <c r="AY255" s="85">
        <v>0</v>
      </c>
      <c r="AZ255" s="85">
        <v>0</v>
      </c>
      <c r="BA255" s="85">
        <v>0</v>
      </c>
      <c r="BB255" s="85">
        <v>0</v>
      </c>
      <c r="BC255" s="85">
        <v>0</v>
      </c>
      <c r="BD255" s="85">
        <v>0</v>
      </c>
      <c r="BE255" s="85">
        <v>0</v>
      </c>
      <c r="BF255" s="85">
        <v>0</v>
      </c>
      <c r="BG255" s="85">
        <v>0</v>
      </c>
      <c r="BH255" s="82"/>
      <c r="BI255" s="83"/>
      <c r="BJ255" s="82"/>
      <c r="BK255" s="85">
        <v>0</v>
      </c>
    </row>
    <row r="256" spans="1:63" x14ac:dyDescent="0.35">
      <c r="A256" s="82">
        <v>805027338</v>
      </c>
      <c r="B256" s="82" t="s">
        <v>109</v>
      </c>
      <c r="C256" s="82" t="s">
        <v>16</v>
      </c>
      <c r="D256" s="82">
        <v>49867</v>
      </c>
      <c r="E256" s="82" t="s">
        <v>413</v>
      </c>
      <c r="F256" s="82" t="s">
        <v>414</v>
      </c>
      <c r="G256" s="83">
        <v>44782.593391203787</v>
      </c>
      <c r="H256" s="83">
        <v>44835</v>
      </c>
      <c r="I256" s="84">
        <v>8133</v>
      </c>
      <c r="J256" s="84">
        <v>8133</v>
      </c>
      <c r="K256" s="82" t="s">
        <v>20</v>
      </c>
      <c r="L256" s="82" t="s">
        <v>18</v>
      </c>
      <c r="M256" s="82" t="s">
        <v>21</v>
      </c>
      <c r="N256" s="98" t="str">
        <f>+VLOOKUP($E:$E,[3]Hoja2!$E:$BH,8,0)</f>
        <v>Factura devuelta</v>
      </c>
      <c r="O256" s="82" t="s">
        <v>125</v>
      </c>
      <c r="P256" s="85">
        <v>0</v>
      </c>
      <c r="Q256" s="86"/>
      <c r="R256" s="82"/>
      <c r="S256" s="82"/>
      <c r="T256" s="82"/>
      <c r="U256" s="82" t="s">
        <v>126</v>
      </c>
      <c r="V256" s="83">
        <v>44782</v>
      </c>
      <c r="W256" s="83">
        <v>44811</v>
      </c>
      <c r="X256" s="83">
        <v>44811</v>
      </c>
      <c r="Y256" s="83">
        <v>44824</v>
      </c>
      <c r="Z256" s="82">
        <v>892</v>
      </c>
      <c r="AA256" s="82" t="s">
        <v>114</v>
      </c>
      <c r="AB256" s="85">
        <v>8133</v>
      </c>
      <c r="AC256" s="85">
        <v>8133</v>
      </c>
      <c r="AD256" s="85">
        <v>0</v>
      </c>
      <c r="AE256" s="85">
        <v>0</v>
      </c>
      <c r="AF256" s="85">
        <v>0</v>
      </c>
      <c r="AG256" s="85">
        <v>0</v>
      </c>
      <c r="AH256" s="85">
        <v>0</v>
      </c>
      <c r="AI256" s="85">
        <v>8133</v>
      </c>
      <c r="AJ256" s="82"/>
      <c r="AK256" s="82" t="s">
        <v>396</v>
      </c>
      <c r="AL256" s="82" t="s">
        <v>390</v>
      </c>
      <c r="AM256" s="82"/>
      <c r="AN256" s="85">
        <v>0</v>
      </c>
      <c r="AO256" s="85">
        <v>0</v>
      </c>
      <c r="AP256" s="85">
        <v>8133</v>
      </c>
      <c r="AQ256" s="82" t="s">
        <v>83</v>
      </c>
      <c r="AR256" s="82" t="s">
        <v>391</v>
      </c>
      <c r="AS256" s="82" t="s">
        <v>130</v>
      </c>
      <c r="AT256" s="82"/>
      <c r="AU256" s="82" t="s">
        <v>131</v>
      </c>
      <c r="AV256" s="82" t="s">
        <v>116</v>
      </c>
      <c r="AW256" s="85">
        <v>0</v>
      </c>
      <c r="AX256" s="85">
        <v>8133</v>
      </c>
      <c r="AY256" s="85">
        <v>0</v>
      </c>
      <c r="AZ256" s="85">
        <v>0</v>
      </c>
      <c r="BA256" s="85">
        <v>0</v>
      </c>
      <c r="BB256" s="85">
        <v>0</v>
      </c>
      <c r="BC256" s="85">
        <v>0</v>
      </c>
      <c r="BD256" s="85">
        <v>0</v>
      </c>
      <c r="BE256" s="85">
        <v>0</v>
      </c>
      <c r="BF256" s="85">
        <v>0</v>
      </c>
      <c r="BG256" s="85">
        <v>0</v>
      </c>
      <c r="BH256" s="82"/>
      <c r="BI256" s="83"/>
      <c r="BJ256" s="82"/>
      <c r="BK256" s="85">
        <v>0</v>
      </c>
    </row>
    <row r="257" spans="1:63" x14ac:dyDescent="0.35">
      <c r="A257" s="82">
        <v>805027338</v>
      </c>
      <c r="B257" s="82" t="s">
        <v>109</v>
      </c>
      <c r="C257" s="82" t="s">
        <v>16</v>
      </c>
      <c r="D257" s="82">
        <v>49872</v>
      </c>
      <c r="E257" s="82" t="s">
        <v>415</v>
      </c>
      <c r="F257" s="82" t="s">
        <v>416</v>
      </c>
      <c r="G257" s="83">
        <v>44782.612905080896</v>
      </c>
      <c r="H257" s="83">
        <v>44835</v>
      </c>
      <c r="I257" s="84">
        <v>8133</v>
      </c>
      <c r="J257" s="84">
        <v>8133</v>
      </c>
      <c r="K257" s="82" t="s">
        <v>20</v>
      </c>
      <c r="L257" s="82" t="s">
        <v>18</v>
      </c>
      <c r="M257" s="82" t="s">
        <v>21</v>
      </c>
      <c r="N257" s="98" t="str">
        <f>+VLOOKUP($E:$E,[3]Hoja2!$E:$BH,8,0)</f>
        <v>Factura devuelta</v>
      </c>
      <c r="O257" s="82" t="s">
        <v>125</v>
      </c>
      <c r="P257" s="85">
        <v>0</v>
      </c>
      <c r="Q257" s="86"/>
      <c r="R257" s="82"/>
      <c r="S257" s="82"/>
      <c r="T257" s="82"/>
      <c r="U257" s="82" t="s">
        <v>126</v>
      </c>
      <c r="V257" s="83">
        <v>44777</v>
      </c>
      <c r="W257" s="83">
        <v>44811</v>
      </c>
      <c r="X257" s="83">
        <v>44811</v>
      </c>
      <c r="Y257" s="83">
        <v>44824</v>
      </c>
      <c r="Z257" s="82">
        <v>892</v>
      </c>
      <c r="AA257" s="82" t="s">
        <v>114</v>
      </c>
      <c r="AB257" s="85">
        <v>8133</v>
      </c>
      <c r="AC257" s="85">
        <v>8133</v>
      </c>
      <c r="AD257" s="85">
        <v>0</v>
      </c>
      <c r="AE257" s="85">
        <v>0</v>
      </c>
      <c r="AF257" s="85">
        <v>0</v>
      </c>
      <c r="AG257" s="85">
        <v>0</v>
      </c>
      <c r="AH257" s="85">
        <v>0</v>
      </c>
      <c r="AI257" s="85">
        <v>8133</v>
      </c>
      <c r="AJ257" s="82"/>
      <c r="AK257" s="82" t="s">
        <v>396</v>
      </c>
      <c r="AL257" s="82" t="s">
        <v>390</v>
      </c>
      <c r="AM257" s="82"/>
      <c r="AN257" s="85">
        <v>0</v>
      </c>
      <c r="AO257" s="85">
        <v>0</v>
      </c>
      <c r="AP257" s="85">
        <v>8133</v>
      </c>
      <c r="AQ257" s="82" t="s">
        <v>83</v>
      </c>
      <c r="AR257" s="82" t="s">
        <v>391</v>
      </c>
      <c r="AS257" s="82" t="s">
        <v>130</v>
      </c>
      <c r="AT257" s="82"/>
      <c r="AU257" s="82" t="s">
        <v>131</v>
      </c>
      <c r="AV257" s="82" t="s">
        <v>116</v>
      </c>
      <c r="AW257" s="85">
        <v>0</v>
      </c>
      <c r="AX257" s="85">
        <v>8133</v>
      </c>
      <c r="AY257" s="85">
        <v>0</v>
      </c>
      <c r="AZ257" s="85">
        <v>0</v>
      </c>
      <c r="BA257" s="85">
        <v>0</v>
      </c>
      <c r="BB257" s="85">
        <v>0</v>
      </c>
      <c r="BC257" s="85">
        <v>0</v>
      </c>
      <c r="BD257" s="85">
        <v>0</v>
      </c>
      <c r="BE257" s="85">
        <v>0</v>
      </c>
      <c r="BF257" s="85">
        <v>0</v>
      </c>
      <c r="BG257" s="85">
        <v>0</v>
      </c>
      <c r="BH257" s="82"/>
      <c r="BI257" s="83"/>
      <c r="BJ257" s="82"/>
      <c r="BK257" s="85">
        <v>0</v>
      </c>
    </row>
    <row r="258" spans="1:63" x14ac:dyDescent="0.35">
      <c r="A258" s="82">
        <v>805027338</v>
      </c>
      <c r="B258" s="82" t="s">
        <v>109</v>
      </c>
      <c r="C258" s="82" t="s">
        <v>16</v>
      </c>
      <c r="D258" s="82">
        <v>49876</v>
      </c>
      <c r="E258" s="82" t="s">
        <v>417</v>
      </c>
      <c r="F258" s="82" t="s">
        <v>418</v>
      </c>
      <c r="G258" s="83">
        <v>44782.658587951213</v>
      </c>
      <c r="H258" s="83">
        <v>44835</v>
      </c>
      <c r="I258" s="84">
        <v>8133</v>
      </c>
      <c r="J258" s="84">
        <v>8133</v>
      </c>
      <c r="K258" s="82" t="s">
        <v>20</v>
      </c>
      <c r="L258" s="82" t="s">
        <v>18</v>
      </c>
      <c r="M258" s="82" t="s">
        <v>21</v>
      </c>
      <c r="N258" s="98" t="str">
        <f>+VLOOKUP($E:$E,[3]Hoja2!$E:$BH,8,0)</f>
        <v>Factura devuelta</v>
      </c>
      <c r="O258" s="82" t="s">
        <v>125</v>
      </c>
      <c r="P258" s="85">
        <v>0</v>
      </c>
      <c r="Q258" s="86"/>
      <c r="R258" s="82"/>
      <c r="S258" s="82"/>
      <c r="T258" s="82"/>
      <c r="U258" s="82" t="s">
        <v>126</v>
      </c>
      <c r="V258" s="83">
        <v>44777</v>
      </c>
      <c r="W258" s="83">
        <v>44811</v>
      </c>
      <c r="X258" s="83">
        <v>44811</v>
      </c>
      <c r="Y258" s="83">
        <v>44824</v>
      </c>
      <c r="Z258" s="82">
        <v>892</v>
      </c>
      <c r="AA258" s="82" t="s">
        <v>114</v>
      </c>
      <c r="AB258" s="85">
        <v>8133</v>
      </c>
      <c r="AC258" s="85">
        <v>8133</v>
      </c>
      <c r="AD258" s="85">
        <v>0</v>
      </c>
      <c r="AE258" s="85">
        <v>0</v>
      </c>
      <c r="AF258" s="85">
        <v>0</v>
      </c>
      <c r="AG258" s="85">
        <v>0</v>
      </c>
      <c r="AH258" s="85">
        <v>0</v>
      </c>
      <c r="AI258" s="85">
        <v>8133</v>
      </c>
      <c r="AJ258" s="82"/>
      <c r="AK258" s="82" t="s">
        <v>396</v>
      </c>
      <c r="AL258" s="82" t="s">
        <v>390</v>
      </c>
      <c r="AM258" s="82"/>
      <c r="AN258" s="85">
        <v>0</v>
      </c>
      <c r="AO258" s="85">
        <v>0</v>
      </c>
      <c r="AP258" s="85">
        <v>8133</v>
      </c>
      <c r="AQ258" s="82" t="s">
        <v>83</v>
      </c>
      <c r="AR258" s="82" t="s">
        <v>391</v>
      </c>
      <c r="AS258" s="82" t="s">
        <v>130</v>
      </c>
      <c r="AT258" s="82"/>
      <c r="AU258" s="82" t="s">
        <v>131</v>
      </c>
      <c r="AV258" s="82" t="s">
        <v>116</v>
      </c>
      <c r="AW258" s="85">
        <v>0</v>
      </c>
      <c r="AX258" s="85">
        <v>8133</v>
      </c>
      <c r="AY258" s="85">
        <v>0</v>
      </c>
      <c r="AZ258" s="85">
        <v>0</v>
      </c>
      <c r="BA258" s="85">
        <v>0</v>
      </c>
      <c r="BB258" s="85">
        <v>0</v>
      </c>
      <c r="BC258" s="85">
        <v>0</v>
      </c>
      <c r="BD258" s="85">
        <v>0</v>
      </c>
      <c r="BE258" s="85">
        <v>0</v>
      </c>
      <c r="BF258" s="85">
        <v>0</v>
      </c>
      <c r="BG258" s="85">
        <v>0</v>
      </c>
      <c r="BH258" s="82"/>
      <c r="BI258" s="83"/>
      <c r="BJ258" s="82"/>
      <c r="BK258" s="85">
        <v>0</v>
      </c>
    </row>
    <row r="259" spans="1:63" x14ac:dyDescent="0.35">
      <c r="A259" s="82">
        <v>805027338</v>
      </c>
      <c r="B259" s="82" t="s">
        <v>109</v>
      </c>
      <c r="C259" s="82" t="s">
        <v>16</v>
      </c>
      <c r="D259" s="82">
        <v>49877</v>
      </c>
      <c r="E259" s="82" t="s">
        <v>419</v>
      </c>
      <c r="F259" s="82" t="s">
        <v>420</v>
      </c>
      <c r="G259" s="83">
        <v>44782.664918981493</v>
      </c>
      <c r="H259" s="83">
        <v>44835</v>
      </c>
      <c r="I259" s="84">
        <v>8133</v>
      </c>
      <c r="J259" s="84">
        <v>8133</v>
      </c>
      <c r="K259" s="82" t="s">
        <v>20</v>
      </c>
      <c r="L259" s="82" t="s">
        <v>18</v>
      </c>
      <c r="M259" s="82" t="s">
        <v>21</v>
      </c>
      <c r="N259" s="98" t="str">
        <f>+VLOOKUP($E:$E,[3]Hoja2!$E:$BH,8,0)</f>
        <v>Factura devuelta</v>
      </c>
      <c r="O259" s="82" t="s">
        <v>125</v>
      </c>
      <c r="P259" s="85">
        <v>0</v>
      </c>
      <c r="Q259" s="86"/>
      <c r="R259" s="82"/>
      <c r="S259" s="82"/>
      <c r="T259" s="82"/>
      <c r="U259" s="82" t="s">
        <v>126</v>
      </c>
      <c r="V259" s="83">
        <v>44777</v>
      </c>
      <c r="W259" s="83">
        <v>44811</v>
      </c>
      <c r="X259" s="83">
        <v>44811</v>
      </c>
      <c r="Y259" s="83">
        <v>44824</v>
      </c>
      <c r="Z259" s="82">
        <v>892</v>
      </c>
      <c r="AA259" s="82" t="s">
        <v>114</v>
      </c>
      <c r="AB259" s="85">
        <v>8133</v>
      </c>
      <c r="AC259" s="85">
        <v>8133</v>
      </c>
      <c r="AD259" s="85">
        <v>0</v>
      </c>
      <c r="AE259" s="85">
        <v>0</v>
      </c>
      <c r="AF259" s="85">
        <v>0</v>
      </c>
      <c r="AG259" s="85">
        <v>0</v>
      </c>
      <c r="AH259" s="85">
        <v>0</v>
      </c>
      <c r="AI259" s="85">
        <v>8133</v>
      </c>
      <c r="AJ259" s="82"/>
      <c r="AK259" s="82" t="s">
        <v>405</v>
      </c>
      <c r="AL259" s="82" t="s">
        <v>386</v>
      </c>
      <c r="AM259" s="82"/>
      <c r="AN259" s="85">
        <v>0</v>
      </c>
      <c r="AO259" s="85">
        <v>0</v>
      </c>
      <c r="AP259" s="85">
        <v>8133</v>
      </c>
      <c r="AQ259" s="82" t="s">
        <v>83</v>
      </c>
      <c r="AR259" s="82" t="s">
        <v>387</v>
      </c>
      <c r="AS259" s="82" t="s">
        <v>130</v>
      </c>
      <c r="AT259" s="82"/>
      <c r="AU259" s="82" t="s">
        <v>131</v>
      </c>
      <c r="AV259" s="82" t="s">
        <v>116</v>
      </c>
      <c r="AW259" s="85">
        <v>0</v>
      </c>
      <c r="AX259" s="85">
        <v>8133</v>
      </c>
      <c r="AY259" s="85">
        <v>0</v>
      </c>
      <c r="AZ259" s="85">
        <v>0</v>
      </c>
      <c r="BA259" s="85">
        <v>0</v>
      </c>
      <c r="BB259" s="85">
        <v>0</v>
      </c>
      <c r="BC259" s="85">
        <v>0</v>
      </c>
      <c r="BD259" s="85">
        <v>0</v>
      </c>
      <c r="BE259" s="85">
        <v>0</v>
      </c>
      <c r="BF259" s="85">
        <v>0</v>
      </c>
      <c r="BG259" s="85">
        <v>0</v>
      </c>
      <c r="BH259" s="82"/>
      <c r="BI259" s="83"/>
      <c r="BJ259" s="82"/>
      <c r="BK259" s="85">
        <v>0</v>
      </c>
    </row>
    <row r="260" spans="1:63" x14ac:dyDescent="0.35">
      <c r="A260" s="82">
        <v>805027338</v>
      </c>
      <c r="B260" s="82" t="s">
        <v>109</v>
      </c>
      <c r="C260" s="82" t="s">
        <v>16</v>
      </c>
      <c r="D260" s="82">
        <v>49880</v>
      </c>
      <c r="E260" s="82" t="s">
        <v>421</v>
      </c>
      <c r="F260" s="82" t="s">
        <v>422</v>
      </c>
      <c r="G260" s="83">
        <v>44782.67840276612</v>
      </c>
      <c r="H260" s="83">
        <v>44835</v>
      </c>
      <c r="I260" s="84">
        <v>8133</v>
      </c>
      <c r="J260" s="84">
        <v>8133</v>
      </c>
      <c r="K260" s="82" t="s">
        <v>20</v>
      </c>
      <c r="L260" s="82" t="s">
        <v>18</v>
      </c>
      <c r="M260" s="82" t="s">
        <v>21</v>
      </c>
      <c r="N260" s="98" t="str">
        <f>+VLOOKUP($E:$E,[3]Hoja2!$E:$BH,8,0)</f>
        <v>Factura devuelta</v>
      </c>
      <c r="O260" s="82" t="s">
        <v>125</v>
      </c>
      <c r="P260" s="85">
        <v>0</v>
      </c>
      <c r="Q260" s="86"/>
      <c r="R260" s="82"/>
      <c r="S260" s="82"/>
      <c r="T260" s="82"/>
      <c r="U260" s="82" t="s">
        <v>126</v>
      </c>
      <c r="V260" s="83">
        <v>44777</v>
      </c>
      <c r="W260" s="83">
        <v>44811</v>
      </c>
      <c r="X260" s="83">
        <v>44811</v>
      </c>
      <c r="Y260" s="83">
        <v>44824</v>
      </c>
      <c r="Z260" s="82">
        <v>892</v>
      </c>
      <c r="AA260" s="82" t="s">
        <v>114</v>
      </c>
      <c r="AB260" s="85">
        <v>8133</v>
      </c>
      <c r="AC260" s="85">
        <v>8133</v>
      </c>
      <c r="AD260" s="85">
        <v>0</v>
      </c>
      <c r="AE260" s="85">
        <v>0</v>
      </c>
      <c r="AF260" s="85">
        <v>0</v>
      </c>
      <c r="AG260" s="85">
        <v>0</v>
      </c>
      <c r="AH260" s="85">
        <v>0</v>
      </c>
      <c r="AI260" s="85">
        <v>8133</v>
      </c>
      <c r="AJ260" s="82"/>
      <c r="AK260" s="82" t="s">
        <v>396</v>
      </c>
      <c r="AL260" s="82" t="s">
        <v>390</v>
      </c>
      <c r="AM260" s="82"/>
      <c r="AN260" s="85">
        <v>0</v>
      </c>
      <c r="AO260" s="85">
        <v>0</v>
      </c>
      <c r="AP260" s="85">
        <v>8133</v>
      </c>
      <c r="AQ260" s="82" t="s">
        <v>83</v>
      </c>
      <c r="AR260" s="82" t="s">
        <v>391</v>
      </c>
      <c r="AS260" s="82" t="s">
        <v>130</v>
      </c>
      <c r="AT260" s="82"/>
      <c r="AU260" s="82" t="s">
        <v>131</v>
      </c>
      <c r="AV260" s="82" t="s">
        <v>116</v>
      </c>
      <c r="AW260" s="85">
        <v>0</v>
      </c>
      <c r="AX260" s="85">
        <v>8133</v>
      </c>
      <c r="AY260" s="85">
        <v>0</v>
      </c>
      <c r="AZ260" s="85">
        <v>0</v>
      </c>
      <c r="BA260" s="85">
        <v>0</v>
      </c>
      <c r="BB260" s="85">
        <v>0</v>
      </c>
      <c r="BC260" s="85">
        <v>0</v>
      </c>
      <c r="BD260" s="85">
        <v>0</v>
      </c>
      <c r="BE260" s="85">
        <v>0</v>
      </c>
      <c r="BF260" s="85">
        <v>0</v>
      </c>
      <c r="BG260" s="85">
        <v>0</v>
      </c>
      <c r="BH260" s="82"/>
      <c r="BI260" s="83"/>
      <c r="BJ260" s="82"/>
      <c r="BK260" s="85">
        <v>0</v>
      </c>
    </row>
    <row r="261" spans="1:63" x14ac:dyDescent="0.35">
      <c r="A261" s="82">
        <v>805027338</v>
      </c>
      <c r="B261" s="82" t="s">
        <v>109</v>
      </c>
      <c r="C261" s="82" t="s">
        <v>16</v>
      </c>
      <c r="D261" s="82">
        <v>49910</v>
      </c>
      <c r="E261" s="82" t="s">
        <v>423</v>
      </c>
      <c r="F261" s="82" t="s">
        <v>424</v>
      </c>
      <c r="G261" s="83">
        <v>44783.491956006736</v>
      </c>
      <c r="H261" s="83">
        <v>44835</v>
      </c>
      <c r="I261" s="84">
        <v>8133</v>
      </c>
      <c r="J261" s="84">
        <v>8133</v>
      </c>
      <c r="K261" s="82" t="s">
        <v>20</v>
      </c>
      <c r="L261" s="82" t="s">
        <v>18</v>
      </c>
      <c r="M261" s="82" t="s">
        <v>21</v>
      </c>
      <c r="N261" s="98" t="str">
        <f>+VLOOKUP($E:$E,[3]Hoja2!$E:$BH,8,0)</f>
        <v>Factura devuelta</v>
      </c>
      <c r="O261" s="82" t="s">
        <v>125</v>
      </c>
      <c r="P261" s="85">
        <v>0</v>
      </c>
      <c r="Q261" s="86"/>
      <c r="R261" s="82"/>
      <c r="S261" s="82"/>
      <c r="T261" s="82"/>
      <c r="U261" s="82" t="s">
        <v>126</v>
      </c>
      <c r="V261" s="83">
        <v>44777</v>
      </c>
      <c r="W261" s="83">
        <v>44811</v>
      </c>
      <c r="X261" s="83">
        <v>44811</v>
      </c>
      <c r="Y261" s="83">
        <v>44824</v>
      </c>
      <c r="Z261" s="82">
        <v>892</v>
      </c>
      <c r="AA261" s="82" t="s">
        <v>114</v>
      </c>
      <c r="AB261" s="85">
        <v>8133</v>
      </c>
      <c r="AC261" s="85">
        <v>8133</v>
      </c>
      <c r="AD261" s="85">
        <v>0</v>
      </c>
      <c r="AE261" s="85">
        <v>0</v>
      </c>
      <c r="AF261" s="85">
        <v>0</v>
      </c>
      <c r="AG261" s="85">
        <v>0</v>
      </c>
      <c r="AH261" s="85">
        <v>0</v>
      </c>
      <c r="AI261" s="85">
        <v>8133</v>
      </c>
      <c r="AJ261" s="82"/>
      <c r="AK261" s="82" t="s">
        <v>396</v>
      </c>
      <c r="AL261" s="82" t="s">
        <v>390</v>
      </c>
      <c r="AM261" s="82"/>
      <c r="AN261" s="85">
        <v>0</v>
      </c>
      <c r="AO261" s="85">
        <v>0</v>
      </c>
      <c r="AP261" s="85">
        <v>8133</v>
      </c>
      <c r="AQ261" s="82" t="s">
        <v>83</v>
      </c>
      <c r="AR261" s="82" t="s">
        <v>391</v>
      </c>
      <c r="AS261" s="82" t="s">
        <v>130</v>
      </c>
      <c r="AT261" s="82"/>
      <c r="AU261" s="82" t="s">
        <v>131</v>
      </c>
      <c r="AV261" s="82" t="s">
        <v>116</v>
      </c>
      <c r="AW261" s="85">
        <v>0</v>
      </c>
      <c r="AX261" s="85">
        <v>8133</v>
      </c>
      <c r="AY261" s="85">
        <v>0</v>
      </c>
      <c r="AZ261" s="85">
        <v>0</v>
      </c>
      <c r="BA261" s="85">
        <v>0</v>
      </c>
      <c r="BB261" s="85">
        <v>0</v>
      </c>
      <c r="BC261" s="85">
        <v>0</v>
      </c>
      <c r="BD261" s="85">
        <v>0</v>
      </c>
      <c r="BE261" s="85">
        <v>0</v>
      </c>
      <c r="BF261" s="85">
        <v>0</v>
      </c>
      <c r="BG261" s="85">
        <v>0</v>
      </c>
      <c r="BH261" s="82"/>
      <c r="BI261" s="83"/>
      <c r="BJ261" s="82"/>
      <c r="BK261" s="85">
        <v>0</v>
      </c>
    </row>
    <row r="262" spans="1:63" x14ac:dyDescent="0.35">
      <c r="A262" s="82">
        <v>805027338</v>
      </c>
      <c r="B262" s="82" t="s">
        <v>109</v>
      </c>
      <c r="C262" s="82" t="s">
        <v>16</v>
      </c>
      <c r="D262" s="82">
        <v>49925</v>
      </c>
      <c r="E262" s="82" t="s">
        <v>425</v>
      </c>
      <c r="F262" s="82" t="s">
        <v>426</v>
      </c>
      <c r="G262" s="83">
        <v>44783.606574062724</v>
      </c>
      <c r="H262" s="83">
        <v>44835</v>
      </c>
      <c r="I262" s="84">
        <v>8133</v>
      </c>
      <c r="J262" s="84">
        <v>8133</v>
      </c>
      <c r="K262" s="82" t="s">
        <v>20</v>
      </c>
      <c r="L262" s="82" t="s">
        <v>18</v>
      </c>
      <c r="M262" s="82" t="s">
        <v>21</v>
      </c>
      <c r="N262" s="98" t="str">
        <f>+VLOOKUP($E:$E,[3]Hoja2!$E:$BH,8,0)</f>
        <v>Factura devuelta</v>
      </c>
      <c r="O262" s="82" t="s">
        <v>125</v>
      </c>
      <c r="P262" s="85">
        <v>0</v>
      </c>
      <c r="Q262" s="86"/>
      <c r="R262" s="82"/>
      <c r="S262" s="82"/>
      <c r="T262" s="82"/>
      <c r="U262" s="82" t="s">
        <v>126</v>
      </c>
      <c r="V262" s="83">
        <v>44777</v>
      </c>
      <c r="W262" s="83">
        <v>44811</v>
      </c>
      <c r="X262" s="83">
        <v>44811</v>
      </c>
      <c r="Y262" s="83">
        <v>44824</v>
      </c>
      <c r="Z262" s="82">
        <v>892</v>
      </c>
      <c r="AA262" s="82" t="s">
        <v>114</v>
      </c>
      <c r="AB262" s="85">
        <v>8133</v>
      </c>
      <c r="AC262" s="85">
        <v>8133</v>
      </c>
      <c r="AD262" s="85">
        <v>0</v>
      </c>
      <c r="AE262" s="85">
        <v>0</v>
      </c>
      <c r="AF262" s="85">
        <v>0</v>
      </c>
      <c r="AG262" s="85">
        <v>0</v>
      </c>
      <c r="AH262" s="85">
        <v>0</v>
      </c>
      <c r="AI262" s="85">
        <v>8133</v>
      </c>
      <c r="AJ262" s="82"/>
      <c r="AK262" s="82" t="s">
        <v>396</v>
      </c>
      <c r="AL262" s="82" t="s">
        <v>390</v>
      </c>
      <c r="AM262" s="82"/>
      <c r="AN262" s="85">
        <v>0</v>
      </c>
      <c r="AO262" s="85">
        <v>0</v>
      </c>
      <c r="AP262" s="85">
        <v>8133</v>
      </c>
      <c r="AQ262" s="82" t="s">
        <v>83</v>
      </c>
      <c r="AR262" s="82" t="s">
        <v>391</v>
      </c>
      <c r="AS262" s="82" t="s">
        <v>130</v>
      </c>
      <c r="AT262" s="82"/>
      <c r="AU262" s="82" t="s">
        <v>131</v>
      </c>
      <c r="AV262" s="82" t="s">
        <v>116</v>
      </c>
      <c r="AW262" s="85">
        <v>0</v>
      </c>
      <c r="AX262" s="85">
        <v>8133</v>
      </c>
      <c r="AY262" s="85">
        <v>0</v>
      </c>
      <c r="AZ262" s="85">
        <v>0</v>
      </c>
      <c r="BA262" s="85">
        <v>0</v>
      </c>
      <c r="BB262" s="85">
        <v>0</v>
      </c>
      <c r="BC262" s="85">
        <v>0</v>
      </c>
      <c r="BD262" s="85">
        <v>0</v>
      </c>
      <c r="BE262" s="85">
        <v>0</v>
      </c>
      <c r="BF262" s="85">
        <v>0</v>
      </c>
      <c r="BG262" s="85">
        <v>0</v>
      </c>
      <c r="BH262" s="82"/>
      <c r="BI262" s="83"/>
      <c r="BJ262" s="82"/>
      <c r="BK262" s="85">
        <v>0</v>
      </c>
    </row>
    <row r="263" spans="1:63" x14ac:dyDescent="0.35">
      <c r="A263" s="82">
        <v>805027338</v>
      </c>
      <c r="B263" s="82" t="s">
        <v>109</v>
      </c>
      <c r="C263" s="82" t="s">
        <v>16</v>
      </c>
      <c r="D263" s="82">
        <v>50083</v>
      </c>
      <c r="E263" s="82" t="s">
        <v>427</v>
      </c>
      <c r="F263" s="82" t="s">
        <v>428</v>
      </c>
      <c r="G263" s="83">
        <v>44789.628969895653</v>
      </c>
      <c r="H263" s="83">
        <v>44835</v>
      </c>
      <c r="I263" s="84">
        <v>8133</v>
      </c>
      <c r="J263" s="84">
        <v>8133</v>
      </c>
      <c r="K263" s="82" t="s">
        <v>20</v>
      </c>
      <c r="L263" s="82" t="s">
        <v>18</v>
      </c>
      <c r="M263" s="82" t="s">
        <v>21</v>
      </c>
      <c r="N263" s="98" t="str">
        <f>+VLOOKUP($E:$E,[3]Hoja2!$E:$BH,8,0)</f>
        <v>Factura devuelta</v>
      </c>
      <c r="O263" s="82" t="s">
        <v>125</v>
      </c>
      <c r="P263" s="85">
        <v>0</v>
      </c>
      <c r="Q263" s="86"/>
      <c r="R263" s="82"/>
      <c r="S263" s="82"/>
      <c r="T263" s="82"/>
      <c r="U263" s="82" t="s">
        <v>126</v>
      </c>
      <c r="V263" s="83">
        <v>44784</v>
      </c>
      <c r="W263" s="83">
        <v>44811</v>
      </c>
      <c r="X263" s="83">
        <v>44811</v>
      </c>
      <c r="Y263" s="83">
        <v>44824</v>
      </c>
      <c r="Z263" s="82">
        <v>892</v>
      </c>
      <c r="AA263" s="82" t="s">
        <v>114</v>
      </c>
      <c r="AB263" s="85">
        <v>8133</v>
      </c>
      <c r="AC263" s="85">
        <v>8133</v>
      </c>
      <c r="AD263" s="85">
        <v>0</v>
      </c>
      <c r="AE263" s="85">
        <v>0</v>
      </c>
      <c r="AF263" s="85">
        <v>0</v>
      </c>
      <c r="AG263" s="85">
        <v>0</v>
      </c>
      <c r="AH263" s="85">
        <v>0</v>
      </c>
      <c r="AI263" s="85">
        <v>8133</v>
      </c>
      <c r="AJ263" s="82"/>
      <c r="AK263" s="82" t="s">
        <v>405</v>
      </c>
      <c r="AL263" s="82" t="s">
        <v>386</v>
      </c>
      <c r="AM263" s="82"/>
      <c r="AN263" s="85">
        <v>0</v>
      </c>
      <c r="AO263" s="85">
        <v>0</v>
      </c>
      <c r="AP263" s="85">
        <v>8133</v>
      </c>
      <c r="AQ263" s="82" t="s">
        <v>83</v>
      </c>
      <c r="AR263" s="82" t="s">
        <v>387</v>
      </c>
      <c r="AS263" s="82" t="s">
        <v>130</v>
      </c>
      <c r="AT263" s="82"/>
      <c r="AU263" s="82" t="s">
        <v>131</v>
      </c>
      <c r="AV263" s="82" t="s">
        <v>116</v>
      </c>
      <c r="AW263" s="85">
        <v>0</v>
      </c>
      <c r="AX263" s="85">
        <v>8133</v>
      </c>
      <c r="AY263" s="85">
        <v>0</v>
      </c>
      <c r="AZ263" s="85">
        <v>0</v>
      </c>
      <c r="BA263" s="85">
        <v>0</v>
      </c>
      <c r="BB263" s="85">
        <v>0</v>
      </c>
      <c r="BC263" s="85">
        <v>0</v>
      </c>
      <c r="BD263" s="85">
        <v>0</v>
      </c>
      <c r="BE263" s="85">
        <v>0</v>
      </c>
      <c r="BF263" s="85">
        <v>0</v>
      </c>
      <c r="BG263" s="85">
        <v>0</v>
      </c>
      <c r="BH263" s="82"/>
      <c r="BI263" s="83"/>
      <c r="BJ263" s="82"/>
      <c r="BK263" s="85">
        <v>0</v>
      </c>
    </row>
    <row r="264" spans="1:63" x14ac:dyDescent="0.35">
      <c r="A264" s="82">
        <v>805027338</v>
      </c>
      <c r="B264" s="82" t="s">
        <v>109</v>
      </c>
      <c r="C264" s="82" t="s">
        <v>16</v>
      </c>
      <c r="D264" s="82">
        <v>50096</v>
      </c>
      <c r="E264" s="82" t="s">
        <v>429</v>
      </c>
      <c r="F264" s="82" t="s">
        <v>430</v>
      </c>
      <c r="G264" s="83">
        <v>44789.660219895653</v>
      </c>
      <c r="H264" s="83">
        <v>44835</v>
      </c>
      <c r="I264" s="84">
        <v>8133</v>
      </c>
      <c r="J264" s="84">
        <v>8133</v>
      </c>
      <c r="K264" s="82" t="s">
        <v>20</v>
      </c>
      <c r="L264" s="82" t="s">
        <v>18</v>
      </c>
      <c r="M264" s="82" t="s">
        <v>21</v>
      </c>
      <c r="N264" s="98" t="str">
        <f>+VLOOKUP($E:$E,[3]Hoja2!$E:$BH,8,0)</f>
        <v>Factura devuelta</v>
      </c>
      <c r="O264" s="82" t="s">
        <v>125</v>
      </c>
      <c r="P264" s="85">
        <v>0</v>
      </c>
      <c r="Q264" s="86"/>
      <c r="R264" s="82"/>
      <c r="S264" s="82"/>
      <c r="T264" s="82"/>
      <c r="U264" s="82" t="s">
        <v>126</v>
      </c>
      <c r="V264" s="83">
        <v>44784</v>
      </c>
      <c r="W264" s="83">
        <v>44811</v>
      </c>
      <c r="X264" s="83">
        <v>44811</v>
      </c>
      <c r="Y264" s="83">
        <v>44824</v>
      </c>
      <c r="Z264" s="82">
        <v>892</v>
      </c>
      <c r="AA264" s="82" t="s">
        <v>114</v>
      </c>
      <c r="AB264" s="85">
        <v>8133</v>
      </c>
      <c r="AC264" s="85">
        <v>8133</v>
      </c>
      <c r="AD264" s="85">
        <v>0</v>
      </c>
      <c r="AE264" s="85">
        <v>0</v>
      </c>
      <c r="AF264" s="85">
        <v>0</v>
      </c>
      <c r="AG264" s="85">
        <v>0</v>
      </c>
      <c r="AH264" s="85">
        <v>0</v>
      </c>
      <c r="AI264" s="85">
        <v>8133</v>
      </c>
      <c r="AJ264" s="82"/>
      <c r="AK264" s="82" t="s">
        <v>396</v>
      </c>
      <c r="AL264" s="82" t="s">
        <v>390</v>
      </c>
      <c r="AM264" s="82"/>
      <c r="AN264" s="85">
        <v>0</v>
      </c>
      <c r="AO264" s="85">
        <v>0</v>
      </c>
      <c r="AP264" s="85">
        <v>8133</v>
      </c>
      <c r="AQ264" s="82" t="s">
        <v>83</v>
      </c>
      <c r="AR264" s="82" t="s">
        <v>391</v>
      </c>
      <c r="AS264" s="82" t="s">
        <v>130</v>
      </c>
      <c r="AT264" s="82"/>
      <c r="AU264" s="82" t="s">
        <v>131</v>
      </c>
      <c r="AV264" s="82" t="s">
        <v>116</v>
      </c>
      <c r="AW264" s="85">
        <v>0</v>
      </c>
      <c r="AX264" s="85">
        <v>8133</v>
      </c>
      <c r="AY264" s="85">
        <v>0</v>
      </c>
      <c r="AZ264" s="85">
        <v>0</v>
      </c>
      <c r="BA264" s="85">
        <v>0</v>
      </c>
      <c r="BB264" s="85">
        <v>0</v>
      </c>
      <c r="BC264" s="85">
        <v>0</v>
      </c>
      <c r="BD264" s="85">
        <v>0</v>
      </c>
      <c r="BE264" s="85">
        <v>0</v>
      </c>
      <c r="BF264" s="85">
        <v>0</v>
      </c>
      <c r="BG264" s="85">
        <v>0</v>
      </c>
      <c r="BH264" s="82"/>
      <c r="BI264" s="83"/>
      <c r="BJ264" s="82"/>
      <c r="BK264" s="85">
        <v>0</v>
      </c>
    </row>
    <row r="265" spans="1:63" x14ac:dyDescent="0.35">
      <c r="A265" s="82">
        <v>805027338</v>
      </c>
      <c r="B265" s="82" t="s">
        <v>109</v>
      </c>
      <c r="C265" s="82" t="s">
        <v>16</v>
      </c>
      <c r="D265" s="82">
        <v>50145</v>
      </c>
      <c r="E265" s="82" t="s">
        <v>431</v>
      </c>
      <c r="F265" s="82" t="s">
        <v>432</v>
      </c>
      <c r="G265" s="83">
        <v>44790.646631944459</v>
      </c>
      <c r="H265" s="83">
        <v>44835</v>
      </c>
      <c r="I265" s="84">
        <v>8133</v>
      </c>
      <c r="J265" s="84">
        <v>8133</v>
      </c>
      <c r="K265" s="82" t="s">
        <v>20</v>
      </c>
      <c r="L265" s="82" t="s">
        <v>18</v>
      </c>
      <c r="M265" s="82" t="s">
        <v>21</v>
      </c>
      <c r="N265" s="98" t="str">
        <f>+VLOOKUP($E:$E,[3]Hoja2!$E:$BH,8,0)</f>
        <v>Factura devuelta</v>
      </c>
      <c r="O265" s="82" t="s">
        <v>125</v>
      </c>
      <c r="P265" s="85">
        <v>0</v>
      </c>
      <c r="Q265" s="86"/>
      <c r="R265" s="82"/>
      <c r="S265" s="82"/>
      <c r="T265" s="82"/>
      <c r="U265" s="82" t="s">
        <v>126</v>
      </c>
      <c r="V265" s="83">
        <v>44778</v>
      </c>
      <c r="W265" s="83">
        <v>44811</v>
      </c>
      <c r="X265" s="83">
        <v>44811</v>
      </c>
      <c r="Y265" s="83">
        <v>44824</v>
      </c>
      <c r="Z265" s="82">
        <v>892</v>
      </c>
      <c r="AA265" s="82" t="s">
        <v>114</v>
      </c>
      <c r="AB265" s="85">
        <v>8133</v>
      </c>
      <c r="AC265" s="85">
        <v>8133</v>
      </c>
      <c r="AD265" s="85">
        <v>0</v>
      </c>
      <c r="AE265" s="85">
        <v>0</v>
      </c>
      <c r="AF265" s="85">
        <v>0</v>
      </c>
      <c r="AG265" s="85">
        <v>0</v>
      </c>
      <c r="AH265" s="85">
        <v>0</v>
      </c>
      <c r="AI265" s="85">
        <v>8133</v>
      </c>
      <c r="AJ265" s="82"/>
      <c r="AK265" s="82" t="s">
        <v>396</v>
      </c>
      <c r="AL265" s="82" t="s">
        <v>390</v>
      </c>
      <c r="AM265" s="82"/>
      <c r="AN265" s="85">
        <v>0</v>
      </c>
      <c r="AO265" s="85">
        <v>0</v>
      </c>
      <c r="AP265" s="85">
        <v>8133</v>
      </c>
      <c r="AQ265" s="82" t="s">
        <v>83</v>
      </c>
      <c r="AR265" s="82" t="s">
        <v>391</v>
      </c>
      <c r="AS265" s="82" t="s">
        <v>130</v>
      </c>
      <c r="AT265" s="82"/>
      <c r="AU265" s="82" t="s">
        <v>131</v>
      </c>
      <c r="AV265" s="82" t="s">
        <v>116</v>
      </c>
      <c r="AW265" s="85">
        <v>0</v>
      </c>
      <c r="AX265" s="85">
        <v>8133</v>
      </c>
      <c r="AY265" s="85">
        <v>0</v>
      </c>
      <c r="AZ265" s="85">
        <v>0</v>
      </c>
      <c r="BA265" s="85">
        <v>0</v>
      </c>
      <c r="BB265" s="85">
        <v>0</v>
      </c>
      <c r="BC265" s="85">
        <v>0</v>
      </c>
      <c r="BD265" s="85">
        <v>0</v>
      </c>
      <c r="BE265" s="85">
        <v>0</v>
      </c>
      <c r="BF265" s="85">
        <v>0</v>
      </c>
      <c r="BG265" s="85">
        <v>0</v>
      </c>
      <c r="BH265" s="82"/>
      <c r="BI265" s="83"/>
      <c r="BJ265" s="82"/>
      <c r="BK265" s="85">
        <v>0</v>
      </c>
    </row>
    <row r="266" spans="1:63" x14ac:dyDescent="0.35">
      <c r="A266" s="82">
        <v>805027338</v>
      </c>
      <c r="B266" s="82" t="s">
        <v>109</v>
      </c>
      <c r="C266" s="82" t="s">
        <v>16</v>
      </c>
      <c r="D266" s="82">
        <v>50237</v>
      </c>
      <c r="E266" s="82" t="s">
        <v>433</v>
      </c>
      <c r="F266" s="82" t="s">
        <v>434</v>
      </c>
      <c r="G266" s="83">
        <v>44791.482777766418</v>
      </c>
      <c r="H266" s="83">
        <v>44835</v>
      </c>
      <c r="I266" s="84">
        <v>8133</v>
      </c>
      <c r="J266" s="84">
        <v>8133</v>
      </c>
      <c r="K266" s="82" t="s">
        <v>20</v>
      </c>
      <c r="L266" s="82" t="s">
        <v>18</v>
      </c>
      <c r="M266" s="82" t="s">
        <v>21</v>
      </c>
      <c r="N266" s="98" t="str">
        <f>+VLOOKUP($E:$E,[3]Hoja2!$E:$BH,8,0)</f>
        <v>Factura devuelta</v>
      </c>
      <c r="O266" s="82" t="s">
        <v>125</v>
      </c>
      <c r="P266" s="85">
        <v>0</v>
      </c>
      <c r="Q266" s="86"/>
      <c r="R266" s="82"/>
      <c r="S266" s="82"/>
      <c r="T266" s="82"/>
      <c r="U266" s="82" t="s">
        <v>126</v>
      </c>
      <c r="V266" s="83">
        <v>44790</v>
      </c>
      <c r="W266" s="83">
        <v>44811</v>
      </c>
      <c r="X266" s="83">
        <v>44811</v>
      </c>
      <c r="Y266" s="83">
        <v>44824</v>
      </c>
      <c r="Z266" s="82">
        <v>892</v>
      </c>
      <c r="AA266" s="82" t="s">
        <v>114</v>
      </c>
      <c r="AB266" s="85">
        <v>8133</v>
      </c>
      <c r="AC266" s="85">
        <v>8133</v>
      </c>
      <c r="AD266" s="85">
        <v>0</v>
      </c>
      <c r="AE266" s="85">
        <v>0</v>
      </c>
      <c r="AF266" s="85">
        <v>0</v>
      </c>
      <c r="AG266" s="85">
        <v>0</v>
      </c>
      <c r="AH266" s="85">
        <v>0</v>
      </c>
      <c r="AI266" s="85">
        <v>8133</v>
      </c>
      <c r="AJ266" s="82"/>
      <c r="AK266" s="82" t="s">
        <v>396</v>
      </c>
      <c r="AL266" s="82" t="s">
        <v>390</v>
      </c>
      <c r="AM266" s="82"/>
      <c r="AN266" s="85">
        <v>0</v>
      </c>
      <c r="AO266" s="85">
        <v>0</v>
      </c>
      <c r="AP266" s="85">
        <v>8133</v>
      </c>
      <c r="AQ266" s="82" t="s">
        <v>83</v>
      </c>
      <c r="AR266" s="82" t="s">
        <v>391</v>
      </c>
      <c r="AS266" s="82" t="s">
        <v>130</v>
      </c>
      <c r="AT266" s="82"/>
      <c r="AU266" s="82" t="s">
        <v>131</v>
      </c>
      <c r="AV266" s="82" t="s">
        <v>116</v>
      </c>
      <c r="AW266" s="85">
        <v>0</v>
      </c>
      <c r="AX266" s="85">
        <v>8133</v>
      </c>
      <c r="AY266" s="85">
        <v>0</v>
      </c>
      <c r="AZ266" s="85">
        <v>0</v>
      </c>
      <c r="BA266" s="85">
        <v>0</v>
      </c>
      <c r="BB266" s="85">
        <v>0</v>
      </c>
      <c r="BC266" s="85">
        <v>0</v>
      </c>
      <c r="BD266" s="85">
        <v>0</v>
      </c>
      <c r="BE266" s="85">
        <v>0</v>
      </c>
      <c r="BF266" s="85">
        <v>0</v>
      </c>
      <c r="BG266" s="85">
        <v>0</v>
      </c>
      <c r="BH266" s="82"/>
      <c r="BI266" s="83"/>
      <c r="BJ266" s="82"/>
      <c r="BK266" s="85">
        <v>0</v>
      </c>
    </row>
    <row r="267" spans="1:63" x14ac:dyDescent="0.35">
      <c r="A267" s="82">
        <v>805027338</v>
      </c>
      <c r="B267" s="82" t="s">
        <v>109</v>
      </c>
      <c r="C267" s="82" t="s">
        <v>16</v>
      </c>
      <c r="D267" s="82">
        <v>50262</v>
      </c>
      <c r="E267" s="82" t="s">
        <v>435</v>
      </c>
      <c r="F267" s="82" t="s">
        <v>436</v>
      </c>
      <c r="G267" s="83">
        <v>44791.681770821568</v>
      </c>
      <c r="H267" s="83">
        <v>44835</v>
      </c>
      <c r="I267" s="84">
        <v>8133</v>
      </c>
      <c r="J267" s="84">
        <v>8133</v>
      </c>
      <c r="K267" s="82" t="s">
        <v>20</v>
      </c>
      <c r="L267" s="82" t="s">
        <v>18</v>
      </c>
      <c r="M267" s="82" t="s">
        <v>21</v>
      </c>
      <c r="N267" s="98" t="str">
        <f>+VLOOKUP($E:$E,[3]Hoja2!$E:$BH,8,0)</f>
        <v>Factura devuelta</v>
      </c>
      <c r="O267" s="82" t="s">
        <v>125</v>
      </c>
      <c r="P267" s="85">
        <v>0</v>
      </c>
      <c r="Q267" s="86"/>
      <c r="R267" s="82"/>
      <c r="S267" s="82"/>
      <c r="T267" s="82"/>
      <c r="U267" s="82" t="s">
        <v>126</v>
      </c>
      <c r="V267" s="83">
        <v>44789</v>
      </c>
      <c r="W267" s="83">
        <v>44811</v>
      </c>
      <c r="X267" s="83">
        <v>44811</v>
      </c>
      <c r="Y267" s="83">
        <v>44824</v>
      </c>
      <c r="Z267" s="82">
        <v>892</v>
      </c>
      <c r="AA267" s="82" t="s">
        <v>114</v>
      </c>
      <c r="AB267" s="85">
        <v>8133</v>
      </c>
      <c r="AC267" s="85">
        <v>8133</v>
      </c>
      <c r="AD267" s="85">
        <v>0</v>
      </c>
      <c r="AE267" s="85">
        <v>0</v>
      </c>
      <c r="AF267" s="85">
        <v>0</v>
      </c>
      <c r="AG267" s="85">
        <v>0</v>
      </c>
      <c r="AH267" s="85">
        <v>0</v>
      </c>
      <c r="AI267" s="85">
        <v>8133</v>
      </c>
      <c r="AJ267" s="82"/>
      <c r="AK267" s="82" t="s">
        <v>405</v>
      </c>
      <c r="AL267" s="82" t="s">
        <v>386</v>
      </c>
      <c r="AM267" s="82"/>
      <c r="AN267" s="85">
        <v>0</v>
      </c>
      <c r="AO267" s="85">
        <v>0</v>
      </c>
      <c r="AP267" s="85">
        <v>8133</v>
      </c>
      <c r="AQ267" s="82" t="s">
        <v>83</v>
      </c>
      <c r="AR267" s="82" t="s">
        <v>387</v>
      </c>
      <c r="AS267" s="82" t="s">
        <v>130</v>
      </c>
      <c r="AT267" s="82"/>
      <c r="AU267" s="82" t="s">
        <v>131</v>
      </c>
      <c r="AV267" s="82" t="s">
        <v>116</v>
      </c>
      <c r="AW267" s="85">
        <v>0</v>
      </c>
      <c r="AX267" s="85">
        <v>8133</v>
      </c>
      <c r="AY267" s="85">
        <v>0</v>
      </c>
      <c r="AZ267" s="85">
        <v>0</v>
      </c>
      <c r="BA267" s="85">
        <v>0</v>
      </c>
      <c r="BB267" s="85">
        <v>0</v>
      </c>
      <c r="BC267" s="85">
        <v>0</v>
      </c>
      <c r="BD267" s="85">
        <v>0</v>
      </c>
      <c r="BE267" s="85">
        <v>0</v>
      </c>
      <c r="BF267" s="85">
        <v>0</v>
      </c>
      <c r="BG267" s="85">
        <v>0</v>
      </c>
      <c r="BH267" s="82"/>
      <c r="BI267" s="83"/>
      <c r="BJ267" s="82"/>
      <c r="BK267" s="85">
        <v>0</v>
      </c>
    </row>
    <row r="268" spans="1:63" x14ac:dyDescent="0.35">
      <c r="A268" s="82">
        <v>805027338</v>
      </c>
      <c r="B268" s="82" t="s">
        <v>109</v>
      </c>
      <c r="C268" s="82" t="s">
        <v>16</v>
      </c>
      <c r="D268" s="82">
        <v>50447</v>
      </c>
      <c r="E268" s="82" t="s">
        <v>437</v>
      </c>
      <c r="F268" s="82" t="s">
        <v>438</v>
      </c>
      <c r="G268" s="83">
        <v>44795.637812488247</v>
      </c>
      <c r="H268" s="83">
        <v>44835</v>
      </c>
      <c r="I268" s="84">
        <v>8133</v>
      </c>
      <c r="J268" s="84">
        <v>8133</v>
      </c>
      <c r="K268" s="82" t="s">
        <v>20</v>
      </c>
      <c r="L268" s="82" t="s">
        <v>18</v>
      </c>
      <c r="M268" s="82" t="s">
        <v>21</v>
      </c>
      <c r="N268" s="98" t="str">
        <f>+VLOOKUP($E:$E,[3]Hoja2!$E:$BH,8,0)</f>
        <v>Factura devuelta</v>
      </c>
      <c r="O268" s="82" t="s">
        <v>125</v>
      </c>
      <c r="P268" s="85">
        <v>0</v>
      </c>
      <c r="Q268" s="86"/>
      <c r="R268" s="82"/>
      <c r="S268" s="82"/>
      <c r="T268" s="82"/>
      <c r="U268" s="82" t="s">
        <v>126</v>
      </c>
      <c r="V268" s="83">
        <v>44795</v>
      </c>
      <c r="W268" s="83">
        <v>44811</v>
      </c>
      <c r="X268" s="83">
        <v>44811</v>
      </c>
      <c r="Y268" s="83">
        <v>44824</v>
      </c>
      <c r="Z268" s="82">
        <v>892</v>
      </c>
      <c r="AA268" s="82" t="s">
        <v>114</v>
      </c>
      <c r="AB268" s="85">
        <v>8133</v>
      </c>
      <c r="AC268" s="85">
        <v>8133</v>
      </c>
      <c r="AD268" s="85">
        <v>0</v>
      </c>
      <c r="AE268" s="85">
        <v>0</v>
      </c>
      <c r="AF268" s="85">
        <v>0</v>
      </c>
      <c r="AG268" s="85">
        <v>0</v>
      </c>
      <c r="AH268" s="85">
        <v>0</v>
      </c>
      <c r="AI268" s="85">
        <v>8133</v>
      </c>
      <c r="AJ268" s="82"/>
      <c r="AK268" s="82" t="s">
        <v>396</v>
      </c>
      <c r="AL268" s="82" t="s">
        <v>390</v>
      </c>
      <c r="AM268" s="82"/>
      <c r="AN268" s="85">
        <v>0</v>
      </c>
      <c r="AO268" s="85">
        <v>0</v>
      </c>
      <c r="AP268" s="85">
        <v>8133</v>
      </c>
      <c r="AQ268" s="82" t="s">
        <v>83</v>
      </c>
      <c r="AR268" s="82" t="s">
        <v>391</v>
      </c>
      <c r="AS268" s="82" t="s">
        <v>130</v>
      </c>
      <c r="AT268" s="82"/>
      <c r="AU268" s="82" t="s">
        <v>131</v>
      </c>
      <c r="AV268" s="82" t="s">
        <v>116</v>
      </c>
      <c r="AW268" s="85">
        <v>0</v>
      </c>
      <c r="AX268" s="85">
        <v>8133</v>
      </c>
      <c r="AY268" s="85">
        <v>0</v>
      </c>
      <c r="AZ268" s="85">
        <v>0</v>
      </c>
      <c r="BA268" s="85">
        <v>0</v>
      </c>
      <c r="BB268" s="85">
        <v>0</v>
      </c>
      <c r="BC268" s="85">
        <v>0</v>
      </c>
      <c r="BD268" s="85">
        <v>0</v>
      </c>
      <c r="BE268" s="85">
        <v>0</v>
      </c>
      <c r="BF268" s="85">
        <v>0</v>
      </c>
      <c r="BG268" s="85">
        <v>0</v>
      </c>
      <c r="BH268" s="82"/>
      <c r="BI268" s="83"/>
      <c r="BJ268" s="82"/>
      <c r="BK268" s="85">
        <v>0</v>
      </c>
    </row>
    <row r="269" spans="1:63" x14ac:dyDescent="0.35">
      <c r="A269" s="82">
        <v>805027338</v>
      </c>
      <c r="B269" s="82" t="s">
        <v>109</v>
      </c>
      <c r="C269" s="82" t="s">
        <v>16</v>
      </c>
      <c r="D269" s="82">
        <v>50467</v>
      </c>
      <c r="E269" s="82" t="s">
        <v>439</v>
      </c>
      <c r="F269" s="82" t="s">
        <v>440</v>
      </c>
      <c r="G269" s="83">
        <v>44796.354328691959</v>
      </c>
      <c r="H269" s="83">
        <v>44835</v>
      </c>
      <c r="I269" s="84">
        <v>8133</v>
      </c>
      <c r="J269" s="84">
        <v>8133</v>
      </c>
      <c r="K269" s="82" t="s">
        <v>20</v>
      </c>
      <c r="L269" s="82" t="s">
        <v>18</v>
      </c>
      <c r="M269" s="82" t="s">
        <v>21</v>
      </c>
      <c r="N269" s="98" t="str">
        <f>+VLOOKUP($E:$E,[3]Hoja2!$E:$BH,8,0)</f>
        <v>Factura devuelta</v>
      </c>
      <c r="O269" s="82" t="s">
        <v>125</v>
      </c>
      <c r="P269" s="85">
        <v>0</v>
      </c>
      <c r="Q269" s="86"/>
      <c r="R269" s="82"/>
      <c r="S269" s="82"/>
      <c r="T269" s="82"/>
      <c r="U269" s="82" t="s">
        <v>126</v>
      </c>
      <c r="V269" s="83">
        <v>44789</v>
      </c>
      <c r="W269" s="83">
        <v>44811</v>
      </c>
      <c r="X269" s="83">
        <v>44811</v>
      </c>
      <c r="Y269" s="83">
        <v>44824</v>
      </c>
      <c r="Z269" s="82">
        <v>892</v>
      </c>
      <c r="AA269" s="82" t="s">
        <v>114</v>
      </c>
      <c r="AB269" s="85">
        <v>8133</v>
      </c>
      <c r="AC269" s="85">
        <v>8133</v>
      </c>
      <c r="AD269" s="85">
        <v>0</v>
      </c>
      <c r="AE269" s="85">
        <v>0</v>
      </c>
      <c r="AF269" s="85">
        <v>0</v>
      </c>
      <c r="AG269" s="85">
        <v>0</v>
      </c>
      <c r="AH269" s="85">
        <v>0</v>
      </c>
      <c r="AI269" s="85">
        <v>8133</v>
      </c>
      <c r="AJ269" s="82"/>
      <c r="AK269" s="82" t="s">
        <v>405</v>
      </c>
      <c r="AL269" s="82" t="s">
        <v>386</v>
      </c>
      <c r="AM269" s="82"/>
      <c r="AN269" s="85">
        <v>0</v>
      </c>
      <c r="AO269" s="85">
        <v>0</v>
      </c>
      <c r="AP269" s="85">
        <v>8133</v>
      </c>
      <c r="AQ269" s="82" t="s">
        <v>83</v>
      </c>
      <c r="AR269" s="82" t="s">
        <v>387</v>
      </c>
      <c r="AS269" s="82" t="s">
        <v>130</v>
      </c>
      <c r="AT269" s="82"/>
      <c r="AU269" s="82" t="s">
        <v>131</v>
      </c>
      <c r="AV269" s="82" t="s">
        <v>116</v>
      </c>
      <c r="AW269" s="85">
        <v>0</v>
      </c>
      <c r="AX269" s="85">
        <v>8133</v>
      </c>
      <c r="AY269" s="85">
        <v>0</v>
      </c>
      <c r="AZ269" s="85">
        <v>0</v>
      </c>
      <c r="BA269" s="85">
        <v>0</v>
      </c>
      <c r="BB269" s="85">
        <v>0</v>
      </c>
      <c r="BC269" s="85">
        <v>0</v>
      </c>
      <c r="BD269" s="85">
        <v>0</v>
      </c>
      <c r="BE269" s="85">
        <v>0</v>
      </c>
      <c r="BF269" s="85">
        <v>0</v>
      </c>
      <c r="BG269" s="85">
        <v>0</v>
      </c>
      <c r="BH269" s="82"/>
      <c r="BI269" s="83"/>
      <c r="BJ269" s="82"/>
      <c r="BK269" s="85">
        <v>0</v>
      </c>
    </row>
    <row r="270" spans="1:63" x14ac:dyDescent="0.35">
      <c r="A270" s="82">
        <v>805027338</v>
      </c>
      <c r="B270" s="82" t="s">
        <v>109</v>
      </c>
      <c r="C270" s="82" t="s">
        <v>16</v>
      </c>
      <c r="D270" s="82">
        <v>50475</v>
      </c>
      <c r="E270" s="82" t="s">
        <v>441</v>
      </c>
      <c r="F270" s="82" t="s">
        <v>442</v>
      </c>
      <c r="G270" s="83">
        <v>44796.397395833395</v>
      </c>
      <c r="H270" s="83">
        <v>44835</v>
      </c>
      <c r="I270" s="84">
        <v>8133</v>
      </c>
      <c r="J270" s="84">
        <v>8133</v>
      </c>
      <c r="K270" s="82" t="s">
        <v>20</v>
      </c>
      <c r="L270" s="82" t="s">
        <v>18</v>
      </c>
      <c r="M270" s="82" t="s">
        <v>21</v>
      </c>
      <c r="N270" s="98" t="str">
        <f>+VLOOKUP($E:$E,[3]Hoja2!$E:$BH,8,0)</f>
        <v>Factura devuelta</v>
      </c>
      <c r="O270" s="82" t="s">
        <v>125</v>
      </c>
      <c r="P270" s="85">
        <v>0</v>
      </c>
      <c r="Q270" s="86"/>
      <c r="R270" s="82"/>
      <c r="S270" s="82"/>
      <c r="T270" s="82"/>
      <c r="U270" s="82" t="s">
        <v>126</v>
      </c>
      <c r="V270" s="83">
        <v>44789</v>
      </c>
      <c r="W270" s="83">
        <v>44811</v>
      </c>
      <c r="X270" s="83">
        <v>44811</v>
      </c>
      <c r="Y270" s="83">
        <v>44824</v>
      </c>
      <c r="Z270" s="82">
        <v>892</v>
      </c>
      <c r="AA270" s="82" t="s">
        <v>114</v>
      </c>
      <c r="AB270" s="85">
        <v>8133</v>
      </c>
      <c r="AC270" s="85">
        <v>8133</v>
      </c>
      <c r="AD270" s="85">
        <v>0</v>
      </c>
      <c r="AE270" s="85">
        <v>0</v>
      </c>
      <c r="AF270" s="85">
        <v>0</v>
      </c>
      <c r="AG270" s="85">
        <v>0</v>
      </c>
      <c r="AH270" s="85">
        <v>0</v>
      </c>
      <c r="AI270" s="85">
        <v>8133</v>
      </c>
      <c r="AJ270" s="82"/>
      <c r="AK270" s="82" t="s">
        <v>405</v>
      </c>
      <c r="AL270" s="82" t="s">
        <v>386</v>
      </c>
      <c r="AM270" s="82"/>
      <c r="AN270" s="85">
        <v>0</v>
      </c>
      <c r="AO270" s="85">
        <v>0</v>
      </c>
      <c r="AP270" s="85">
        <v>8133</v>
      </c>
      <c r="AQ270" s="82" t="s">
        <v>83</v>
      </c>
      <c r="AR270" s="82" t="s">
        <v>387</v>
      </c>
      <c r="AS270" s="82" t="s">
        <v>130</v>
      </c>
      <c r="AT270" s="82"/>
      <c r="AU270" s="82" t="s">
        <v>131</v>
      </c>
      <c r="AV270" s="82" t="s">
        <v>116</v>
      </c>
      <c r="AW270" s="85">
        <v>0</v>
      </c>
      <c r="AX270" s="85">
        <v>8133</v>
      </c>
      <c r="AY270" s="85">
        <v>0</v>
      </c>
      <c r="AZ270" s="85">
        <v>0</v>
      </c>
      <c r="BA270" s="85">
        <v>0</v>
      </c>
      <c r="BB270" s="85">
        <v>0</v>
      </c>
      <c r="BC270" s="85">
        <v>0</v>
      </c>
      <c r="BD270" s="85">
        <v>0</v>
      </c>
      <c r="BE270" s="85">
        <v>0</v>
      </c>
      <c r="BF270" s="85">
        <v>0</v>
      </c>
      <c r="BG270" s="85">
        <v>0</v>
      </c>
      <c r="BH270" s="82"/>
      <c r="BI270" s="83"/>
      <c r="BJ270" s="82"/>
      <c r="BK270" s="85">
        <v>0</v>
      </c>
    </row>
    <row r="271" spans="1:63" x14ac:dyDescent="0.35">
      <c r="A271" s="82">
        <v>805027338</v>
      </c>
      <c r="B271" s="82" t="s">
        <v>109</v>
      </c>
      <c r="C271" s="82" t="s">
        <v>16</v>
      </c>
      <c r="D271" s="82">
        <v>50483</v>
      </c>
      <c r="E271" s="82" t="s">
        <v>443</v>
      </c>
      <c r="F271" s="82" t="s">
        <v>444</v>
      </c>
      <c r="G271" s="83">
        <v>44796.462789352052</v>
      </c>
      <c r="H271" s="83">
        <v>44835</v>
      </c>
      <c r="I271" s="84">
        <v>8133</v>
      </c>
      <c r="J271" s="84">
        <v>8133</v>
      </c>
      <c r="K271" s="82" t="s">
        <v>20</v>
      </c>
      <c r="L271" s="82" t="s">
        <v>18</v>
      </c>
      <c r="M271" s="82" t="s">
        <v>21</v>
      </c>
      <c r="N271" s="98" t="str">
        <f>+VLOOKUP($E:$E,[3]Hoja2!$E:$BH,8,0)</f>
        <v>Factura devuelta</v>
      </c>
      <c r="O271" s="82" t="s">
        <v>125</v>
      </c>
      <c r="P271" s="85">
        <v>0</v>
      </c>
      <c r="Q271" s="86"/>
      <c r="R271" s="82"/>
      <c r="S271" s="82"/>
      <c r="T271" s="82"/>
      <c r="U271" s="82" t="s">
        <v>126</v>
      </c>
      <c r="V271" s="83">
        <v>44791</v>
      </c>
      <c r="W271" s="83">
        <v>44811</v>
      </c>
      <c r="X271" s="83">
        <v>44811</v>
      </c>
      <c r="Y271" s="83">
        <v>44824</v>
      </c>
      <c r="Z271" s="82">
        <v>892</v>
      </c>
      <c r="AA271" s="82" t="s">
        <v>114</v>
      </c>
      <c r="AB271" s="85">
        <v>8133</v>
      </c>
      <c r="AC271" s="85">
        <v>8133</v>
      </c>
      <c r="AD271" s="85">
        <v>0</v>
      </c>
      <c r="AE271" s="85">
        <v>0</v>
      </c>
      <c r="AF271" s="85">
        <v>0</v>
      </c>
      <c r="AG271" s="85">
        <v>0</v>
      </c>
      <c r="AH271" s="85">
        <v>0</v>
      </c>
      <c r="AI271" s="85">
        <v>8133</v>
      </c>
      <c r="AJ271" s="82"/>
      <c r="AK271" s="82" t="s">
        <v>405</v>
      </c>
      <c r="AL271" s="82" t="s">
        <v>386</v>
      </c>
      <c r="AM271" s="82"/>
      <c r="AN271" s="85">
        <v>0</v>
      </c>
      <c r="AO271" s="85">
        <v>0</v>
      </c>
      <c r="AP271" s="85">
        <v>8133</v>
      </c>
      <c r="AQ271" s="82" t="s">
        <v>83</v>
      </c>
      <c r="AR271" s="82" t="s">
        <v>387</v>
      </c>
      <c r="AS271" s="82" t="s">
        <v>130</v>
      </c>
      <c r="AT271" s="82"/>
      <c r="AU271" s="82" t="s">
        <v>131</v>
      </c>
      <c r="AV271" s="82" t="s">
        <v>116</v>
      </c>
      <c r="AW271" s="85">
        <v>0</v>
      </c>
      <c r="AX271" s="85">
        <v>8133</v>
      </c>
      <c r="AY271" s="85">
        <v>0</v>
      </c>
      <c r="AZ271" s="85">
        <v>0</v>
      </c>
      <c r="BA271" s="85">
        <v>0</v>
      </c>
      <c r="BB271" s="85">
        <v>0</v>
      </c>
      <c r="BC271" s="85">
        <v>0</v>
      </c>
      <c r="BD271" s="85">
        <v>0</v>
      </c>
      <c r="BE271" s="85">
        <v>0</v>
      </c>
      <c r="BF271" s="85">
        <v>0</v>
      </c>
      <c r="BG271" s="85">
        <v>0</v>
      </c>
      <c r="BH271" s="82"/>
      <c r="BI271" s="83"/>
      <c r="BJ271" s="82"/>
      <c r="BK271" s="85">
        <v>0</v>
      </c>
    </row>
    <row r="272" spans="1:63" x14ac:dyDescent="0.35">
      <c r="A272" s="82">
        <v>805027338</v>
      </c>
      <c r="B272" s="82" t="s">
        <v>109</v>
      </c>
      <c r="C272" s="82" t="s">
        <v>16</v>
      </c>
      <c r="D272" s="82">
        <v>50520</v>
      </c>
      <c r="E272" s="82" t="s">
        <v>445</v>
      </c>
      <c r="F272" s="82" t="s">
        <v>446</v>
      </c>
      <c r="G272" s="83">
        <v>44797.333368043881</v>
      </c>
      <c r="H272" s="83">
        <v>44835</v>
      </c>
      <c r="I272" s="84">
        <v>8133</v>
      </c>
      <c r="J272" s="84">
        <v>8133</v>
      </c>
      <c r="K272" s="82" t="s">
        <v>20</v>
      </c>
      <c r="L272" s="82" t="s">
        <v>18</v>
      </c>
      <c r="M272" s="82" t="s">
        <v>21</v>
      </c>
      <c r="N272" s="98" t="str">
        <f>+VLOOKUP($E:$E,[3]Hoja2!$E:$BH,8,0)</f>
        <v>Factura devuelta</v>
      </c>
      <c r="O272" s="82" t="s">
        <v>125</v>
      </c>
      <c r="P272" s="85">
        <v>0</v>
      </c>
      <c r="Q272" s="86"/>
      <c r="R272" s="82"/>
      <c r="S272" s="82"/>
      <c r="T272" s="82"/>
      <c r="U272" s="82" t="s">
        <v>126</v>
      </c>
      <c r="V272" s="83">
        <v>44791</v>
      </c>
      <c r="W272" s="83">
        <v>44811</v>
      </c>
      <c r="X272" s="83">
        <v>44811</v>
      </c>
      <c r="Y272" s="83">
        <v>44824</v>
      </c>
      <c r="Z272" s="82">
        <v>892</v>
      </c>
      <c r="AA272" s="82" t="s">
        <v>114</v>
      </c>
      <c r="AB272" s="85">
        <v>8133</v>
      </c>
      <c r="AC272" s="85">
        <v>8133</v>
      </c>
      <c r="AD272" s="85">
        <v>0</v>
      </c>
      <c r="AE272" s="85">
        <v>0</v>
      </c>
      <c r="AF272" s="85">
        <v>0</v>
      </c>
      <c r="AG272" s="85">
        <v>0</v>
      </c>
      <c r="AH272" s="85">
        <v>0</v>
      </c>
      <c r="AI272" s="85">
        <v>8133</v>
      </c>
      <c r="AJ272" s="82"/>
      <c r="AK272" s="82" t="s">
        <v>405</v>
      </c>
      <c r="AL272" s="82" t="s">
        <v>386</v>
      </c>
      <c r="AM272" s="82"/>
      <c r="AN272" s="85">
        <v>0</v>
      </c>
      <c r="AO272" s="85">
        <v>0</v>
      </c>
      <c r="AP272" s="85">
        <v>8133</v>
      </c>
      <c r="AQ272" s="82" t="s">
        <v>83</v>
      </c>
      <c r="AR272" s="82" t="s">
        <v>387</v>
      </c>
      <c r="AS272" s="82" t="s">
        <v>130</v>
      </c>
      <c r="AT272" s="82"/>
      <c r="AU272" s="82" t="s">
        <v>131</v>
      </c>
      <c r="AV272" s="82" t="s">
        <v>116</v>
      </c>
      <c r="AW272" s="85">
        <v>0</v>
      </c>
      <c r="AX272" s="85">
        <v>8133</v>
      </c>
      <c r="AY272" s="85">
        <v>0</v>
      </c>
      <c r="AZ272" s="85">
        <v>0</v>
      </c>
      <c r="BA272" s="85">
        <v>0</v>
      </c>
      <c r="BB272" s="85">
        <v>0</v>
      </c>
      <c r="BC272" s="85">
        <v>0</v>
      </c>
      <c r="BD272" s="85">
        <v>0</v>
      </c>
      <c r="BE272" s="85">
        <v>0</v>
      </c>
      <c r="BF272" s="85">
        <v>0</v>
      </c>
      <c r="BG272" s="85">
        <v>0</v>
      </c>
      <c r="BH272" s="82"/>
      <c r="BI272" s="83"/>
      <c r="BJ272" s="82"/>
      <c r="BK272" s="85">
        <v>0</v>
      </c>
    </row>
    <row r="273" spans="1:63" x14ac:dyDescent="0.35">
      <c r="A273" s="82">
        <v>805027338</v>
      </c>
      <c r="B273" s="82" t="s">
        <v>109</v>
      </c>
      <c r="C273" s="82" t="s">
        <v>16</v>
      </c>
      <c r="D273" s="82">
        <v>50600</v>
      </c>
      <c r="E273" s="82" t="s">
        <v>447</v>
      </c>
      <c r="F273" s="82" t="s">
        <v>448</v>
      </c>
      <c r="G273" s="83">
        <v>44798.650995370466</v>
      </c>
      <c r="H273" s="83">
        <v>44835</v>
      </c>
      <c r="I273" s="84">
        <v>8133</v>
      </c>
      <c r="J273" s="84">
        <v>8133</v>
      </c>
      <c r="K273" s="82" t="s">
        <v>20</v>
      </c>
      <c r="L273" s="82" t="s">
        <v>18</v>
      </c>
      <c r="M273" s="82" t="s">
        <v>21</v>
      </c>
      <c r="N273" s="98" t="str">
        <f>+VLOOKUP($E:$E,[3]Hoja2!$E:$BH,8,0)</f>
        <v>Factura devuelta</v>
      </c>
      <c r="O273" s="82" t="s">
        <v>125</v>
      </c>
      <c r="P273" s="85">
        <v>0</v>
      </c>
      <c r="Q273" s="86"/>
      <c r="R273" s="82"/>
      <c r="S273" s="82"/>
      <c r="T273" s="82"/>
      <c r="U273" s="82" t="s">
        <v>126</v>
      </c>
      <c r="V273" s="83">
        <v>44796</v>
      </c>
      <c r="W273" s="83">
        <v>44811</v>
      </c>
      <c r="X273" s="83">
        <v>44811</v>
      </c>
      <c r="Y273" s="83">
        <v>44824</v>
      </c>
      <c r="Z273" s="82">
        <v>892</v>
      </c>
      <c r="AA273" s="82" t="s">
        <v>114</v>
      </c>
      <c r="AB273" s="85">
        <v>8133</v>
      </c>
      <c r="AC273" s="85">
        <v>8133</v>
      </c>
      <c r="AD273" s="85">
        <v>0</v>
      </c>
      <c r="AE273" s="85">
        <v>0</v>
      </c>
      <c r="AF273" s="85">
        <v>0</v>
      </c>
      <c r="AG273" s="85">
        <v>0</v>
      </c>
      <c r="AH273" s="85">
        <v>0</v>
      </c>
      <c r="AI273" s="85">
        <v>8133</v>
      </c>
      <c r="AJ273" s="82"/>
      <c r="AK273" s="82" t="s">
        <v>396</v>
      </c>
      <c r="AL273" s="82" t="s">
        <v>390</v>
      </c>
      <c r="AM273" s="82"/>
      <c r="AN273" s="85">
        <v>0</v>
      </c>
      <c r="AO273" s="85">
        <v>0</v>
      </c>
      <c r="AP273" s="85">
        <v>8133</v>
      </c>
      <c r="AQ273" s="82" t="s">
        <v>83</v>
      </c>
      <c r="AR273" s="82" t="s">
        <v>391</v>
      </c>
      <c r="AS273" s="82" t="s">
        <v>130</v>
      </c>
      <c r="AT273" s="82"/>
      <c r="AU273" s="82" t="s">
        <v>131</v>
      </c>
      <c r="AV273" s="82" t="s">
        <v>116</v>
      </c>
      <c r="AW273" s="85">
        <v>0</v>
      </c>
      <c r="AX273" s="85">
        <v>8133</v>
      </c>
      <c r="AY273" s="85">
        <v>0</v>
      </c>
      <c r="AZ273" s="85">
        <v>0</v>
      </c>
      <c r="BA273" s="85">
        <v>0</v>
      </c>
      <c r="BB273" s="85">
        <v>0</v>
      </c>
      <c r="BC273" s="85">
        <v>0</v>
      </c>
      <c r="BD273" s="85">
        <v>0</v>
      </c>
      <c r="BE273" s="85">
        <v>0</v>
      </c>
      <c r="BF273" s="85">
        <v>0</v>
      </c>
      <c r="BG273" s="85">
        <v>0</v>
      </c>
      <c r="BH273" s="82"/>
      <c r="BI273" s="83"/>
      <c r="BJ273" s="82"/>
      <c r="BK273" s="85">
        <v>0</v>
      </c>
    </row>
    <row r="274" spans="1:63" x14ac:dyDescent="0.35">
      <c r="A274" s="82">
        <v>805027338</v>
      </c>
      <c r="B274" s="82" t="s">
        <v>109</v>
      </c>
      <c r="C274" s="82" t="s">
        <v>16</v>
      </c>
      <c r="D274" s="82">
        <v>50651</v>
      </c>
      <c r="E274" s="82" t="s">
        <v>449</v>
      </c>
      <c r="F274" s="82" t="s">
        <v>450</v>
      </c>
      <c r="G274" s="83">
        <v>44799.412094895728</v>
      </c>
      <c r="H274" s="83">
        <v>44835</v>
      </c>
      <c r="I274" s="84">
        <v>8133</v>
      </c>
      <c r="J274" s="84">
        <v>8133</v>
      </c>
      <c r="K274" s="82" t="s">
        <v>20</v>
      </c>
      <c r="L274" s="82" t="s">
        <v>18</v>
      </c>
      <c r="M274" s="82" t="s">
        <v>21</v>
      </c>
      <c r="N274" s="98" t="str">
        <f>+VLOOKUP($E:$E,[3]Hoja2!$E:$BH,8,0)</f>
        <v>Factura devuelta</v>
      </c>
      <c r="O274" s="82" t="s">
        <v>125</v>
      </c>
      <c r="P274" s="85">
        <v>0</v>
      </c>
      <c r="Q274" s="86"/>
      <c r="R274" s="82"/>
      <c r="S274" s="82"/>
      <c r="T274" s="82"/>
      <c r="U274" s="82" t="s">
        <v>126</v>
      </c>
      <c r="V274" s="83">
        <v>44791</v>
      </c>
      <c r="W274" s="83">
        <v>44811</v>
      </c>
      <c r="X274" s="83">
        <v>44811</v>
      </c>
      <c r="Y274" s="83">
        <v>44824</v>
      </c>
      <c r="Z274" s="82">
        <v>892</v>
      </c>
      <c r="AA274" s="82" t="s">
        <v>114</v>
      </c>
      <c r="AB274" s="85">
        <v>8133</v>
      </c>
      <c r="AC274" s="85">
        <v>8133</v>
      </c>
      <c r="AD274" s="85">
        <v>0</v>
      </c>
      <c r="AE274" s="85">
        <v>0</v>
      </c>
      <c r="AF274" s="85">
        <v>0</v>
      </c>
      <c r="AG274" s="85">
        <v>0</v>
      </c>
      <c r="AH274" s="85">
        <v>0</v>
      </c>
      <c r="AI274" s="85">
        <v>8133</v>
      </c>
      <c r="AJ274" s="82"/>
      <c r="AK274" s="82" t="s">
        <v>405</v>
      </c>
      <c r="AL274" s="82" t="s">
        <v>386</v>
      </c>
      <c r="AM274" s="82"/>
      <c r="AN274" s="85">
        <v>0</v>
      </c>
      <c r="AO274" s="85">
        <v>0</v>
      </c>
      <c r="AP274" s="85">
        <v>8133</v>
      </c>
      <c r="AQ274" s="82" t="s">
        <v>83</v>
      </c>
      <c r="AR274" s="82" t="s">
        <v>387</v>
      </c>
      <c r="AS274" s="82" t="s">
        <v>130</v>
      </c>
      <c r="AT274" s="82"/>
      <c r="AU274" s="82" t="s">
        <v>131</v>
      </c>
      <c r="AV274" s="82" t="s">
        <v>116</v>
      </c>
      <c r="AW274" s="85">
        <v>0</v>
      </c>
      <c r="AX274" s="85">
        <v>8133</v>
      </c>
      <c r="AY274" s="85">
        <v>0</v>
      </c>
      <c r="AZ274" s="85">
        <v>0</v>
      </c>
      <c r="BA274" s="85">
        <v>0</v>
      </c>
      <c r="BB274" s="85">
        <v>0</v>
      </c>
      <c r="BC274" s="85">
        <v>0</v>
      </c>
      <c r="BD274" s="85">
        <v>0</v>
      </c>
      <c r="BE274" s="85">
        <v>0</v>
      </c>
      <c r="BF274" s="85">
        <v>0</v>
      </c>
      <c r="BG274" s="85">
        <v>0</v>
      </c>
      <c r="BH274" s="82"/>
      <c r="BI274" s="83"/>
      <c r="BJ274" s="82"/>
      <c r="BK274" s="85">
        <v>0</v>
      </c>
    </row>
    <row r="275" spans="1:63" x14ac:dyDescent="0.35">
      <c r="A275" s="82">
        <v>805027338</v>
      </c>
      <c r="B275" s="82" t="s">
        <v>109</v>
      </c>
      <c r="C275" s="82" t="s">
        <v>16</v>
      </c>
      <c r="D275" s="82">
        <v>50656</v>
      </c>
      <c r="E275" s="82" t="s">
        <v>451</v>
      </c>
      <c r="F275" s="82" t="s">
        <v>452</v>
      </c>
      <c r="G275" s="83">
        <v>44799.442673599347</v>
      </c>
      <c r="H275" s="83">
        <v>44835</v>
      </c>
      <c r="I275" s="84">
        <v>8133</v>
      </c>
      <c r="J275" s="84">
        <v>8133</v>
      </c>
      <c r="K275" s="82" t="s">
        <v>20</v>
      </c>
      <c r="L275" s="82" t="s">
        <v>18</v>
      </c>
      <c r="M275" s="82" t="s">
        <v>21</v>
      </c>
      <c r="N275" s="98" t="str">
        <f>+VLOOKUP($E:$E,[3]Hoja2!$E:$BH,8,0)</f>
        <v>Factura devuelta</v>
      </c>
      <c r="O275" s="82" t="s">
        <v>125</v>
      </c>
      <c r="P275" s="85">
        <v>0</v>
      </c>
      <c r="Q275" s="86"/>
      <c r="R275" s="82"/>
      <c r="S275" s="82"/>
      <c r="T275" s="82"/>
      <c r="U275" s="82" t="s">
        <v>126</v>
      </c>
      <c r="V275" s="83">
        <v>44791</v>
      </c>
      <c r="W275" s="83">
        <v>44811</v>
      </c>
      <c r="X275" s="83">
        <v>44811</v>
      </c>
      <c r="Y275" s="83">
        <v>44824</v>
      </c>
      <c r="Z275" s="82">
        <v>892</v>
      </c>
      <c r="AA275" s="82" t="s">
        <v>114</v>
      </c>
      <c r="AB275" s="85">
        <v>8133</v>
      </c>
      <c r="AC275" s="85">
        <v>8133</v>
      </c>
      <c r="AD275" s="85">
        <v>0</v>
      </c>
      <c r="AE275" s="85">
        <v>0</v>
      </c>
      <c r="AF275" s="85">
        <v>0</v>
      </c>
      <c r="AG275" s="85">
        <v>0</v>
      </c>
      <c r="AH275" s="85">
        <v>0</v>
      </c>
      <c r="AI275" s="85">
        <v>8133</v>
      </c>
      <c r="AJ275" s="82"/>
      <c r="AK275" s="82" t="s">
        <v>396</v>
      </c>
      <c r="AL275" s="82" t="s">
        <v>390</v>
      </c>
      <c r="AM275" s="82"/>
      <c r="AN275" s="85">
        <v>0</v>
      </c>
      <c r="AO275" s="85">
        <v>0</v>
      </c>
      <c r="AP275" s="85">
        <v>8133</v>
      </c>
      <c r="AQ275" s="82" t="s">
        <v>83</v>
      </c>
      <c r="AR275" s="82" t="s">
        <v>391</v>
      </c>
      <c r="AS275" s="82" t="s">
        <v>130</v>
      </c>
      <c r="AT275" s="82"/>
      <c r="AU275" s="82" t="s">
        <v>131</v>
      </c>
      <c r="AV275" s="82" t="s">
        <v>116</v>
      </c>
      <c r="AW275" s="85">
        <v>0</v>
      </c>
      <c r="AX275" s="85">
        <v>8133</v>
      </c>
      <c r="AY275" s="85">
        <v>0</v>
      </c>
      <c r="AZ275" s="85">
        <v>0</v>
      </c>
      <c r="BA275" s="85">
        <v>0</v>
      </c>
      <c r="BB275" s="85">
        <v>0</v>
      </c>
      <c r="BC275" s="85">
        <v>0</v>
      </c>
      <c r="BD275" s="85">
        <v>0</v>
      </c>
      <c r="BE275" s="85">
        <v>0</v>
      </c>
      <c r="BF275" s="85">
        <v>0</v>
      </c>
      <c r="BG275" s="85">
        <v>0</v>
      </c>
      <c r="BH275" s="82"/>
      <c r="BI275" s="83"/>
      <c r="BJ275" s="82"/>
      <c r="BK275" s="85">
        <v>0</v>
      </c>
    </row>
    <row r="276" spans="1:63" x14ac:dyDescent="0.35">
      <c r="A276" s="82">
        <v>805027338</v>
      </c>
      <c r="B276" s="82" t="s">
        <v>109</v>
      </c>
      <c r="C276" s="82" t="s">
        <v>16</v>
      </c>
      <c r="D276" s="82">
        <v>50750</v>
      </c>
      <c r="E276" s="82" t="s">
        <v>453</v>
      </c>
      <c r="F276" s="82" t="s">
        <v>454</v>
      </c>
      <c r="G276" s="83">
        <v>44802.492361099459</v>
      </c>
      <c r="H276" s="83">
        <v>44835</v>
      </c>
      <c r="I276" s="84">
        <v>8133</v>
      </c>
      <c r="J276" s="84">
        <v>8133</v>
      </c>
      <c r="K276" s="82" t="s">
        <v>20</v>
      </c>
      <c r="L276" s="82" t="s">
        <v>18</v>
      </c>
      <c r="M276" s="82" t="s">
        <v>21</v>
      </c>
      <c r="N276" s="98" t="str">
        <f>+VLOOKUP($E:$E,[3]Hoja2!$E:$BH,8,0)</f>
        <v>Factura devuelta</v>
      </c>
      <c r="O276" s="82" t="s">
        <v>125</v>
      </c>
      <c r="P276" s="85">
        <v>0</v>
      </c>
      <c r="Q276" s="86"/>
      <c r="R276" s="82"/>
      <c r="S276" s="82"/>
      <c r="T276" s="82"/>
      <c r="U276" s="82" t="s">
        <v>126</v>
      </c>
      <c r="V276" s="83">
        <v>44797</v>
      </c>
      <c r="W276" s="83">
        <v>44811</v>
      </c>
      <c r="X276" s="83">
        <v>44811</v>
      </c>
      <c r="Y276" s="83">
        <v>44824</v>
      </c>
      <c r="Z276" s="82">
        <v>892</v>
      </c>
      <c r="AA276" s="82" t="s">
        <v>114</v>
      </c>
      <c r="AB276" s="85">
        <v>8133</v>
      </c>
      <c r="AC276" s="85">
        <v>8133</v>
      </c>
      <c r="AD276" s="85">
        <v>0</v>
      </c>
      <c r="AE276" s="85">
        <v>0</v>
      </c>
      <c r="AF276" s="85">
        <v>0</v>
      </c>
      <c r="AG276" s="85">
        <v>0</v>
      </c>
      <c r="AH276" s="85">
        <v>0</v>
      </c>
      <c r="AI276" s="85">
        <v>8133</v>
      </c>
      <c r="AJ276" s="82"/>
      <c r="AK276" s="82" t="s">
        <v>396</v>
      </c>
      <c r="AL276" s="82" t="s">
        <v>390</v>
      </c>
      <c r="AM276" s="82"/>
      <c r="AN276" s="85">
        <v>0</v>
      </c>
      <c r="AO276" s="85">
        <v>0</v>
      </c>
      <c r="AP276" s="85">
        <v>8133</v>
      </c>
      <c r="AQ276" s="82" t="s">
        <v>83</v>
      </c>
      <c r="AR276" s="82" t="s">
        <v>391</v>
      </c>
      <c r="AS276" s="82" t="s">
        <v>130</v>
      </c>
      <c r="AT276" s="82"/>
      <c r="AU276" s="82" t="s">
        <v>131</v>
      </c>
      <c r="AV276" s="82" t="s">
        <v>116</v>
      </c>
      <c r="AW276" s="85">
        <v>0</v>
      </c>
      <c r="AX276" s="85">
        <v>8133</v>
      </c>
      <c r="AY276" s="85">
        <v>0</v>
      </c>
      <c r="AZ276" s="85">
        <v>0</v>
      </c>
      <c r="BA276" s="85">
        <v>0</v>
      </c>
      <c r="BB276" s="85">
        <v>0</v>
      </c>
      <c r="BC276" s="85">
        <v>0</v>
      </c>
      <c r="BD276" s="85">
        <v>0</v>
      </c>
      <c r="BE276" s="85">
        <v>0</v>
      </c>
      <c r="BF276" s="85">
        <v>0</v>
      </c>
      <c r="BG276" s="85">
        <v>0</v>
      </c>
      <c r="BH276" s="82"/>
      <c r="BI276" s="83"/>
      <c r="BJ276" s="82"/>
      <c r="BK276" s="85">
        <v>0</v>
      </c>
    </row>
    <row r="277" spans="1:63" x14ac:dyDescent="0.35">
      <c r="A277" s="82">
        <v>805027338</v>
      </c>
      <c r="B277" s="82" t="s">
        <v>109</v>
      </c>
      <c r="C277" s="82" t="s">
        <v>16</v>
      </c>
      <c r="D277" s="82">
        <v>50759</v>
      </c>
      <c r="E277" s="82" t="s">
        <v>455</v>
      </c>
      <c r="F277" s="82" t="s">
        <v>456</v>
      </c>
      <c r="G277" s="83">
        <v>44802.498287025373</v>
      </c>
      <c r="H277" s="83">
        <v>44835</v>
      </c>
      <c r="I277" s="84">
        <v>8133</v>
      </c>
      <c r="J277" s="84">
        <v>8133</v>
      </c>
      <c r="K277" s="82" t="s">
        <v>20</v>
      </c>
      <c r="L277" s="82" t="s">
        <v>18</v>
      </c>
      <c r="M277" s="82" t="s">
        <v>21</v>
      </c>
      <c r="N277" s="98" t="str">
        <f>+VLOOKUP($E:$E,[3]Hoja2!$E:$BH,8,0)</f>
        <v>Factura devuelta</v>
      </c>
      <c r="O277" s="82" t="s">
        <v>125</v>
      </c>
      <c r="P277" s="85">
        <v>0</v>
      </c>
      <c r="Q277" s="86"/>
      <c r="R277" s="82"/>
      <c r="S277" s="82"/>
      <c r="T277" s="82"/>
      <c r="U277" s="82" t="s">
        <v>126</v>
      </c>
      <c r="V277" s="83">
        <v>44797</v>
      </c>
      <c r="W277" s="83">
        <v>44811</v>
      </c>
      <c r="X277" s="83">
        <v>44811</v>
      </c>
      <c r="Y277" s="83">
        <v>44824</v>
      </c>
      <c r="Z277" s="82">
        <v>892</v>
      </c>
      <c r="AA277" s="82" t="s">
        <v>114</v>
      </c>
      <c r="AB277" s="85">
        <v>8133</v>
      </c>
      <c r="AC277" s="85">
        <v>8133</v>
      </c>
      <c r="AD277" s="85">
        <v>0</v>
      </c>
      <c r="AE277" s="85">
        <v>0</v>
      </c>
      <c r="AF277" s="85">
        <v>0</v>
      </c>
      <c r="AG277" s="85">
        <v>0</v>
      </c>
      <c r="AH277" s="85">
        <v>0</v>
      </c>
      <c r="AI277" s="85">
        <v>8133</v>
      </c>
      <c r="AJ277" s="82"/>
      <c r="AK277" s="82" t="s">
        <v>396</v>
      </c>
      <c r="AL277" s="82" t="s">
        <v>390</v>
      </c>
      <c r="AM277" s="82"/>
      <c r="AN277" s="85">
        <v>0</v>
      </c>
      <c r="AO277" s="85">
        <v>0</v>
      </c>
      <c r="AP277" s="85">
        <v>8133</v>
      </c>
      <c r="AQ277" s="82" t="s">
        <v>83</v>
      </c>
      <c r="AR277" s="82" t="s">
        <v>391</v>
      </c>
      <c r="AS277" s="82" t="s">
        <v>130</v>
      </c>
      <c r="AT277" s="82"/>
      <c r="AU277" s="82" t="s">
        <v>131</v>
      </c>
      <c r="AV277" s="82" t="s">
        <v>116</v>
      </c>
      <c r="AW277" s="85">
        <v>0</v>
      </c>
      <c r="AX277" s="85">
        <v>8133</v>
      </c>
      <c r="AY277" s="85">
        <v>0</v>
      </c>
      <c r="AZ277" s="85">
        <v>0</v>
      </c>
      <c r="BA277" s="85">
        <v>0</v>
      </c>
      <c r="BB277" s="85">
        <v>0</v>
      </c>
      <c r="BC277" s="85">
        <v>0</v>
      </c>
      <c r="BD277" s="85">
        <v>0</v>
      </c>
      <c r="BE277" s="85">
        <v>0</v>
      </c>
      <c r="BF277" s="85">
        <v>0</v>
      </c>
      <c r="BG277" s="85">
        <v>0</v>
      </c>
      <c r="BH277" s="82"/>
      <c r="BI277" s="83"/>
      <c r="BJ277" s="82"/>
      <c r="BK277" s="85">
        <v>0</v>
      </c>
    </row>
    <row r="278" spans="1:63" x14ac:dyDescent="0.35">
      <c r="A278" s="82">
        <v>805027338</v>
      </c>
      <c r="B278" s="82" t="s">
        <v>109</v>
      </c>
      <c r="C278" s="82" t="s">
        <v>16</v>
      </c>
      <c r="D278" s="82">
        <v>50788</v>
      </c>
      <c r="E278" s="82" t="s">
        <v>457</v>
      </c>
      <c r="F278" s="82" t="s">
        <v>458</v>
      </c>
      <c r="G278" s="83">
        <v>44802.61265045125</v>
      </c>
      <c r="H278" s="83">
        <v>44835</v>
      </c>
      <c r="I278" s="84">
        <v>8133</v>
      </c>
      <c r="J278" s="84">
        <v>8133</v>
      </c>
      <c r="K278" s="82" t="s">
        <v>20</v>
      </c>
      <c r="L278" s="82" t="s">
        <v>18</v>
      </c>
      <c r="M278" s="82" t="s">
        <v>21</v>
      </c>
      <c r="N278" s="98" t="str">
        <f>+VLOOKUP($E:$E,[3]Hoja2!$E:$BH,8,0)</f>
        <v>Factura devuelta</v>
      </c>
      <c r="O278" s="82" t="s">
        <v>125</v>
      </c>
      <c r="P278" s="85">
        <v>0</v>
      </c>
      <c r="Q278" s="86"/>
      <c r="R278" s="82"/>
      <c r="S278" s="82"/>
      <c r="T278" s="82"/>
      <c r="U278" s="82" t="s">
        <v>126</v>
      </c>
      <c r="V278" s="83">
        <v>44799</v>
      </c>
      <c r="W278" s="83">
        <v>44811</v>
      </c>
      <c r="X278" s="83">
        <v>44811</v>
      </c>
      <c r="Y278" s="83">
        <v>44824</v>
      </c>
      <c r="Z278" s="82">
        <v>892</v>
      </c>
      <c r="AA278" s="82" t="s">
        <v>114</v>
      </c>
      <c r="AB278" s="85">
        <v>8133</v>
      </c>
      <c r="AC278" s="85">
        <v>8133</v>
      </c>
      <c r="AD278" s="85">
        <v>0</v>
      </c>
      <c r="AE278" s="85">
        <v>0</v>
      </c>
      <c r="AF278" s="85">
        <v>0</v>
      </c>
      <c r="AG278" s="85">
        <v>0</v>
      </c>
      <c r="AH278" s="85">
        <v>0</v>
      </c>
      <c r="AI278" s="85">
        <v>8133</v>
      </c>
      <c r="AJ278" s="82"/>
      <c r="AK278" s="82" t="s">
        <v>396</v>
      </c>
      <c r="AL278" s="82" t="s">
        <v>390</v>
      </c>
      <c r="AM278" s="82"/>
      <c r="AN278" s="85">
        <v>0</v>
      </c>
      <c r="AO278" s="85">
        <v>0</v>
      </c>
      <c r="AP278" s="85">
        <v>8133</v>
      </c>
      <c r="AQ278" s="82" t="s">
        <v>83</v>
      </c>
      <c r="AR278" s="82" t="s">
        <v>391</v>
      </c>
      <c r="AS278" s="82" t="s">
        <v>130</v>
      </c>
      <c r="AT278" s="82"/>
      <c r="AU278" s="82" t="s">
        <v>131</v>
      </c>
      <c r="AV278" s="82" t="s">
        <v>116</v>
      </c>
      <c r="AW278" s="85">
        <v>0</v>
      </c>
      <c r="AX278" s="85">
        <v>8133</v>
      </c>
      <c r="AY278" s="85">
        <v>0</v>
      </c>
      <c r="AZ278" s="85">
        <v>0</v>
      </c>
      <c r="BA278" s="85">
        <v>0</v>
      </c>
      <c r="BB278" s="85">
        <v>0</v>
      </c>
      <c r="BC278" s="85">
        <v>0</v>
      </c>
      <c r="BD278" s="85">
        <v>0</v>
      </c>
      <c r="BE278" s="85">
        <v>0</v>
      </c>
      <c r="BF278" s="85">
        <v>0</v>
      </c>
      <c r="BG278" s="85">
        <v>0</v>
      </c>
      <c r="BH278" s="82"/>
      <c r="BI278" s="83"/>
      <c r="BJ278" s="82"/>
      <c r="BK278" s="85">
        <v>0</v>
      </c>
    </row>
    <row r="279" spans="1:63" x14ac:dyDescent="0.35">
      <c r="A279" s="82">
        <v>805027338</v>
      </c>
      <c r="B279" s="82" t="s">
        <v>109</v>
      </c>
      <c r="C279" s="82" t="s">
        <v>16</v>
      </c>
      <c r="D279" s="82">
        <v>50830</v>
      </c>
      <c r="E279" s="82" t="s">
        <v>459</v>
      </c>
      <c r="F279" s="82" t="s">
        <v>460</v>
      </c>
      <c r="G279" s="83">
        <v>44803.358599537052</v>
      </c>
      <c r="H279" s="83">
        <v>44835</v>
      </c>
      <c r="I279" s="84">
        <v>8133</v>
      </c>
      <c r="J279" s="84">
        <v>8133</v>
      </c>
      <c r="K279" s="82" t="s">
        <v>20</v>
      </c>
      <c r="L279" s="82" t="s">
        <v>18</v>
      </c>
      <c r="M279" s="82" t="s">
        <v>21</v>
      </c>
      <c r="N279" s="98" t="str">
        <f>+VLOOKUP($E:$E,[3]Hoja2!$E:$BH,8,0)</f>
        <v>Factura devuelta</v>
      </c>
      <c r="O279" s="82" t="s">
        <v>125</v>
      </c>
      <c r="P279" s="85">
        <v>0</v>
      </c>
      <c r="Q279" s="86"/>
      <c r="R279" s="82"/>
      <c r="S279" s="82"/>
      <c r="T279" s="82"/>
      <c r="U279" s="82" t="s">
        <v>126</v>
      </c>
      <c r="V279" s="83">
        <v>44796</v>
      </c>
      <c r="W279" s="83">
        <v>44811</v>
      </c>
      <c r="X279" s="83">
        <v>44811</v>
      </c>
      <c r="Y279" s="83">
        <v>44824</v>
      </c>
      <c r="Z279" s="82">
        <v>892</v>
      </c>
      <c r="AA279" s="82" t="s">
        <v>114</v>
      </c>
      <c r="AB279" s="85">
        <v>8133</v>
      </c>
      <c r="AC279" s="85">
        <v>8133</v>
      </c>
      <c r="AD279" s="85">
        <v>0</v>
      </c>
      <c r="AE279" s="85">
        <v>0</v>
      </c>
      <c r="AF279" s="85">
        <v>0</v>
      </c>
      <c r="AG279" s="85">
        <v>0</v>
      </c>
      <c r="AH279" s="85">
        <v>0</v>
      </c>
      <c r="AI279" s="85">
        <v>8133</v>
      </c>
      <c r="AJ279" s="82"/>
      <c r="AK279" s="82" t="s">
        <v>396</v>
      </c>
      <c r="AL279" s="82" t="s">
        <v>390</v>
      </c>
      <c r="AM279" s="82"/>
      <c r="AN279" s="85">
        <v>0</v>
      </c>
      <c r="AO279" s="85">
        <v>0</v>
      </c>
      <c r="AP279" s="85">
        <v>8133</v>
      </c>
      <c r="AQ279" s="82" t="s">
        <v>83</v>
      </c>
      <c r="AR279" s="82" t="s">
        <v>391</v>
      </c>
      <c r="AS279" s="82" t="s">
        <v>130</v>
      </c>
      <c r="AT279" s="82"/>
      <c r="AU279" s="82" t="s">
        <v>131</v>
      </c>
      <c r="AV279" s="82" t="s">
        <v>116</v>
      </c>
      <c r="AW279" s="85">
        <v>0</v>
      </c>
      <c r="AX279" s="85">
        <v>8133</v>
      </c>
      <c r="AY279" s="85">
        <v>0</v>
      </c>
      <c r="AZ279" s="85">
        <v>0</v>
      </c>
      <c r="BA279" s="85">
        <v>0</v>
      </c>
      <c r="BB279" s="85">
        <v>0</v>
      </c>
      <c r="BC279" s="85">
        <v>0</v>
      </c>
      <c r="BD279" s="85">
        <v>0</v>
      </c>
      <c r="BE279" s="85">
        <v>0</v>
      </c>
      <c r="BF279" s="85">
        <v>0</v>
      </c>
      <c r="BG279" s="85">
        <v>0</v>
      </c>
      <c r="BH279" s="82"/>
      <c r="BI279" s="83"/>
      <c r="BJ279" s="82"/>
      <c r="BK279" s="85">
        <v>0</v>
      </c>
    </row>
    <row r="280" spans="1:63" x14ac:dyDescent="0.35">
      <c r="A280" s="82">
        <v>805027338</v>
      </c>
      <c r="B280" s="82" t="s">
        <v>109</v>
      </c>
      <c r="C280" s="82" t="s">
        <v>16</v>
      </c>
      <c r="D280" s="82">
        <v>50851</v>
      </c>
      <c r="E280" s="82" t="s">
        <v>461</v>
      </c>
      <c r="F280" s="82" t="s">
        <v>462</v>
      </c>
      <c r="G280" s="83">
        <v>44803.499432859011</v>
      </c>
      <c r="H280" s="83">
        <v>44835</v>
      </c>
      <c r="I280" s="84">
        <v>8133</v>
      </c>
      <c r="J280" s="84">
        <v>8133</v>
      </c>
      <c r="K280" s="82" t="s">
        <v>20</v>
      </c>
      <c r="L280" s="82" t="s">
        <v>18</v>
      </c>
      <c r="M280" s="82" t="s">
        <v>21</v>
      </c>
      <c r="N280" s="98" t="str">
        <f>+VLOOKUP($E:$E,[3]Hoja2!$E:$BH,8,0)</f>
        <v>Factura devuelta</v>
      </c>
      <c r="O280" s="82" t="s">
        <v>125</v>
      </c>
      <c r="P280" s="85">
        <v>0</v>
      </c>
      <c r="Q280" s="86"/>
      <c r="R280" s="82"/>
      <c r="S280" s="82"/>
      <c r="T280" s="82"/>
      <c r="U280" s="82" t="s">
        <v>126</v>
      </c>
      <c r="V280" s="83">
        <v>44789</v>
      </c>
      <c r="W280" s="83">
        <v>44811</v>
      </c>
      <c r="X280" s="83">
        <v>44811</v>
      </c>
      <c r="Y280" s="83">
        <v>44824</v>
      </c>
      <c r="Z280" s="82">
        <v>892</v>
      </c>
      <c r="AA280" s="82" t="s">
        <v>114</v>
      </c>
      <c r="AB280" s="85">
        <v>8133</v>
      </c>
      <c r="AC280" s="85">
        <v>8133</v>
      </c>
      <c r="AD280" s="85">
        <v>0</v>
      </c>
      <c r="AE280" s="85">
        <v>0</v>
      </c>
      <c r="AF280" s="85">
        <v>0</v>
      </c>
      <c r="AG280" s="85">
        <v>0</v>
      </c>
      <c r="AH280" s="85">
        <v>0</v>
      </c>
      <c r="AI280" s="85">
        <v>8133</v>
      </c>
      <c r="AJ280" s="82"/>
      <c r="AK280" s="82" t="s">
        <v>405</v>
      </c>
      <c r="AL280" s="82" t="s">
        <v>386</v>
      </c>
      <c r="AM280" s="82"/>
      <c r="AN280" s="85">
        <v>0</v>
      </c>
      <c r="AO280" s="85">
        <v>0</v>
      </c>
      <c r="AP280" s="85">
        <v>8133</v>
      </c>
      <c r="AQ280" s="82" t="s">
        <v>83</v>
      </c>
      <c r="AR280" s="82" t="s">
        <v>387</v>
      </c>
      <c r="AS280" s="82" t="s">
        <v>130</v>
      </c>
      <c r="AT280" s="82"/>
      <c r="AU280" s="82" t="s">
        <v>131</v>
      </c>
      <c r="AV280" s="82" t="s">
        <v>116</v>
      </c>
      <c r="AW280" s="85">
        <v>0</v>
      </c>
      <c r="AX280" s="85">
        <v>8133</v>
      </c>
      <c r="AY280" s="85">
        <v>0</v>
      </c>
      <c r="AZ280" s="85">
        <v>0</v>
      </c>
      <c r="BA280" s="85">
        <v>0</v>
      </c>
      <c r="BB280" s="85">
        <v>0</v>
      </c>
      <c r="BC280" s="85">
        <v>0</v>
      </c>
      <c r="BD280" s="85">
        <v>0</v>
      </c>
      <c r="BE280" s="85">
        <v>0</v>
      </c>
      <c r="BF280" s="85">
        <v>0</v>
      </c>
      <c r="BG280" s="85">
        <v>0</v>
      </c>
      <c r="BH280" s="82"/>
      <c r="BI280" s="83"/>
      <c r="BJ280" s="82"/>
      <c r="BK280" s="85">
        <v>0</v>
      </c>
    </row>
    <row r="281" spans="1:63" x14ac:dyDescent="0.35">
      <c r="A281" s="82">
        <v>805027338</v>
      </c>
      <c r="B281" s="82" t="s">
        <v>109</v>
      </c>
      <c r="C281" s="82" t="s">
        <v>16</v>
      </c>
      <c r="D281" s="82">
        <v>50856</v>
      </c>
      <c r="E281" s="82" t="s">
        <v>463</v>
      </c>
      <c r="F281" s="82" t="s">
        <v>464</v>
      </c>
      <c r="G281" s="83">
        <v>44803.516041666735</v>
      </c>
      <c r="H281" s="83">
        <v>44835</v>
      </c>
      <c r="I281" s="84">
        <v>8133</v>
      </c>
      <c r="J281" s="84">
        <v>8133</v>
      </c>
      <c r="K281" s="82" t="s">
        <v>20</v>
      </c>
      <c r="L281" s="82" t="s">
        <v>18</v>
      </c>
      <c r="M281" s="82" t="s">
        <v>21</v>
      </c>
      <c r="N281" s="98" t="str">
        <f>+VLOOKUP($E:$E,[3]Hoja2!$E:$BH,8,0)</f>
        <v>Factura devuelta</v>
      </c>
      <c r="O281" s="82" t="s">
        <v>125</v>
      </c>
      <c r="P281" s="85">
        <v>0</v>
      </c>
      <c r="Q281" s="86"/>
      <c r="R281" s="82"/>
      <c r="S281" s="82"/>
      <c r="T281" s="82"/>
      <c r="U281" s="82" t="s">
        <v>126</v>
      </c>
      <c r="V281" s="83">
        <v>44792</v>
      </c>
      <c r="W281" s="83">
        <v>44811</v>
      </c>
      <c r="X281" s="83">
        <v>44811</v>
      </c>
      <c r="Y281" s="83">
        <v>44824</v>
      </c>
      <c r="Z281" s="82">
        <v>892</v>
      </c>
      <c r="AA281" s="82" t="s">
        <v>114</v>
      </c>
      <c r="AB281" s="85">
        <v>8133</v>
      </c>
      <c r="AC281" s="85">
        <v>8133</v>
      </c>
      <c r="AD281" s="85">
        <v>0</v>
      </c>
      <c r="AE281" s="85">
        <v>0</v>
      </c>
      <c r="AF281" s="85">
        <v>0</v>
      </c>
      <c r="AG281" s="85">
        <v>0</v>
      </c>
      <c r="AH281" s="85">
        <v>0</v>
      </c>
      <c r="AI281" s="85">
        <v>8133</v>
      </c>
      <c r="AJ281" s="82"/>
      <c r="AK281" s="82" t="s">
        <v>396</v>
      </c>
      <c r="AL281" s="82" t="s">
        <v>390</v>
      </c>
      <c r="AM281" s="82"/>
      <c r="AN281" s="85">
        <v>0</v>
      </c>
      <c r="AO281" s="85">
        <v>0</v>
      </c>
      <c r="AP281" s="85">
        <v>8133</v>
      </c>
      <c r="AQ281" s="82" t="s">
        <v>83</v>
      </c>
      <c r="AR281" s="82" t="s">
        <v>391</v>
      </c>
      <c r="AS281" s="82" t="s">
        <v>130</v>
      </c>
      <c r="AT281" s="82"/>
      <c r="AU281" s="82" t="s">
        <v>131</v>
      </c>
      <c r="AV281" s="82" t="s">
        <v>116</v>
      </c>
      <c r="AW281" s="85">
        <v>0</v>
      </c>
      <c r="AX281" s="85">
        <v>8133</v>
      </c>
      <c r="AY281" s="85">
        <v>0</v>
      </c>
      <c r="AZ281" s="85">
        <v>0</v>
      </c>
      <c r="BA281" s="85">
        <v>0</v>
      </c>
      <c r="BB281" s="85">
        <v>0</v>
      </c>
      <c r="BC281" s="85">
        <v>0</v>
      </c>
      <c r="BD281" s="85">
        <v>0</v>
      </c>
      <c r="BE281" s="85">
        <v>0</v>
      </c>
      <c r="BF281" s="85">
        <v>0</v>
      </c>
      <c r="BG281" s="85">
        <v>0</v>
      </c>
      <c r="BH281" s="82"/>
      <c r="BI281" s="83"/>
      <c r="BJ281" s="82"/>
      <c r="BK281" s="85">
        <v>0</v>
      </c>
    </row>
    <row r="282" spans="1:63" x14ac:dyDescent="0.35">
      <c r="A282" s="82">
        <v>805027338</v>
      </c>
      <c r="B282" s="82" t="s">
        <v>109</v>
      </c>
      <c r="C282" s="82" t="s">
        <v>16</v>
      </c>
      <c r="D282" s="82">
        <v>50857</v>
      </c>
      <c r="E282" s="82" t="s">
        <v>465</v>
      </c>
      <c r="F282" s="82" t="s">
        <v>466</v>
      </c>
      <c r="G282" s="83">
        <v>44803.518124988303</v>
      </c>
      <c r="H282" s="83">
        <v>44835</v>
      </c>
      <c r="I282" s="84">
        <v>8133</v>
      </c>
      <c r="J282" s="84">
        <v>8133</v>
      </c>
      <c r="K282" s="82" t="s">
        <v>20</v>
      </c>
      <c r="L282" s="82" t="s">
        <v>18</v>
      </c>
      <c r="M282" s="82" t="s">
        <v>21</v>
      </c>
      <c r="N282" s="98" t="str">
        <f>+VLOOKUP($E:$E,[3]Hoja2!$E:$BH,8,0)</f>
        <v>Factura devuelta</v>
      </c>
      <c r="O282" s="82" t="s">
        <v>125</v>
      </c>
      <c r="P282" s="85">
        <v>0</v>
      </c>
      <c r="Q282" s="86"/>
      <c r="R282" s="82"/>
      <c r="S282" s="82"/>
      <c r="T282" s="82"/>
      <c r="U282" s="82" t="s">
        <v>126</v>
      </c>
      <c r="V282" s="83">
        <v>44792</v>
      </c>
      <c r="W282" s="83">
        <v>44811</v>
      </c>
      <c r="X282" s="83">
        <v>44811</v>
      </c>
      <c r="Y282" s="83">
        <v>44824</v>
      </c>
      <c r="Z282" s="82">
        <v>892</v>
      </c>
      <c r="AA282" s="82" t="s">
        <v>114</v>
      </c>
      <c r="AB282" s="85">
        <v>8133</v>
      </c>
      <c r="AC282" s="85">
        <v>8133</v>
      </c>
      <c r="AD282" s="85">
        <v>0</v>
      </c>
      <c r="AE282" s="85">
        <v>0</v>
      </c>
      <c r="AF282" s="85">
        <v>0</v>
      </c>
      <c r="AG282" s="85">
        <v>0</v>
      </c>
      <c r="AH282" s="85">
        <v>0</v>
      </c>
      <c r="AI282" s="85">
        <v>8133</v>
      </c>
      <c r="AJ282" s="82"/>
      <c r="AK282" s="82" t="s">
        <v>405</v>
      </c>
      <c r="AL282" s="82" t="s">
        <v>386</v>
      </c>
      <c r="AM282" s="82"/>
      <c r="AN282" s="85">
        <v>0</v>
      </c>
      <c r="AO282" s="85">
        <v>0</v>
      </c>
      <c r="AP282" s="85">
        <v>8133</v>
      </c>
      <c r="AQ282" s="82" t="s">
        <v>83</v>
      </c>
      <c r="AR282" s="82" t="s">
        <v>387</v>
      </c>
      <c r="AS282" s="82" t="s">
        <v>130</v>
      </c>
      <c r="AT282" s="82"/>
      <c r="AU282" s="82" t="s">
        <v>131</v>
      </c>
      <c r="AV282" s="82" t="s">
        <v>116</v>
      </c>
      <c r="AW282" s="85">
        <v>0</v>
      </c>
      <c r="AX282" s="85">
        <v>8133</v>
      </c>
      <c r="AY282" s="85">
        <v>0</v>
      </c>
      <c r="AZ282" s="85">
        <v>0</v>
      </c>
      <c r="BA282" s="85">
        <v>0</v>
      </c>
      <c r="BB282" s="85">
        <v>0</v>
      </c>
      <c r="BC282" s="85">
        <v>0</v>
      </c>
      <c r="BD282" s="85">
        <v>0</v>
      </c>
      <c r="BE282" s="85">
        <v>0</v>
      </c>
      <c r="BF282" s="85">
        <v>0</v>
      </c>
      <c r="BG282" s="85">
        <v>0</v>
      </c>
      <c r="BH282" s="82"/>
      <c r="BI282" s="83"/>
      <c r="BJ282" s="82"/>
      <c r="BK282" s="85">
        <v>0</v>
      </c>
    </row>
    <row r="283" spans="1:63" x14ac:dyDescent="0.35">
      <c r="A283" s="82">
        <v>805027338</v>
      </c>
      <c r="B283" s="82" t="s">
        <v>109</v>
      </c>
      <c r="C283" s="82" t="s">
        <v>16</v>
      </c>
      <c r="D283" s="82">
        <v>50858</v>
      </c>
      <c r="E283" s="82" t="s">
        <v>467</v>
      </c>
      <c r="F283" s="82" t="s">
        <v>468</v>
      </c>
      <c r="G283" s="83">
        <v>44803.519479166716</v>
      </c>
      <c r="H283" s="83">
        <v>44835</v>
      </c>
      <c r="I283" s="84">
        <v>8133</v>
      </c>
      <c r="J283" s="84">
        <v>8133</v>
      </c>
      <c r="K283" s="82" t="s">
        <v>20</v>
      </c>
      <c r="L283" s="82" t="s">
        <v>18</v>
      </c>
      <c r="M283" s="82" t="s">
        <v>21</v>
      </c>
      <c r="N283" s="98" t="str">
        <f>+VLOOKUP($E:$E,[3]Hoja2!$E:$BH,8,0)</f>
        <v>Factura devuelta</v>
      </c>
      <c r="O283" s="82" t="s">
        <v>125</v>
      </c>
      <c r="P283" s="85">
        <v>0</v>
      </c>
      <c r="Q283" s="86"/>
      <c r="R283" s="82"/>
      <c r="S283" s="82"/>
      <c r="T283" s="82"/>
      <c r="U283" s="82" t="s">
        <v>126</v>
      </c>
      <c r="V283" s="83">
        <v>44792</v>
      </c>
      <c r="W283" s="83">
        <v>44811</v>
      </c>
      <c r="X283" s="83">
        <v>44811</v>
      </c>
      <c r="Y283" s="83">
        <v>44824</v>
      </c>
      <c r="Z283" s="82">
        <v>892</v>
      </c>
      <c r="AA283" s="82" t="s">
        <v>114</v>
      </c>
      <c r="AB283" s="85">
        <v>8133</v>
      </c>
      <c r="AC283" s="85">
        <v>8133</v>
      </c>
      <c r="AD283" s="85">
        <v>0</v>
      </c>
      <c r="AE283" s="85">
        <v>0</v>
      </c>
      <c r="AF283" s="85">
        <v>0</v>
      </c>
      <c r="AG283" s="85">
        <v>0</v>
      </c>
      <c r="AH283" s="85">
        <v>0</v>
      </c>
      <c r="AI283" s="85">
        <v>8133</v>
      </c>
      <c r="AJ283" s="82"/>
      <c r="AK283" s="82" t="s">
        <v>405</v>
      </c>
      <c r="AL283" s="82" t="s">
        <v>386</v>
      </c>
      <c r="AM283" s="82"/>
      <c r="AN283" s="85">
        <v>0</v>
      </c>
      <c r="AO283" s="85">
        <v>0</v>
      </c>
      <c r="AP283" s="85">
        <v>8133</v>
      </c>
      <c r="AQ283" s="82" t="s">
        <v>83</v>
      </c>
      <c r="AR283" s="82" t="s">
        <v>387</v>
      </c>
      <c r="AS283" s="82" t="s">
        <v>130</v>
      </c>
      <c r="AT283" s="82"/>
      <c r="AU283" s="82" t="s">
        <v>131</v>
      </c>
      <c r="AV283" s="82" t="s">
        <v>116</v>
      </c>
      <c r="AW283" s="85">
        <v>0</v>
      </c>
      <c r="AX283" s="85">
        <v>8133</v>
      </c>
      <c r="AY283" s="85">
        <v>0</v>
      </c>
      <c r="AZ283" s="85">
        <v>0</v>
      </c>
      <c r="BA283" s="85">
        <v>0</v>
      </c>
      <c r="BB283" s="85">
        <v>0</v>
      </c>
      <c r="BC283" s="85">
        <v>0</v>
      </c>
      <c r="BD283" s="85">
        <v>0</v>
      </c>
      <c r="BE283" s="85">
        <v>0</v>
      </c>
      <c r="BF283" s="85">
        <v>0</v>
      </c>
      <c r="BG283" s="85">
        <v>0</v>
      </c>
      <c r="BH283" s="82"/>
      <c r="BI283" s="83"/>
      <c r="BJ283" s="82"/>
      <c r="BK283" s="85">
        <v>0</v>
      </c>
    </row>
    <row r="284" spans="1:63" x14ac:dyDescent="0.35">
      <c r="A284" s="82">
        <v>805027338</v>
      </c>
      <c r="B284" s="82" t="s">
        <v>109</v>
      </c>
      <c r="C284" s="82" t="s">
        <v>16</v>
      </c>
      <c r="D284" s="82">
        <v>50888</v>
      </c>
      <c r="E284" s="82" t="s">
        <v>469</v>
      </c>
      <c r="F284" s="82" t="s">
        <v>470</v>
      </c>
      <c r="G284" s="83">
        <v>44804.347604166716</v>
      </c>
      <c r="H284" s="83">
        <v>44835</v>
      </c>
      <c r="I284" s="84">
        <v>8133</v>
      </c>
      <c r="J284" s="84">
        <v>8133</v>
      </c>
      <c r="K284" s="82" t="s">
        <v>20</v>
      </c>
      <c r="L284" s="82" t="s">
        <v>18</v>
      </c>
      <c r="M284" s="82" t="s">
        <v>21</v>
      </c>
      <c r="N284" s="98" t="str">
        <f>+VLOOKUP($E:$E,[3]Hoja2!$E:$BH,8,0)</f>
        <v>Factura devuelta</v>
      </c>
      <c r="O284" s="82" t="s">
        <v>125</v>
      </c>
      <c r="P284" s="85">
        <v>0</v>
      </c>
      <c r="Q284" s="86"/>
      <c r="R284" s="82"/>
      <c r="S284" s="82"/>
      <c r="T284" s="82"/>
      <c r="U284" s="82" t="s">
        <v>126</v>
      </c>
      <c r="V284" s="83">
        <v>44803</v>
      </c>
      <c r="W284" s="83">
        <v>44811</v>
      </c>
      <c r="X284" s="83">
        <v>44811</v>
      </c>
      <c r="Y284" s="83">
        <v>44824</v>
      </c>
      <c r="Z284" s="82">
        <v>892</v>
      </c>
      <c r="AA284" s="82" t="s">
        <v>114</v>
      </c>
      <c r="AB284" s="85">
        <v>8133</v>
      </c>
      <c r="AC284" s="85">
        <v>8133</v>
      </c>
      <c r="AD284" s="85">
        <v>0</v>
      </c>
      <c r="AE284" s="85">
        <v>0</v>
      </c>
      <c r="AF284" s="85">
        <v>0</v>
      </c>
      <c r="AG284" s="85">
        <v>0</v>
      </c>
      <c r="AH284" s="85">
        <v>0</v>
      </c>
      <c r="AI284" s="85">
        <v>8133</v>
      </c>
      <c r="AJ284" s="82"/>
      <c r="AK284" s="82" t="s">
        <v>396</v>
      </c>
      <c r="AL284" s="82" t="s">
        <v>390</v>
      </c>
      <c r="AM284" s="82"/>
      <c r="AN284" s="85">
        <v>0</v>
      </c>
      <c r="AO284" s="85">
        <v>0</v>
      </c>
      <c r="AP284" s="85">
        <v>8133</v>
      </c>
      <c r="AQ284" s="82" t="s">
        <v>83</v>
      </c>
      <c r="AR284" s="82" t="s">
        <v>391</v>
      </c>
      <c r="AS284" s="82" t="s">
        <v>130</v>
      </c>
      <c r="AT284" s="82"/>
      <c r="AU284" s="82" t="s">
        <v>131</v>
      </c>
      <c r="AV284" s="82" t="s">
        <v>116</v>
      </c>
      <c r="AW284" s="85">
        <v>0</v>
      </c>
      <c r="AX284" s="85">
        <v>8133</v>
      </c>
      <c r="AY284" s="85">
        <v>0</v>
      </c>
      <c r="AZ284" s="85">
        <v>0</v>
      </c>
      <c r="BA284" s="85">
        <v>0</v>
      </c>
      <c r="BB284" s="85">
        <v>0</v>
      </c>
      <c r="BC284" s="85">
        <v>0</v>
      </c>
      <c r="BD284" s="85">
        <v>0</v>
      </c>
      <c r="BE284" s="85">
        <v>0</v>
      </c>
      <c r="BF284" s="85">
        <v>0</v>
      </c>
      <c r="BG284" s="85">
        <v>0</v>
      </c>
      <c r="BH284" s="82"/>
      <c r="BI284" s="83"/>
      <c r="BJ284" s="82"/>
      <c r="BK284" s="85">
        <v>0</v>
      </c>
    </row>
    <row r="285" spans="1:63" x14ac:dyDescent="0.35">
      <c r="A285" s="82">
        <v>805027338</v>
      </c>
      <c r="B285" s="82" t="s">
        <v>109</v>
      </c>
      <c r="C285" s="82" t="s">
        <v>16</v>
      </c>
      <c r="D285" s="82">
        <v>50892</v>
      </c>
      <c r="E285" s="82" t="s">
        <v>471</v>
      </c>
      <c r="F285" s="82" t="s">
        <v>472</v>
      </c>
      <c r="G285" s="83">
        <v>44804.351863426156</v>
      </c>
      <c r="H285" s="83">
        <v>44835</v>
      </c>
      <c r="I285" s="84">
        <v>8133</v>
      </c>
      <c r="J285" s="84">
        <v>8133</v>
      </c>
      <c r="K285" s="82" t="s">
        <v>20</v>
      </c>
      <c r="L285" s="82" t="s">
        <v>18</v>
      </c>
      <c r="M285" s="82" t="s">
        <v>21</v>
      </c>
      <c r="N285" s="98" t="str">
        <f>+VLOOKUP($E:$E,[3]Hoja2!$E:$BH,8,0)</f>
        <v>Factura devuelta</v>
      </c>
      <c r="O285" s="82" t="s">
        <v>125</v>
      </c>
      <c r="P285" s="85">
        <v>0</v>
      </c>
      <c r="Q285" s="86"/>
      <c r="R285" s="82"/>
      <c r="S285" s="82"/>
      <c r="T285" s="82"/>
      <c r="U285" s="82" t="s">
        <v>126</v>
      </c>
      <c r="V285" s="83">
        <v>44803</v>
      </c>
      <c r="W285" s="83">
        <v>44811</v>
      </c>
      <c r="X285" s="83">
        <v>44811</v>
      </c>
      <c r="Y285" s="83">
        <v>44824</v>
      </c>
      <c r="Z285" s="82">
        <v>892</v>
      </c>
      <c r="AA285" s="82" t="s">
        <v>114</v>
      </c>
      <c r="AB285" s="85">
        <v>8133</v>
      </c>
      <c r="AC285" s="85">
        <v>8133</v>
      </c>
      <c r="AD285" s="85">
        <v>0</v>
      </c>
      <c r="AE285" s="85">
        <v>0</v>
      </c>
      <c r="AF285" s="85">
        <v>0</v>
      </c>
      <c r="AG285" s="85">
        <v>0</v>
      </c>
      <c r="AH285" s="85">
        <v>0</v>
      </c>
      <c r="AI285" s="85">
        <v>8133</v>
      </c>
      <c r="AJ285" s="82"/>
      <c r="AK285" s="82" t="s">
        <v>396</v>
      </c>
      <c r="AL285" s="82" t="s">
        <v>390</v>
      </c>
      <c r="AM285" s="82"/>
      <c r="AN285" s="85">
        <v>0</v>
      </c>
      <c r="AO285" s="85">
        <v>0</v>
      </c>
      <c r="AP285" s="85">
        <v>8133</v>
      </c>
      <c r="AQ285" s="82" t="s">
        <v>83</v>
      </c>
      <c r="AR285" s="82" t="s">
        <v>391</v>
      </c>
      <c r="AS285" s="82" t="s">
        <v>130</v>
      </c>
      <c r="AT285" s="82"/>
      <c r="AU285" s="82" t="s">
        <v>131</v>
      </c>
      <c r="AV285" s="82" t="s">
        <v>116</v>
      </c>
      <c r="AW285" s="85">
        <v>0</v>
      </c>
      <c r="AX285" s="85">
        <v>8133</v>
      </c>
      <c r="AY285" s="85">
        <v>0</v>
      </c>
      <c r="AZ285" s="85">
        <v>0</v>
      </c>
      <c r="BA285" s="85">
        <v>0</v>
      </c>
      <c r="BB285" s="85">
        <v>0</v>
      </c>
      <c r="BC285" s="85">
        <v>0</v>
      </c>
      <c r="BD285" s="85">
        <v>0</v>
      </c>
      <c r="BE285" s="85">
        <v>0</v>
      </c>
      <c r="BF285" s="85">
        <v>0</v>
      </c>
      <c r="BG285" s="85">
        <v>0</v>
      </c>
      <c r="BH285" s="82"/>
      <c r="BI285" s="83"/>
      <c r="BJ285" s="82"/>
      <c r="BK285" s="85">
        <v>0</v>
      </c>
    </row>
    <row r="286" spans="1:63" x14ac:dyDescent="0.35">
      <c r="A286" s="82">
        <v>805027338</v>
      </c>
      <c r="B286" s="82" t="s">
        <v>109</v>
      </c>
      <c r="C286" s="82" t="s">
        <v>16</v>
      </c>
      <c r="D286" s="82">
        <v>50963</v>
      </c>
      <c r="E286" s="82" t="s">
        <v>473</v>
      </c>
      <c r="F286" s="82" t="s">
        <v>474</v>
      </c>
      <c r="G286" s="83">
        <v>44806.328020833433</v>
      </c>
      <c r="H286" s="83">
        <v>44835</v>
      </c>
      <c r="I286" s="84">
        <v>8133</v>
      </c>
      <c r="J286" s="84">
        <v>8133</v>
      </c>
      <c r="K286" s="82" t="s">
        <v>20</v>
      </c>
      <c r="L286" s="82" t="s">
        <v>18</v>
      </c>
      <c r="M286" s="82" t="s">
        <v>21</v>
      </c>
      <c r="N286" s="98" t="str">
        <f>+VLOOKUP($E:$E,[3]Hoja2!$E:$BH,8,0)</f>
        <v>Factura devuelta</v>
      </c>
      <c r="O286" s="82" t="s">
        <v>125</v>
      </c>
      <c r="P286" s="85">
        <v>0</v>
      </c>
      <c r="Q286" s="86"/>
      <c r="R286" s="82"/>
      <c r="S286" s="82"/>
      <c r="T286" s="82"/>
      <c r="U286" s="82" t="s">
        <v>126</v>
      </c>
      <c r="V286" s="83">
        <v>44777</v>
      </c>
      <c r="W286" s="83">
        <v>44811</v>
      </c>
      <c r="X286" s="83">
        <v>44811</v>
      </c>
      <c r="Y286" s="83">
        <v>44824</v>
      </c>
      <c r="Z286" s="82">
        <v>892</v>
      </c>
      <c r="AA286" s="82" t="s">
        <v>114</v>
      </c>
      <c r="AB286" s="85">
        <v>8133</v>
      </c>
      <c r="AC286" s="85">
        <v>8133</v>
      </c>
      <c r="AD286" s="85">
        <v>0</v>
      </c>
      <c r="AE286" s="85">
        <v>0</v>
      </c>
      <c r="AF286" s="85">
        <v>0</v>
      </c>
      <c r="AG286" s="85">
        <v>0</v>
      </c>
      <c r="AH286" s="85">
        <v>0</v>
      </c>
      <c r="AI286" s="85">
        <v>8133</v>
      </c>
      <c r="AJ286" s="82"/>
      <c r="AK286" s="82" t="s">
        <v>405</v>
      </c>
      <c r="AL286" s="82" t="s">
        <v>386</v>
      </c>
      <c r="AM286" s="82"/>
      <c r="AN286" s="85">
        <v>0</v>
      </c>
      <c r="AO286" s="85">
        <v>0</v>
      </c>
      <c r="AP286" s="85">
        <v>8133</v>
      </c>
      <c r="AQ286" s="82" t="s">
        <v>83</v>
      </c>
      <c r="AR286" s="82" t="s">
        <v>387</v>
      </c>
      <c r="AS286" s="82" t="s">
        <v>130</v>
      </c>
      <c r="AT286" s="82"/>
      <c r="AU286" s="82" t="s">
        <v>131</v>
      </c>
      <c r="AV286" s="82" t="s">
        <v>116</v>
      </c>
      <c r="AW286" s="85">
        <v>0</v>
      </c>
      <c r="AX286" s="85">
        <v>8133</v>
      </c>
      <c r="AY286" s="85">
        <v>0</v>
      </c>
      <c r="AZ286" s="85">
        <v>0</v>
      </c>
      <c r="BA286" s="85">
        <v>0</v>
      </c>
      <c r="BB286" s="85">
        <v>0</v>
      </c>
      <c r="BC286" s="85">
        <v>0</v>
      </c>
      <c r="BD286" s="85">
        <v>0</v>
      </c>
      <c r="BE286" s="85">
        <v>0</v>
      </c>
      <c r="BF286" s="85">
        <v>0</v>
      </c>
      <c r="BG286" s="85">
        <v>0</v>
      </c>
      <c r="BH286" s="82"/>
      <c r="BI286" s="83"/>
      <c r="BJ286" s="82"/>
      <c r="BK286" s="85">
        <v>0</v>
      </c>
    </row>
    <row r="287" spans="1:63" x14ac:dyDescent="0.35">
      <c r="A287" s="82">
        <v>805027338</v>
      </c>
      <c r="B287" s="82" t="s">
        <v>109</v>
      </c>
      <c r="C287" s="82" t="s">
        <v>16</v>
      </c>
      <c r="D287" s="82">
        <v>50964</v>
      </c>
      <c r="E287" s="82" t="s">
        <v>475</v>
      </c>
      <c r="F287" s="82" t="s">
        <v>476</v>
      </c>
      <c r="G287" s="83">
        <v>44806.332997685298</v>
      </c>
      <c r="H287" s="83">
        <v>44835</v>
      </c>
      <c r="I287" s="84">
        <v>8133</v>
      </c>
      <c r="J287" s="84">
        <v>8133</v>
      </c>
      <c r="K287" s="82" t="s">
        <v>20</v>
      </c>
      <c r="L287" s="82" t="s">
        <v>18</v>
      </c>
      <c r="M287" s="82" t="s">
        <v>21</v>
      </c>
      <c r="N287" s="98" t="str">
        <f>+VLOOKUP($E:$E,[3]Hoja2!$E:$BH,8,0)</f>
        <v>Factura devuelta</v>
      </c>
      <c r="O287" s="82" t="s">
        <v>125</v>
      </c>
      <c r="P287" s="85">
        <v>0</v>
      </c>
      <c r="Q287" s="86"/>
      <c r="R287" s="82"/>
      <c r="S287" s="82"/>
      <c r="T287" s="82"/>
      <c r="U287" s="82" t="s">
        <v>126</v>
      </c>
      <c r="V287" s="83">
        <v>44797</v>
      </c>
      <c r="W287" s="83">
        <v>44811</v>
      </c>
      <c r="X287" s="83">
        <v>44811</v>
      </c>
      <c r="Y287" s="83">
        <v>44824</v>
      </c>
      <c r="Z287" s="82">
        <v>892</v>
      </c>
      <c r="AA287" s="82" t="s">
        <v>114</v>
      </c>
      <c r="AB287" s="85">
        <v>8133</v>
      </c>
      <c r="AC287" s="85">
        <v>8133</v>
      </c>
      <c r="AD287" s="85">
        <v>0</v>
      </c>
      <c r="AE287" s="85">
        <v>0</v>
      </c>
      <c r="AF287" s="85">
        <v>0</v>
      </c>
      <c r="AG287" s="85">
        <v>0</v>
      </c>
      <c r="AH287" s="85">
        <v>0</v>
      </c>
      <c r="AI287" s="85">
        <v>8133</v>
      </c>
      <c r="AJ287" s="82"/>
      <c r="AK287" s="82" t="s">
        <v>405</v>
      </c>
      <c r="AL287" s="82" t="s">
        <v>386</v>
      </c>
      <c r="AM287" s="82"/>
      <c r="AN287" s="85">
        <v>0</v>
      </c>
      <c r="AO287" s="85">
        <v>0</v>
      </c>
      <c r="AP287" s="85">
        <v>8133</v>
      </c>
      <c r="AQ287" s="82" t="s">
        <v>83</v>
      </c>
      <c r="AR287" s="82" t="s">
        <v>387</v>
      </c>
      <c r="AS287" s="82" t="s">
        <v>130</v>
      </c>
      <c r="AT287" s="82"/>
      <c r="AU287" s="82" t="s">
        <v>131</v>
      </c>
      <c r="AV287" s="82" t="s">
        <v>116</v>
      </c>
      <c r="AW287" s="85">
        <v>0</v>
      </c>
      <c r="AX287" s="85">
        <v>8133</v>
      </c>
      <c r="AY287" s="85">
        <v>0</v>
      </c>
      <c r="AZ287" s="85">
        <v>0</v>
      </c>
      <c r="BA287" s="85">
        <v>0</v>
      </c>
      <c r="BB287" s="85">
        <v>0</v>
      </c>
      <c r="BC287" s="85">
        <v>0</v>
      </c>
      <c r="BD287" s="85">
        <v>0</v>
      </c>
      <c r="BE287" s="85">
        <v>0</v>
      </c>
      <c r="BF287" s="85">
        <v>0</v>
      </c>
      <c r="BG287" s="85">
        <v>0</v>
      </c>
      <c r="BH287" s="82"/>
      <c r="BI287" s="83"/>
      <c r="BJ287" s="82"/>
      <c r="BK287" s="85">
        <v>0</v>
      </c>
    </row>
    <row r="288" spans="1:63" x14ac:dyDescent="0.35">
      <c r="A288" s="82">
        <v>805027338</v>
      </c>
      <c r="B288" s="82" t="s">
        <v>109</v>
      </c>
      <c r="C288" s="82" t="s">
        <v>16</v>
      </c>
      <c r="D288" s="82">
        <v>50154</v>
      </c>
      <c r="E288" s="82" t="s">
        <v>477</v>
      </c>
      <c r="F288" s="82" t="s">
        <v>478</v>
      </c>
      <c r="G288" s="83">
        <v>44790.665312500205</v>
      </c>
      <c r="H288" s="83">
        <v>44835</v>
      </c>
      <c r="I288" s="84">
        <v>16266</v>
      </c>
      <c r="J288" s="84">
        <v>16266</v>
      </c>
      <c r="K288" s="82" t="s">
        <v>20</v>
      </c>
      <c r="L288" s="82" t="s">
        <v>18</v>
      </c>
      <c r="M288" s="82" t="s">
        <v>21</v>
      </c>
      <c r="N288" s="98" t="str">
        <f>+VLOOKUP($E:$E,[3]Hoja2!$E:$BH,8,0)</f>
        <v>Factura devuelta</v>
      </c>
      <c r="O288" s="82" t="s">
        <v>125</v>
      </c>
      <c r="P288" s="85">
        <v>0</v>
      </c>
      <c r="Q288" s="86"/>
      <c r="R288" s="82"/>
      <c r="S288" s="82"/>
      <c r="T288" s="82"/>
      <c r="U288" s="82" t="s">
        <v>126</v>
      </c>
      <c r="V288" s="83">
        <v>44778</v>
      </c>
      <c r="W288" s="83">
        <v>44811</v>
      </c>
      <c r="X288" s="83">
        <v>44811</v>
      </c>
      <c r="Y288" s="83">
        <v>44824</v>
      </c>
      <c r="Z288" s="82">
        <v>892</v>
      </c>
      <c r="AA288" s="82" t="s">
        <v>114</v>
      </c>
      <c r="AB288" s="85">
        <v>16266</v>
      </c>
      <c r="AC288" s="85">
        <v>16266</v>
      </c>
      <c r="AD288" s="85">
        <v>0</v>
      </c>
      <c r="AE288" s="85">
        <v>0</v>
      </c>
      <c r="AF288" s="85">
        <v>0</v>
      </c>
      <c r="AG288" s="85">
        <v>0</v>
      </c>
      <c r="AH288" s="85">
        <v>0</v>
      </c>
      <c r="AI288" s="85">
        <v>16266</v>
      </c>
      <c r="AJ288" s="82"/>
      <c r="AK288" s="82" t="s">
        <v>405</v>
      </c>
      <c r="AL288" s="82" t="s">
        <v>386</v>
      </c>
      <c r="AM288" s="82"/>
      <c r="AN288" s="85">
        <v>0</v>
      </c>
      <c r="AO288" s="85">
        <v>0</v>
      </c>
      <c r="AP288" s="85">
        <v>16266</v>
      </c>
      <c r="AQ288" s="82" t="s">
        <v>83</v>
      </c>
      <c r="AR288" s="82" t="s">
        <v>387</v>
      </c>
      <c r="AS288" s="82" t="s">
        <v>130</v>
      </c>
      <c r="AT288" s="82"/>
      <c r="AU288" s="82" t="s">
        <v>131</v>
      </c>
      <c r="AV288" s="82" t="s">
        <v>116</v>
      </c>
      <c r="AW288" s="85">
        <v>0</v>
      </c>
      <c r="AX288" s="85">
        <v>16266</v>
      </c>
      <c r="AY288" s="85">
        <v>0</v>
      </c>
      <c r="AZ288" s="85">
        <v>0</v>
      </c>
      <c r="BA288" s="85">
        <v>0</v>
      </c>
      <c r="BB288" s="85">
        <v>0</v>
      </c>
      <c r="BC288" s="85">
        <v>0</v>
      </c>
      <c r="BD288" s="85">
        <v>0</v>
      </c>
      <c r="BE288" s="85">
        <v>0</v>
      </c>
      <c r="BF288" s="85">
        <v>0</v>
      </c>
      <c r="BG288" s="85">
        <v>0</v>
      </c>
      <c r="BH288" s="82"/>
      <c r="BI288" s="83"/>
      <c r="BJ288" s="82"/>
      <c r="BK288" s="85">
        <v>0</v>
      </c>
    </row>
    <row r="289" spans="1:63" x14ac:dyDescent="0.35">
      <c r="A289" s="82">
        <v>805027338</v>
      </c>
      <c r="B289" s="82" t="s">
        <v>109</v>
      </c>
      <c r="C289" s="82" t="s">
        <v>16</v>
      </c>
      <c r="D289" s="82">
        <v>50739</v>
      </c>
      <c r="E289" s="82" t="s">
        <v>479</v>
      </c>
      <c r="F289" s="82" t="s">
        <v>480</v>
      </c>
      <c r="G289" s="83">
        <v>44802.464849537238</v>
      </c>
      <c r="H289" s="83">
        <v>44835</v>
      </c>
      <c r="I289" s="84">
        <v>24399</v>
      </c>
      <c r="J289" s="84">
        <v>24399</v>
      </c>
      <c r="K289" s="82" t="s">
        <v>20</v>
      </c>
      <c r="L289" s="82" t="s">
        <v>18</v>
      </c>
      <c r="M289" s="82" t="s">
        <v>21</v>
      </c>
      <c r="N289" s="98" t="str">
        <f>+VLOOKUP($E:$E,[3]Hoja2!$E:$BH,8,0)</f>
        <v>Factura devuelta</v>
      </c>
      <c r="O289" s="82" t="s">
        <v>125</v>
      </c>
      <c r="P289" s="85">
        <v>0</v>
      </c>
      <c r="Q289" s="86"/>
      <c r="R289" s="82"/>
      <c r="S289" s="82"/>
      <c r="T289" s="82"/>
      <c r="U289" s="82" t="s">
        <v>126</v>
      </c>
      <c r="V289" s="83">
        <v>44797</v>
      </c>
      <c r="W289" s="83">
        <v>44811</v>
      </c>
      <c r="X289" s="83">
        <v>44811</v>
      </c>
      <c r="Y289" s="83">
        <v>44824</v>
      </c>
      <c r="Z289" s="82">
        <v>892</v>
      </c>
      <c r="AA289" s="82" t="s">
        <v>114</v>
      </c>
      <c r="AB289" s="85">
        <v>24399</v>
      </c>
      <c r="AC289" s="85">
        <v>24399</v>
      </c>
      <c r="AD289" s="85">
        <v>0</v>
      </c>
      <c r="AE289" s="85">
        <v>0</v>
      </c>
      <c r="AF289" s="85">
        <v>0</v>
      </c>
      <c r="AG289" s="85">
        <v>0</v>
      </c>
      <c r="AH289" s="85">
        <v>0</v>
      </c>
      <c r="AI289" s="85">
        <v>24399</v>
      </c>
      <c r="AJ289" s="82"/>
      <c r="AK289" s="82" t="s">
        <v>396</v>
      </c>
      <c r="AL289" s="82" t="s">
        <v>390</v>
      </c>
      <c r="AM289" s="82"/>
      <c r="AN289" s="85">
        <v>0</v>
      </c>
      <c r="AO289" s="85">
        <v>0</v>
      </c>
      <c r="AP289" s="85">
        <v>24399</v>
      </c>
      <c r="AQ289" s="82" t="s">
        <v>83</v>
      </c>
      <c r="AR289" s="82" t="s">
        <v>391</v>
      </c>
      <c r="AS289" s="82" t="s">
        <v>130</v>
      </c>
      <c r="AT289" s="82"/>
      <c r="AU289" s="82" t="s">
        <v>131</v>
      </c>
      <c r="AV289" s="82" t="s">
        <v>116</v>
      </c>
      <c r="AW289" s="85">
        <v>0</v>
      </c>
      <c r="AX289" s="85">
        <v>24399</v>
      </c>
      <c r="AY289" s="85">
        <v>0</v>
      </c>
      <c r="AZ289" s="85">
        <v>0</v>
      </c>
      <c r="BA289" s="85">
        <v>0</v>
      </c>
      <c r="BB289" s="85">
        <v>0</v>
      </c>
      <c r="BC289" s="85">
        <v>0</v>
      </c>
      <c r="BD289" s="85">
        <v>0</v>
      </c>
      <c r="BE289" s="85">
        <v>0</v>
      </c>
      <c r="BF289" s="85">
        <v>0</v>
      </c>
      <c r="BG289" s="85">
        <v>0</v>
      </c>
      <c r="BH289" s="82"/>
      <c r="BI289" s="83"/>
      <c r="BJ289" s="82"/>
      <c r="BK289" s="85">
        <v>0</v>
      </c>
    </row>
    <row r="290" spans="1:63" x14ac:dyDescent="0.35">
      <c r="A290" s="82">
        <v>805027338</v>
      </c>
      <c r="B290" s="82" t="s">
        <v>109</v>
      </c>
      <c r="C290" s="82" t="s">
        <v>16</v>
      </c>
      <c r="D290" s="82">
        <v>49852</v>
      </c>
      <c r="E290" s="82" t="s">
        <v>481</v>
      </c>
      <c r="F290" s="82" t="s">
        <v>482</v>
      </c>
      <c r="G290" s="83">
        <v>44782.45429398166</v>
      </c>
      <c r="H290" s="83">
        <v>44835</v>
      </c>
      <c r="I290" s="84">
        <v>32532</v>
      </c>
      <c r="J290" s="84">
        <v>32532</v>
      </c>
      <c r="K290" s="82" t="s">
        <v>20</v>
      </c>
      <c r="L290" s="82" t="s">
        <v>18</v>
      </c>
      <c r="M290" s="82" t="s">
        <v>21</v>
      </c>
      <c r="N290" s="98" t="str">
        <f>+VLOOKUP($E:$E,[3]Hoja2!$E:$BH,8,0)</f>
        <v>Factura devuelta</v>
      </c>
      <c r="O290" s="82" t="s">
        <v>125</v>
      </c>
      <c r="P290" s="85">
        <v>0</v>
      </c>
      <c r="Q290" s="86"/>
      <c r="R290" s="82"/>
      <c r="S290" s="82"/>
      <c r="T290" s="82"/>
      <c r="U290" s="82" t="s">
        <v>126</v>
      </c>
      <c r="V290" s="83">
        <v>44781</v>
      </c>
      <c r="W290" s="83">
        <v>44811</v>
      </c>
      <c r="X290" s="83">
        <v>44811</v>
      </c>
      <c r="Y290" s="83">
        <v>44824</v>
      </c>
      <c r="Z290" s="82">
        <v>892</v>
      </c>
      <c r="AA290" s="82" t="s">
        <v>114</v>
      </c>
      <c r="AB290" s="85">
        <v>32532</v>
      </c>
      <c r="AC290" s="85">
        <v>32532</v>
      </c>
      <c r="AD290" s="85">
        <v>0</v>
      </c>
      <c r="AE290" s="85">
        <v>0</v>
      </c>
      <c r="AF290" s="85">
        <v>0</v>
      </c>
      <c r="AG290" s="85">
        <v>0</v>
      </c>
      <c r="AH290" s="85">
        <v>0</v>
      </c>
      <c r="AI290" s="85">
        <v>32532</v>
      </c>
      <c r="AJ290" s="82"/>
      <c r="AK290" s="82" t="s">
        <v>410</v>
      </c>
      <c r="AL290" s="82" t="s">
        <v>411</v>
      </c>
      <c r="AM290" s="82"/>
      <c r="AN290" s="85">
        <v>0</v>
      </c>
      <c r="AO290" s="85">
        <v>0</v>
      </c>
      <c r="AP290" s="85">
        <v>32532</v>
      </c>
      <c r="AQ290" s="82" t="s">
        <v>83</v>
      </c>
      <c r="AR290" s="82" t="s">
        <v>412</v>
      </c>
      <c r="AS290" s="82" t="s">
        <v>130</v>
      </c>
      <c r="AT290" s="82"/>
      <c r="AU290" s="82" t="s">
        <v>131</v>
      </c>
      <c r="AV290" s="82" t="s">
        <v>116</v>
      </c>
      <c r="AW290" s="85">
        <v>0</v>
      </c>
      <c r="AX290" s="85">
        <v>32532</v>
      </c>
      <c r="AY290" s="85">
        <v>0</v>
      </c>
      <c r="AZ290" s="85">
        <v>0</v>
      </c>
      <c r="BA290" s="85">
        <v>0</v>
      </c>
      <c r="BB290" s="85">
        <v>0</v>
      </c>
      <c r="BC290" s="85">
        <v>0</v>
      </c>
      <c r="BD290" s="85">
        <v>0</v>
      </c>
      <c r="BE290" s="85">
        <v>0</v>
      </c>
      <c r="BF290" s="85">
        <v>0</v>
      </c>
      <c r="BG290" s="85">
        <v>0</v>
      </c>
      <c r="BH290" s="82"/>
      <c r="BI290" s="83"/>
      <c r="BJ290" s="82"/>
      <c r="BK290" s="85">
        <v>0</v>
      </c>
    </row>
    <row r="291" spans="1:63" x14ac:dyDescent="0.35">
      <c r="A291" s="82">
        <v>805027338</v>
      </c>
      <c r="B291" s="82" t="s">
        <v>109</v>
      </c>
      <c r="C291" s="82" t="s">
        <v>16</v>
      </c>
      <c r="D291" s="82">
        <v>50221</v>
      </c>
      <c r="E291" s="82" t="s">
        <v>483</v>
      </c>
      <c r="F291" s="82" t="s">
        <v>484</v>
      </c>
      <c r="G291" s="83">
        <v>44791.454386574216</v>
      </c>
      <c r="H291" s="83">
        <v>44835</v>
      </c>
      <c r="I291" s="84">
        <v>12190</v>
      </c>
      <c r="J291" s="84">
        <v>12190</v>
      </c>
      <c r="K291" s="82" t="s">
        <v>20</v>
      </c>
      <c r="L291" s="82" t="s">
        <v>18</v>
      </c>
      <c r="M291" s="82" t="s">
        <v>21</v>
      </c>
      <c r="N291" s="98" t="str">
        <f>+VLOOKUP($E:$E,[3]Hoja2!$E:$BH,8,0)</f>
        <v>Factura devuelta</v>
      </c>
      <c r="O291" s="82" t="s">
        <v>125</v>
      </c>
      <c r="P291" s="85">
        <v>0</v>
      </c>
      <c r="Q291" s="86"/>
      <c r="R291" s="82"/>
      <c r="S291" s="82"/>
      <c r="T291" s="82"/>
      <c r="U291" s="82" t="s">
        <v>126</v>
      </c>
      <c r="V291" s="83">
        <v>44790</v>
      </c>
      <c r="W291" s="83">
        <v>44810</v>
      </c>
      <c r="X291" s="83">
        <v>44810</v>
      </c>
      <c r="Y291" s="83">
        <v>44824</v>
      </c>
      <c r="Z291" s="82">
        <v>892</v>
      </c>
      <c r="AA291" s="82" t="s">
        <v>114</v>
      </c>
      <c r="AB291" s="85">
        <v>12190</v>
      </c>
      <c r="AC291" s="85">
        <v>12190</v>
      </c>
      <c r="AD291" s="85">
        <v>0</v>
      </c>
      <c r="AE291" s="85">
        <v>0</v>
      </c>
      <c r="AF291" s="85">
        <v>0</v>
      </c>
      <c r="AG291" s="85">
        <v>0</v>
      </c>
      <c r="AH291" s="85">
        <v>0</v>
      </c>
      <c r="AI291" s="85">
        <v>12190</v>
      </c>
      <c r="AJ291" s="82"/>
      <c r="AK291" s="82" t="s">
        <v>396</v>
      </c>
      <c r="AL291" s="82" t="s">
        <v>390</v>
      </c>
      <c r="AM291" s="82"/>
      <c r="AN291" s="85">
        <v>0</v>
      </c>
      <c r="AO291" s="85">
        <v>0</v>
      </c>
      <c r="AP291" s="85">
        <v>12190</v>
      </c>
      <c r="AQ291" s="82" t="s">
        <v>83</v>
      </c>
      <c r="AR291" s="82" t="s">
        <v>391</v>
      </c>
      <c r="AS291" s="82" t="s">
        <v>130</v>
      </c>
      <c r="AT291" s="82"/>
      <c r="AU291" s="82" t="s">
        <v>131</v>
      </c>
      <c r="AV291" s="82" t="s">
        <v>116</v>
      </c>
      <c r="AW291" s="85">
        <v>0</v>
      </c>
      <c r="AX291" s="85">
        <v>12190</v>
      </c>
      <c r="AY291" s="85">
        <v>0</v>
      </c>
      <c r="AZ291" s="85">
        <v>0</v>
      </c>
      <c r="BA291" s="85">
        <v>0</v>
      </c>
      <c r="BB291" s="85">
        <v>0</v>
      </c>
      <c r="BC291" s="85">
        <v>0</v>
      </c>
      <c r="BD291" s="85">
        <v>0</v>
      </c>
      <c r="BE291" s="85">
        <v>0</v>
      </c>
      <c r="BF291" s="85">
        <v>0</v>
      </c>
      <c r="BG291" s="85">
        <v>0</v>
      </c>
      <c r="BH291" s="82"/>
      <c r="BI291" s="83"/>
      <c r="BJ291" s="82"/>
      <c r="BK291" s="85">
        <v>0</v>
      </c>
    </row>
    <row r="292" spans="1:63" x14ac:dyDescent="0.35">
      <c r="A292" s="82">
        <v>805027338</v>
      </c>
      <c r="B292" s="82" t="s">
        <v>109</v>
      </c>
      <c r="C292" s="82" t="s">
        <v>16</v>
      </c>
      <c r="D292" s="82">
        <v>50236</v>
      </c>
      <c r="E292" s="82" t="s">
        <v>485</v>
      </c>
      <c r="F292" s="82" t="s">
        <v>486</v>
      </c>
      <c r="G292" s="83">
        <v>44791.481932870578</v>
      </c>
      <c r="H292" s="83">
        <v>44835</v>
      </c>
      <c r="I292" s="84">
        <v>12190</v>
      </c>
      <c r="J292" s="84">
        <v>12190</v>
      </c>
      <c r="K292" s="82" t="s">
        <v>20</v>
      </c>
      <c r="L292" s="82" t="s">
        <v>18</v>
      </c>
      <c r="M292" s="82" t="s">
        <v>21</v>
      </c>
      <c r="N292" s="98" t="str">
        <f>+VLOOKUP($E:$E,[3]Hoja2!$E:$BH,8,0)</f>
        <v>Factura devuelta</v>
      </c>
      <c r="O292" s="82" t="s">
        <v>125</v>
      </c>
      <c r="P292" s="85">
        <v>0</v>
      </c>
      <c r="Q292" s="86"/>
      <c r="R292" s="82"/>
      <c r="S292" s="82"/>
      <c r="T292" s="82"/>
      <c r="U292" s="82" t="s">
        <v>126</v>
      </c>
      <c r="V292" s="83">
        <v>44790</v>
      </c>
      <c r="W292" s="83">
        <v>44810</v>
      </c>
      <c r="X292" s="83">
        <v>44810</v>
      </c>
      <c r="Y292" s="83">
        <v>44824</v>
      </c>
      <c r="Z292" s="82">
        <v>892</v>
      </c>
      <c r="AA292" s="82" t="s">
        <v>114</v>
      </c>
      <c r="AB292" s="85">
        <v>12190</v>
      </c>
      <c r="AC292" s="85">
        <v>12190</v>
      </c>
      <c r="AD292" s="85">
        <v>0</v>
      </c>
      <c r="AE292" s="85">
        <v>0</v>
      </c>
      <c r="AF292" s="85">
        <v>0</v>
      </c>
      <c r="AG292" s="85">
        <v>0</v>
      </c>
      <c r="AH292" s="85">
        <v>0</v>
      </c>
      <c r="AI292" s="85">
        <v>12190</v>
      </c>
      <c r="AJ292" s="82"/>
      <c r="AK292" s="82" t="s">
        <v>405</v>
      </c>
      <c r="AL292" s="82" t="s">
        <v>386</v>
      </c>
      <c r="AM292" s="82"/>
      <c r="AN292" s="85">
        <v>0</v>
      </c>
      <c r="AO292" s="85">
        <v>0</v>
      </c>
      <c r="AP292" s="85">
        <v>12190</v>
      </c>
      <c r="AQ292" s="82" t="s">
        <v>83</v>
      </c>
      <c r="AR292" s="82" t="s">
        <v>387</v>
      </c>
      <c r="AS292" s="82" t="s">
        <v>130</v>
      </c>
      <c r="AT292" s="82"/>
      <c r="AU292" s="82" t="s">
        <v>131</v>
      </c>
      <c r="AV292" s="82" t="s">
        <v>116</v>
      </c>
      <c r="AW292" s="85">
        <v>0</v>
      </c>
      <c r="AX292" s="85">
        <v>12190</v>
      </c>
      <c r="AY292" s="85">
        <v>0</v>
      </c>
      <c r="AZ292" s="85">
        <v>0</v>
      </c>
      <c r="BA292" s="85">
        <v>0</v>
      </c>
      <c r="BB292" s="85">
        <v>0</v>
      </c>
      <c r="BC292" s="85">
        <v>0</v>
      </c>
      <c r="BD292" s="85">
        <v>0</v>
      </c>
      <c r="BE292" s="85">
        <v>0</v>
      </c>
      <c r="BF292" s="85">
        <v>0</v>
      </c>
      <c r="BG292" s="85">
        <v>0</v>
      </c>
      <c r="BH292" s="82"/>
      <c r="BI292" s="83"/>
      <c r="BJ292" s="82"/>
      <c r="BK292" s="85">
        <v>0</v>
      </c>
    </row>
    <row r="293" spans="1:63" x14ac:dyDescent="0.35">
      <c r="A293" s="82">
        <v>805027338</v>
      </c>
      <c r="B293" s="82" t="s">
        <v>109</v>
      </c>
      <c r="C293" s="82" t="s">
        <v>16</v>
      </c>
      <c r="D293" s="82">
        <v>50263</v>
      </c>
      <c r="E293" s="82" t="s">
        <v>487</v>
      </c>
      <c r="F293" s="82" t="s">
        <v>488</v>
      </c>
      <c r="G293" s="83">
        <v>44791.683645821642</v>
      </c>
      <c r="H293" s="83">
        <v>44835</v>
      </c>
      <c r="I293" s="84">
        <v>12190</v>
      </c>
      <c r="J293" s="84">
        <v>12190</v>
      </c>
      <c r="K293" s="82" t="s">
        <v>20</v>
      </c>
      <c r="L293" s="82" t="s">
        <v>18</v>
      </c>
      <c r="M293" s="82" t="s">
        <v>21</v>
      </c>
      <c r="N293" s="98" t="str">
        <f>+VLOOKUP($E:$E,[3]Hoja2!$E:$BH,8,0)</f>
        <v>Factura devuelta</v>
      </c>
      <c r="O293" s="82" t="s">
        <v>125</v>
      </c>
      <c r="P293" s="85">
        <v>0</v>
      </c>
      <c r="Q293" s="86"/>
      <c r="R293" s="82"/>
      <c r="S293" s="82"/>
      <c r="T293" s="82"/>
      <c r="U293" s="82" t="s">
        <v>126</v>
      </c>
      <c r="V293" s="83">
        <v>44789</v>
      </c>
      <c r="W293" s="83">
        <v>44810</v>
      </c>
      <c r="X293" s="83">
        <v>44810</v>
      </c>
      <c r="Y293" s="83">
        <v>44824</v>
      </c>
      <c r="Z293" s="82">
        <v>892</v>
      </c>
      <c r="AA293" s="82" t="s">
        <v>114</v>
      </c>
      <c r="AB293" s="85">
        <v>12190</v>
      </c>
      <c r="AC293" s="85">
        <v>12190</v>
      </c>
      <c r="AD293" s="85">
        <v>0</v>
      </c>
      <c r="AE293" s="85">
        <v>0</v>
      </c>
      <c r="AF293" s="85">
        <v>0</v>
      </c>
      <c r="AG293" s="85">
        <v>0</v>
      </c>
      <c r="AH293" s="85">
        <v>0</v>
      </c>
      <c r="AI293" s="85">
        <v>12190</v>
      </c>
      <c r="AJ293" s="82"/>
      <c r="AK293" s="82" t="s">
        <v>405</v>
      </c>
      <c r="AL293" s="82" t="s">
        <v>386</v>
      </c>
      <c r="AM293" s="82"/>
      <c r="AN293" s="85">
        <v>0</v>
      </c>
      <c r="AO293" s="85">
        <v>0</v>
      </c>
      <c r="AP293" s="85">
        <v>12190</v>
      </c>
      <c r="AQ293" s="82" t="s">
        <v>83</v>
      </c>
      <c r="AR293" s="82" t="s">
        <v>387</v>
      </c>
      <c r="AS293" s="82" t="s">
        <v>130</v>
      </c>
      <c r="AT293" s="82"/>
      <c r="AU293" s="82" t="s">
        <v>131</v>
      </c>
      <c r="AV293" s="82" t="s">
        <v>116</v>
      </c>
      <c r="AW293" s="85">
        <v>0</v>
      </c>
      <c r="AX293" s="85">
        <v>12190</v>
      </c>
      <c r="AY293" s="85">
        <v>0</v>
      </c>
      <c r="AZ293" s="85">
        <v>0</v>
      </c>
      <c r="BA293" s="85">
        <v>0</v>
      </c>
      <c r="BB293" s="85">
        <v>0</v>
      </c>
      <c r="BC293" s="85">
        <v>0</v>
      </c>
      <c r="BD293" s="85">
        <v>0</v>
      </c>
      <c r="BE293" s="85">
        <v>0</v>
      </c>
      <c r="BF293" s="85">
        <v>0</v>
      </c>
      <c r="BG293" s="85">
        <v>0</v>
      </c>
      <c r="BH293" s="82"/>
      <c r="BI293" s="83"/>
      <c r="BJ293" s="82"/>
      <c r="BK293" s="85">
        <v>0</v>
      </c>
    </row>
    <row r="294" spans="1:63" x14ac:dyDescent="0.35">
      <c r="A294" s="82">
        <v>805027338</v>
      </c>
      <c r="B294" s="82" t="s">
        <v>109</v>
      </c>
      <c r="C294" s="82" t="s">
        <v>16</v>
      </c>
      <c r="D294" s="82">
        <v>50530</v>
      </c>
      <c r="E294" s="82" t="s">
        <v>489</v>
      </c>
      <c r="F294" s="82" t="s">
        <v>490</v>
      </c>
      <c r="G294" s="83">
        <v>44797.589201377239</v>
      </c>
      <c r="H294" s="83">
        <v>44835</v>
      </c>
      <c r="I294" s="84">
        <v>12190</v>
      </c>
      <c r="J294" s="84">
        <v>12190</v>
      </c>
      <c r="K294" s="82" t="s">
        <v>20</v>
      </c>
      <c r="L294" s="82" t="s">
        <v>18</v>
      </c>
      <c r="M294" s="82" t="s">
        <v>21</v>
      </c>
      <c r="N294" s="98" t="str">
        <f>+VLOOKUP($E:$E,[3]Hoja2!$E:$BH,8,0)</f>
        <v>Factura devuelta</v>
      </c>
      <c r="O294" s="82" t="s">
        <v>125</v>
      </c>
      <c r="P294" s="85">
        <v>0</v>
      </c>
      <c r="Q294" s="86"/>
      <c r="R294" s="82"/>
      <c r="S294" s="82"/>
      <c r="T294" s="82"/>
      <c r="U294" s="82" t="s">
        <v>126</v>
      </c>
      <c r="V294" s="83">
        <v>44792</v>
      </c>
      <c r="W294" s="83">
        <v>44810</v>
      </c>
      <c r="X294" s="83">
        <v>44810</v>
      </c>
      <c r="Y294" s="83">
        <v>44824</v>
      </c>
      <c r="Z294" s="82">
        <v>892</v>
      </c>
      <c r="AA294" s="82" t="s">
        <v>114</v>
      </c>
      <c r="AB294" s="85">
        <v>12190</v>
      </c>
      <c r="AC294" s="85">
        <v>12190</v>
      </c>
      <c r="AD294" s="85">
        <v>0</v>
      </c>
      <c r="AE294" s="85">
        <v>0</v>
      </c>
      <c r="AF294" s="85">
        <v>0</v>
      </c>
      <c r="AG294" s="85">
        <v>0</v>
      </c>
      <c r="AH294" s="85">
        <v>0</v>
      </c>
      <c r="AI294" s="85">
        <v>12190</v>
      </c>
      <c r="AJ294" s="82"/>
      <c r="AK294" s="82" t="s">
        <v>396</v>
      </c>
      <c r="AL294" s="82" t="s">
        <v>390</v>
      </c>
      <c r="AM294" s="82"/>
      <c r="AN294" s="85">
        <v>0</v>
      </c>
      <c r="AO294" s="85">
        <v>0</v>
      </c>
      <c r="AP294" s="85">
        <v>12190</v>
      </c>
      <c r="AQ294" s="82" t="s">
        <v>83</v>
      </c>
      <c r="AR294" s="82" t="s">
        <v>391</v>
      </c>
      <c r="AS294" s="82" t="s">
        <v>130</v>
      </c>
      <c r="AT294" s="82"/>
      <c r="AU294" s="82" t="s">
        <v>131</v>
      </c>
      <c r="AV294" s="82" t="s">
        <v>116</v>
      </c>
      <c r="AW294" s="85">
        <v>0</v>
      </c>
      <c r="AX294" s="85">
        <v>12190</v>
      </c>
      <c r="AY294" s="85">
        <v>0</v>
      </c>
      <c r="AZ294" s="85">
        <v>0</v>
      </c>
      <c r="BA294" s="85">
        <v>0</v>
      </c>
      <c r="BB294" s="85">
        <v>0</v>
      </c>
      <c r="BC294" s="85">
        <v>0</v>
      </c>
      <c r="BD294" s="85">
        <v>0</v>
      </c>
      <c r="BE294" s="85">
        <v>0</v>
      </c>
      <c r="BF294" s="85">
        <v>0</v>
      </c>
      <c r="BG294" s="85">
        <v>0</v>
      </c>
      <c r="BH294" s="82"/>
      <c r="BI294" s="83"/>
      <c r="BJ294" s="82"/>
      <c r="BK294" s="85">
        <v>0</v>
      </c>
    </row>
    <row r="295" spans="1:63" x14ac:dyDescent="0.35">
      <c r="A295" s="82">
        <v>805027338</v>
      </c>
      <c r="B295" s="82" t="s">
        <v>109</v>
      </c>
      <c r="C295" s="82" t="s">
        <v>16</v>
      </c>
      <c r="D295" s="82">
        <v>50670</v>
      </c>
      <c r="E295" s="82" t="s">
        <v>491</v>
      </c>
      <c r="F295" s="82" t="s">
        <v>492</v>
      </c>
      <c r="G295" s="83">
        <v>44799.636145833414</v>
      </c>
      <c r="H295" s="83">
        <v>44835</v>
      </c>
      <c r="I295" s="84">
        <v>12190</v>
      </c>
      <c r="J295" s="84">
        <v>12190</v>
      </c>
      <c r="K295" s="82" t="s">
        <v>20</v>
      </c>
      <c r="L295" s="82" t="s">
        <v>18</v>
      </c>
      <c r="M295" s="82" t="s">
        <v>21</v>
      </c>
      <c r="N295" s="98" t="str">
        <f>+VLOOKUP($E:$E,[3]Hoja2!$E:$BH,8,0)</f>
        <v>Factura devuelta</v>
      </c>
      <c r="O295" s="82" t="s">
        <v>125</v>
      </c>
      <c r="P295" s="85">
        <v>0</v>
      </c>
      <c r="Q295" s="86"/>
      <c r="R295" s="82"/>
      <c r="S295" s="82"/>
      <c r="T295" s="82"/>
      <c r="U295" s="82" t="s">
        <v>126</v>
      </c>
      <c r="V295" s="83">
        <v>44778</v>
      </c>
      <c r="W295" s="83">
        <v>44810</v>
      </c>
      <c r="X295" s="83">
        <v>44810</v>
      </c>
      <c r="Y295" s="83">
        <v>44824</v>
      </c>
      <c r="Z295" s="82">
        <v>892</v>
      </c>
      <c r="AA295" s="82" t="s">
        <v>114</v>
      </c>
      <c r="AB295" s="85">
        <v>12190</v>
      </c>
      <c r="AC295" s="85">
        <v>12190</v>
      </c>
      <c r="AD295" s="85">
        <v>0</v>
      </c>
      <c r="AE295" s="85">
        <v>0</v>
      </c>
      <c r="AF295" s="85">
        <v>0</v>
      </c>
      <c r="AG295" s="85">
        <v>0</v>
      </c>
      <c r="AH295" s="85">
        <v>0</v>
      </c>
      <c r="AI295" s="85">
        <v>12190</v>
      </c>
      <c r="AJ295" s="82"/>
      <c r="AK295" s="82" t="s">
        <v>396</v>
      </c>
      <c r="AL295" s="82" t="s">
        <v>390</v>
      </c>
      <c r="AM295" s="82"/>
      <c r="AN295" s="85">
        <v>0</v>
      </c>
      <c r="AO295" s="85">
        <v>0</v>
      </c>
      <c r="AP295" s="85">
        <v>12190</v>
      </c>
      <c r="AQ295" s="82" t="s">
        <v>83</v>
      </c>
      <c r="AR295" s="82" t="s">
        <v>391</v>
      </c>
      <c r="AS295" s="82" t="s">
        <v>130</v>
      </c>
      <c r="AT295" s="82"/>
      <c r="AU295" s="82" t="s">
        <v>131</v>
      </c>
      <c r="AV295" s="82" t="s">
        <v>116</v>
      </c>
      <c r="AW295" s="85">
        <v>0</v>
      </c>
      <c r="AX295" s="85">
        <v>12190</v>
      </c>
      <c r="AY295" s="85">
        <v>0</v>
      </c>
      <c r="AZ295" s="85">
        <v>0</v>
      </c>
      <c r="BA295" s="85">
        <v>0</v>
      </c>
      <c r="BB295" s="85">
        <v>0</v>
      </c>
      <c r="BC295" s="85">
        <v>0</v>
      </c>
      <c r="BD295" s="85">
        <v>0</v>
      </c>
      <c r="BE295" s="85">
        <v>0</v>
      </c>
      <c r="BF295" s="85">
        <v>0</v>
      </c>
      <c r="BG295" s="85">
        <v>0</v>
      </c>
      <c r="BH295" s="82"/>
      <c r="BI295" s="83"/>
      <c r="BJ295" s="82"/>
      <c r="BK295" s="85">
        <v>0</v>
      </c>
    </row>
    <row r="296" spans="1:63" x14ac:dyDescent="0.35">
      <c r="A296" s="82">
        <v>805027338</v>
      </c>
      <c r="B296" s="82" t="s">
        <v>109</v>
      </c>
      <c r="C296" s="82" t="s">
        <v>16</v>
      </c>
      <c r="D296" s="82">
        <v>50825</v>
      </c>
      <c r="E296" s="82" t="s">
        <v>493</v>
      </c>
      <c r="F296" s="82" t="s">
        <v>494</v>
      </c>
      <c r="G296" s="83">
        <v>44803.342129617929</v>
      </c>
      <c r="H296" s="83">
        <v>44835</v>
      </c>
      <c r="I296" s="84">
        <v>12190</v>
      </c>
      <c r="J296" s="84">
        <v>12190</v>
      </c>
      <c r="K296" s="82" t="s">
        <v>20</v>
      </c>
      <c r="L296" s="82" t="s">
        <v>18</v>
      </c>
      <c r="M296" s="82" t="s">
        <v>21</v>
      </c>
      <c r="N296" s="98" t="str">
        <f>+VLOOKUP($E:$E,[3]Hoja2!$E:$BH,8,0)</f>
        <v>Factura devuelta</v>
      </c>
      <c r="O296" s="82" t="s">
        <v>125</v>
      </c>
      <c r="P296" s="85">
        <v>0</v>
      </c>
      <c r="Q296" s="86"/>
      <c r="R296" s="82"/>
      <c r="S296" s="82"/>
      <c r="T296" s="82"/>
      <c r="U296" s="82" t="s">
        <v>126</v>
      </c>
      <c r="V296" s="83">
        <v>44777</v>
      </c>
      <c r="W296" s="83">
        <v>44810</v>
      </c>
      <c r="X296" s="83">
        <v>44810</v>
      </c>
      <c r="Y296" s="83">
        <v>44824</v>
      </c>
      <c r="Z296" s="82">
        <v>892</v>
      </c>
      <c r="AA296" s="82" t="s">
        <v>114</v>
      </c>
      <c r="AB296" s="85">
        <v>12190</v>
      </c>
      <c r="AC296" s="85">
        <v>12190</v>
      </c>
      <c r="AD296" s="85">
        <v>0</v>
      </c>
      <c r="AE296" s="85">
        <v>0</v>
      </c>
      <c r="AF296" s="85">
        <v>0</v>
      </c>
      <c r="AG296" s="85">
        <v>0</v>
      </c>
      <c r="AH296" s="85">
        <v>0</v>
      </c>
      <c r="AI296" s="85">
        <v>12190</v>
      </c>
      <c r="AJ296" s="82"/>
      <c r="AK296" s="82" t="s">
        <v>396</v>
      </c>
      <c r="AL296" s="82" t="s">
        <v>390</v>
      </c>
      <c r="AM296" s="82"/>
      <c r="AN296" s="85">
        <v>0</v>
      </c>
      <c r="AO296" s="85">
        <v>0</v>
      </c>
      <c r="AP296" s="85">
        <v>12190</v>
      </c>
      <c r="AQ296" s="82" t="s">
        <v>83</v>
      </c>
      <c r="AR296" s="82" t="s">
        <v>391</v>
      </c>
      <c r="AS296" s="82" t="s">
        <v>130</v>
      </c>
      <c r="AT296" s="82"/>
      <c r="AU296" s="82" t="s">
        <v>131</v>
      </c>
      <c r="AV296" s="82" t="s">
        <v>116</v>
      </c>
      <c r="AW296" s="85">
        <v>0</v>
      </c>
      <c r="AX296" s="85">
        <v>12190</v>
      </c>
      <c r="AY296" s="85">
        <v>0</v>
      </c>
      <c r="AZ296" s="85">
        <v>0</v>
      </c>
      <c r="BA296" s="85">
        <v>0</v>
      </c>
      <c r="BB296" s="85">
        <v>0</v>
      </c>
      <c r="BC296" s="85">
        <v>0</v>
      </c>
      <c r="BD296" s="85">
        <v>0</v>
      </c>
      <c r="BE296" s="85">
        <v>0</v>
      </c>
      <c r="BF296" s="85">
        <v>0</v>
      </c>
      <c r="BG296" s="85">
        <v>0</v>
      </c>
      <c r="BH296" s="82"/>
      <c r="BI296" s="83"/>
      <c r="BJ296" s="82"/>
      <c r="BK296" s="85">
        <v>0</v>
      </c>
    </row>
    <row r="297" spans="1:63" x14ac:dyDescent="0.35">
      <c r="A297" s="82">
        <v>805027338</v>
      </c>
      <c r="B297" s="82" t="s">
        <v>109</v>
      </c>
      <c r="C297" s="82" t="s">
        <v>16</v>
      </c>
      <c r="D297" s="82">
        <v>48992</v>
      </c>
      <c r="E297" s="82" t="s">
        <v>495</v>
      </c>
      <c r="F297" s="82" t="s">
        <v>496</v>
      </c>
      <c r="G297" s="83">
        <v>44770.497430543881</v>
      </c>
      <c r="H297" s="83">
        <v>44786</v>
      </c>
      <c r="I297" s="84">
        <v>80800</v>
      </c>
      <c r="J297" s="84">
        <v>80800</v>
      </c>
      <c r="K297" s="82" t="s">
        <v>20</v>
      </c>
      <c r="L297" s="82" t="s">
        <v>18</v>
      </c>
      <c r="M297" s="82" t="s">
        <v>21</v>
      </c>
      <c r="N297" s="98" t="str">
        <f>+VLOOKUP($E:$E,[3]Hoja2!$E:$BH,8,0)</f>
        <v>Factura devuelta</v>
      </c>
      <c r="O297" s="82" t="s">
        <v>125</v>
      </c>
      <c r="P297" s="85">
        <v>0</v>
      </c>
      <c r="Q297" s="86"/>
      <c r="R297" s="82"/>
      <c r="S297" s="82"/>
      <c r="T297" s="82"/>
      <c r="U297" s="82" t="s">
        <v>126</v>
      </c>
      <c r="V297" s="83">
        <v>44755</v>
      </c>
      <c r="W297" s="83">
        <v>44790</v>
      </c>
      <c r="X297" s="83">
        <v>44790</v>
      </c>
      <c r="Y297" s="83">
        <v>44796</v>
      </c>
      <c r="Z297" s="82">
        <v>920</v>
      </c>
      <c r="AA297" s="82" t="s">
        <v>114</v>
      </c>
      <c r="AB297" s="85">
        <v>80800</v>
      </c>
      <c r="AC297" s="85">
        <v>80800</v>
      </c>
      <c r="AD297" s="85">
        <v>0</v>
      </c>
      <c r="AE297" s="85">
        <v>0</v>
      </c>
      <c r="AF297" s="85">
        <v>0</v>
      </c>
      <c r="AG297" s="85">
        <v>0</v>
      </c>
      <c r="AH297" s="85">
        <v>0</v>
      </c>
      <c r="AI297" s="85">
        <v>80800</v>
      </c>
      <c r="AJ297" s="82"/>
      <c r="AK297" s="82" t="s">
        <v>497</v>
      </c>
      <c r="AL297" s="82" t="s">
        <v>498</v>
      </c>
      <c r="AM297" s="82"/>
      <c r="AN297" s="85">
        <v>0</v>
      </c>
      <c r="AO297" s="85">
        <v>0</v>
      </c>
      <c r="AP297" s="85">
        <v>80800</v>
      </c>
      <c r="AQ297" s="82" t="s">
        <v>83</v>
      </c>
      <c r="AR297" s="82" t="s">
        <v>499</v>
      </c>
      <c r="AS297" s="82" t="s">
        <v>500</v>
      </c>
      <c r="AT297" s="82"/>
      <c r="AU297" s="82" t="s">
        <v>131</v>
      </c>
      <c r="AV297" s="82" t="s">
        <v>116</v>
      </c>
      <c r="AW297" s="85">
        <v>0</v>
      </c>
      <c r="AX297" s="85">
        <v>80800</v>
      </c>
      <c r="AY297" s="85">
        <v>0</v>
      </c>
      <c r="AZ297" s="85">
        <v>0</v>
      </c>
      <c r="BA297" s="85">
        <v>0</v>
      </c>
      <c r="BB297" s="85">
        <v>0</v>
      </c>
      <c r="BC297" s="85">
        <v>0</v>
      </c>
      <c r="BD297" s="85">
        <v>0</v>
      </c>
      <c r="BE297" s="85">
        <v>0</v>
      </c>
      <c r="BF297" s="85">
        <v>0</v>
      </c>
      <c r="BG297" s="85">
        <v>0</v>
      </c>
      <c r="BH297" s="82"/>
      <c r="BI297" s="83"/>
      <c r="BJ297" s="82"/>
      <c r="BK297" s="85">
        <v>0</v>
      </c>
    </row>
    <row r="298" spans="1:63" x14ac:dyDescent="0.35">
      <c r="A298" s="82">
        <v>805027338</v>
      </c>
      <c r="B298" s="82" t="s">
        <v>109</v>
      </c>
      <c r="C298" s="82" t="s">
        <v>16</v>
      </c>
      <c r="D298" s="82">
        <v>49088</v>
      </c>
      <c r="E298" s="82" t="s">
        <v>501</v>
      </c>
      <c r="F298" s="82" t="s">
        <v>502</v>
      </c>
      <c r="G298" s="83">
        <v>44770.695057858713</v>
      </c>
      <c r="H298" s="83">
        <v>44786</v>
      </c>
      <c r="I298" s="84">
        <v>80800</v>
      </c>
      <c r="J298" s="84">
        <v>80800</v>
      </c>
      <c r="K298" s="82" t="s">
        <v>20</v>
      </c>
      <c r="L298" s="82" t="s">
        <v>18</v>
      </c>
      <c r="M298" s="82" t="s">
        <v>21</v>
      </c>
      <c r="N298" s="98" t="str">
        <f>+VLOOKUP($E:$E,[3]Hoja2!$E:$BH,8,0)</f>
        <v>Factura devuelta</v>
      </c>
      <c r="O298" s="82" t="s">
        <v>125</v>
      </c>
      <c r="P298" s="85">
        <v>0</v>
      </c>
      <c r="Q298" s="86"/>
      <c r="R298" s="82"/>
      <c r="S298" s="82"/>
      <c r="T298" s="82"/>
      <c r="U298" s="82" t="s">
        <v>126</v>
      </c>
      <c r="V298" s="83">
        <v>44755</v>
      </c>
      <c r="W298" s="83">
        <v>44790</v>
      </c>
      <c r="X298" s="83">
        <v>44790</v>
      </c>
      <c r="Y298" s="83">
        <v>44796</v>
      </c>
      <c r="Z298" s="82">
        <v>920</v>
      </c>
      <c r="AA298" s="82" t="s">
        <v>114</v>
      </c>
      <c r="AB298" s="85">
        <v>80800</v>
      </c>
      <c r="AC298" s="85">
        <v>80800</v>
      </c>
      <c r="AD298" s="85">
        <v>0</v>
      </c>
      <c r="AE298" s="85">
        <v>0</v>
      </c>
      <c r="AF298" s="85">
        <v>0</v>
      </c>
      <c r="AG298" s="85">
        <v>0</v>
      </c>
      <c r="AH298" s="85">
        <v>0</v>
      </c>
      <c r="AI298" s="85">
        <v>80800</v>
      </c>
      <c r="AJ298" s="82"/>
      <c r="AK298" s="82" t="s">
        <v>503</v>
      </c>
      <c r="AL298" s="82" t="s">
        <v>504</v>
      </c>
      <c r="AM298" s="82"/>
      <c r="AN298" s="85">
        <v>0</v>
      </c>
      <c r="AO298" s="85">
        <v>0</v>
      </c>
      <c r="AP298" s="85">
        <v>80800</v>
      </c>
      <c r="AQ298" s="82" t="s">
        <v>83</v>
      </c>
      <c r="AR298" s="82" t="s">
        <v>505</v>
      </c>
      <c r="AS298" s="82" t="s">
        <v>500</v>
      </c>
      <c r="AT298" s="82"/>
      <c r="AU298" s="82" t="s">
        <v>131</v>
      </c>
      <c r="AV298" s="82" t="s">
        <v>116</v>
      </c>
      <c r="AW298" s="85">
        <v>0</v>
      </c>
      <c r="AX298" s="85">
        <v>80800</v>
      </c>
      <c r="AY298" s="85">
        <v>0</v>
      </c>
      <c r="AZ298" s="85">
        <v>0</v>
      </c>
      <c r="BA298" s="85">
        <v>0</v>
      </c>
      <c r="BB298" s="85">
        <v>0</v>
      </c>
      <c r="BC298" s="85">
        <v>0</v>
      </c>
      <c r="BD298" s="85">
        <v>0</v>
      </c>
      <c r="BE298" s="85">
        <v>0</v>
      </c>
      <c r="BF298" s="85">
        <v>0</v>
      </c>
      <c r="BG298" s="85">
        <v>0</v>
      </c>
      <c r="BH298" s="82"/>
      <c r="BI298" s="83"/>
      <c r="BJ298" s="82"/>
      <c r="BK298" s="85">
        <v>0</v>
      </c>
    </row>
    <row r="299" spans="1:63" x14ac:dyDescent="0.35">
      <c r="A299" s="82">
        <v>805027338</v>
      </c>
      <c r="B299" s="82" t="s">
        <v>109</v>
      </c>
      <c r="C299" s="82" t="s">
        <v>16</v>
      </c>
      <c r="D299" s="82">
        <v>49662</v>
      </c>
      <c r="E299" s="82" t="s">
        <v>506</v>
      </c>
      <c r="F299" s="82" t="s">
        <v>507</v>
      </c>
      <c r="G299" s="83">
        <v>44778.627106481697</v>
      </c>
      <c r="H299" s="83">
        <v>44786</v>
      </c>
      <c r="I299" s="84">
        <v>80800</v>
      </c>
      <c r="J299" s="84">
        <v>80800</v>
      </c>
      <c r="K299" s="82" t="s">
        <v>20</v>
      </c>
      <c r="L299" s="82" t="s">
        <v>18</v>
      </c>
      <c r="M299" s="82" t="s">
        <v>21</v>
      </c>
      <c r="N299" s="98" t="str">
        <f>+VLOOKUP($E:$E,[3]Hoja2!$E:$BH,8,0)</f>
        <v>Factura devuelta</v>
      </c>
      <c r="O299" s="82" t="s">
        <v>125</v>
      </c>
      <c r="P299" s="85">
        <v>0</v>
      </c>
      <c r="Q299" s="86"/>
      <c r="R299" s="82"/>
      <c r="S299" s="82"/>
      <c r="T299" s="82"/>
      <c r="U299" s="82" t="s">
        <v>126</v>
      </c>
      <c r="V299" s="83">
        <v>44747</v>
      </c>
      <c r="W299" s="83">
        <v>44790</v>
      </c>
      <c r="X299" s="83">
        <v>44790</v>
      </c>
      <c r="Y299" s="83">
        <v>44796</v>
      </c>
      <c r="Z299" s="82">
        <v>920</v>
      </c>
      <c r="AA299" s="82" t="s">
        <v>114</v>
      </c>
      <c r="AB299" s="85">
        <v>80800</v>
      </c>
      <c r="AC299" s="85">
        <v>80800</v>
      </c>
      <c r="AD299" s="85">
        <v>0</v>
      </c>
      <c r="AE299" s="85">
        <v>0</v>
      </c>
      <c r="AF299" s="85">
        <v>0</v>
      </c>
      <c r="AG299" s="85">
        <v>0</v>
      </c>
      <c r="AH299" s="85">
        <v>0</v>
      </c>
      <c r="AI299" s="85">
        <v>80800</v>
      </c>
      <c r="AJ299" s="82"/>
      <c r="AK299" s="82" t="s">
        <v>508</v>
      </c>
      <c r="AL299" s="82" t="s">
        <v>509</v>
      </c>
      <c r="AM299" s="82"/>
      <c r="AN299" s="85">
        <v>0</v>
      </c>
      <c r="AO299" s="85">
        <v>0</v>
      </c>
      <c r="AP299" s="85">
        <v>80800</v>
      </c>
      <c r="AQ299" s="82" t="s">
        <v>83</v>
      </c>
      <c r="AR299" s="82" t="s">
        <v>510</v>
      </c>
      <c r="AS299" s="82" t="s">
        <v>500</v>
      </c>
      <c r="AT299" s="82"/>
      <c r="AU299" s="82" t="s">
        <v>131</v>
      </c>
      <c r="AV299" s="82" t="s">
        <v>116</v>
      </c>
      <c r="AW299" s="85">
        <v>0</v>
      </c>
      <c r="AX299" s="85">
        <v>80800</v>
      </c>
      <c r="AY299" s="85">
        <v>0</v>
      </c>
      <c r="AZ299" s="85">
        <v>0</v>
      </c>
      <c r="BA299" s="85">
        <v>0</v>
      </c>
      <c r="BB299" s="85">
        <v>0</v>
      </c>
      <c r="BC299" s="85">
        <v>0</v>
      </c>
      <c r="BD299" s="85">
        <v>0</v>
      </c>
      <c r="BE299" s="85">
        <v>0</v>
      </c>
      <c r="BF299" s="85">
        <v>0</v>
      </c>
      <c r="BG299" s="85">
        <v>0</v>
      </c>
      <c r="BH299" s="82"/>
      <c r="BI299" s="83"/>
      <c r="BJ299" s="82"/>
      <c r="BK299" s="85">
        <v>0</v>
      </c>
    </row>
    <row r="300" spans="1:63" x14ac:dyDescent="0.35">
      <c r="A300" s="82">
        <v>805027338</v>
      </c>
      <c r="B300" s="82" t="s">
        <v>109</v>
      </c>
      <c r="C300" s="82" t="s">
        <v>16</v>
      </c>
      <c r="D300" s="82">
        <v>49667</v>
      </c>
      <c r="E300" s="82" t="s">
        <v>511</v>
      </c>
      <c r="F300" s="82" t="s">
        <v>512</v>
      </c>
      <c r="G300" s="83">
        <v>44778.63071759278</v>
      </c>
      <c r="H300" s="83">
        <v>44786</v>
      </c>
      <c r="I300" s="84">
        <v>80800</v>
      </c>
      <c r="J300" s="84">
        <v>80800</v>
      </c>
      <c r="K300" s="82" t="s">
        <v>20</v>
      </c>
      <c r="L300" s="82" t="s">
        <v>18</v>
      </c>
      <c r="M300" s="82" t="s">
        <v>21</v>
      </c>
      <c r="N300" s="98" t="str">
        <f>+VLOOKUP($E:$E,[3]Hoja2!$E:$BH,8,0)</f>
        <v>Factura devuelta</v>
      </c>
      <c r="O300" s="82" t="s">
        <v>125</v>
      </c>
      <c r="P300" s="85">
        <v>0</v>
      </c>
      <c r="Q300" s="86"/>
      <c r="R300" s="82"/>
      <c r="S300" s="82"/>
      <c r="T300" s="82"/>
      <c r="U300" s="82" t="s">
        <v>126</v>
      </c>
      <c r="V300" s="83">
        <v>44749</v>
      </c>
      <c r="W300" s="83">
        <v>44790</v>
      </c>
      <c r="X300" s="83">
        <v>44790</v>
      </c>
      <c r="Y300" s="83">
        <v>44796</v>
      </c>
      <c r="Z300" s="82">
        <v>920</v>
      </c>
      <c r="AA300" s="82" t="s">
        <v>114</v>
      </c>
      <c r="AB300" s="85">
        <v>80800</v>
      </c>
      <c r="AC300" s="85">
        <v>80800</v>
      </c>
      <c r="AD300" s="85">
        <v>0</v>
      </c>
      <c r="AE300" s="85">
        <v>0</v>
      </c>
      <c r="AF300" s="85">
        <v>0</v>
      </c>
      <c r="AG300" s="85">
        <v>0</v>
      </c>
      <c r="AH300" s="85">
        <v>0</v>
      </c>
      <c r="AI300" s="85">
        <v>80800</v>
      </c>
      <c r="AJ300" s="82"/>
      <c r="AK300" s="82" t="s">
        <v>513</v>
      </c>
      <c r="AL300" s="82" t="s">
        <v>514</v>
      </c>
      <c r="AM300" s="82"/>
      <c r="AN300" s="85">
        <v>0</v>
      </c>
      <c r="AO300" s="85">
        <v>0</v>
      </c>
      <c r="AP300" s="85">
        <v>80800</v>
      </c>
      <c r="AQ300" s="82" t="s">
        <v>83</v>
      </c>
      <c r="AR300" s="82" t="s">
        <v>515</v>
      </c>
      <c r="AS300" s="82" t="s">
        <v>500</v>
      </c>
      <c r="AT300" s="82"/>
      <c r="AU300" s="82" t="s">
        <v>131</v>
      </c>
      <c r="AV300" s="82" t="s">
        <v>116</v>
      </c>
      <c r="AW300" s="85">
        <v>0</v>
      </c>
      <c r="AX300" s="85">
        <v>80800</v>
      </c>
      <c r="AY300" s="85">
        <v>0</v>
      </c>
      <c r="AZ300" s="85">
        <v>0</v>
      </c>
      <c r="BA300" s="85">
        <v>0</v>
      </c>
      <c r="BB300" s="85">
        <v>0</v>
      </c>
      <c r="BC300" s="85">
        <v>0</v>
      </c>
      <c r="BD300" s="85">
        <v>0</v>
      </c>
      <c r="BE300" s="85">
        <v>0</v>
      </c>
      <c r="BF300" s="85">
        <v>0</v>
      </c>
      <c r="BG300" s="85">
        <v>0</v>
      </c>
      <c r="BH300" s="82"/>
      <c r="BI300" s="83"/>
      <c r="BJ300" s="82"/>
      <c r="BK300" s="85">
        <v>0</v>
      </c>
    </row>
    <row r="301" spans="1:63" x14ac:dyDescent="0.35">
      <c r="A301" s="82">
        <v>805027338</v>
      </c>
      <c r="B301" s="82" t="s">
        <v>109</v>
      </c>
      <c r="C301" s="82" t="s">
        <v>16</v>
      </c>
      <c r="D301" s="82">
        <v>48157</v>
      </c>
      <c r="E301" s="82" t="s">
        <v>516</v>
      </c>
      <c r="F301" s="82" t="s">
        <v>517</v>
      </c>
      <c r="G301" s="83">
        <v>44761.655833321624</v>
      </c>
      <c r="H301" s="83">
        <v>44781</v>
      </c>
      <c r="I301" s="84">
        <v>80800</v>
      </c>
      <c r="J301" s="84">
        <v>80800</v>
      </c>
      <c r="K301" s="82" t="s">
        <v>20</v>
      </c>
      <c r="L301" s="82" t="s">
        <v>18</v>
      </c>
      <c r="M301" s="82" t="s">
        <v>21</v>
      </c>
      <c r="N301" s="98" t="str">
        <f>+VLOOKUP($E:$E,[3]Hoja2!$E:$BH,8,0)</f>
        <v>Factura devuelta</v>
      </c>
      <c r="O301" s="82" t="s">
        <v>125</v>
      </c>
      <c r="P301" s="85">
        <v>0</v>
      </c>
      <c r="Q301" s="86"/>
      <c r="R301" s="82"/>
      <c r="S301" s="82"/>
      <c r="T301" s="82"/>
      <c r="U301" s="82" t="s">
        <v>126</v>
      </c>
      <c r="V301" s="83">
        <v>44740</v>
      </c>
      <c r="W301" s="83">
        <v>44781</v>
      </c>
      <c r="X301" s="83">
        <v>44781</v>
      </c>
      <c r="Y301" s="83">
        <v>44783</v>
      </c>
      <c r="Z301" s="82">
        <v>933</v>
      </c>
      <c r="AA301" s="82" t="s">
        <v>114</v>
      </c>
      <c r="AB301" s="85">
        <v>80800</v>
      </c>
      <c r="AC301" s="85">
        <v>80800</v>
      </c>
      <c r="AD301" s="85">
        <v>0</v>
      </c>
      <c r="AE301" s="85">
        <v>0</v>
      </c>
      <c r="AF301" s="85">
        <v>0</v>
      </c>
      <c r="AG301" s="85">
        <v>0</v>
      </c>
      <c r="AH301" s="85">
        <v>0</v>
      </c>
      <c r="AI301" s="85">
        <v>80800</v>
      </c>
      <c r="AJ301" s="82"/>
      <c r="AK301" s="82" t="s">
        <v>518</v>
      </c>
      <c r="AL301" s="82" t="s">
        <v>519</v>
      </c>
      <c r="AM301" s="82"/>
      <c r="AN301" s="85">
        <v>0</v>
      </c>
      <c r="AO301" s="85">
        <v>0</v>
      </c>
      <c r="AP301" s="85">
        <v>80800</v>
      </c>
      <c r="AQ301" s="82" t="s">
        <v>83</v>
      </c>
      <c r="AR301" s="82" t="s">
        <v>520</v>
      </c>
      <c r="AS301" s="82" t="s">
        <v>500</v>
      </c>
      <c r="AT301" s="82"/>
      <c r="AU301" s="82" t="s">
        <v>131</v>
      </c>
      <c r="AV301" s="82" t="s">
        <v>116</v>
      </c>
      <c r="AW301" s="85">
        <v>0</v>
      </c>
      <c r="AX301" s="85">
        <v>80800</v>
      </c>
      <c r="AY301" s="85">
        <v>0</v>
      </c>
      <c r="AZ301" s="85">
        <v>0</v>
      </c>
      <c r="BA301" s="85">
        <v>0</v>
      </c>
      <c r="BB301" s="85">
        <v>0</v>
      </c>
      <c r="BC301" s="85">
        <v>0</v>
      </c>
      <c r="BD301" s="85">
        <v>0</v>
      </c>
      <c r="BE301" s="85">
        <v>0</v>
      </c>
      <c r="BF301" s="85">
        <v>0</v>
      </c>
      <c r="BG301" s="85">
        <v>0</v>
      </c>
      <c r="BH301" s="82"/>
      <c r="BI301" s="83"/>
      <c r="BJ301" s="82"/>
      <c r="BK301" s="85">
        <v>0</v>
      </c>
    </row>
    <row r="302" spans="1:63" x14ac:dyDescent="0.35">
      <c r="A302" s="82">
        <v>805027338</v>
      </c>
      <c r="B302" s="82" t="s">
        <v>109</v>
      </c>
      <c r="C302" s="82" t="s">
        <v>16</v>
      </c>
      <c r="D302" s="82">
        <v>216</v>
      </c>
      <c r="E302" s="82" t="s">
        <v>521</v>
      </c>
      <c r="F302" s="82" t="s">
        <v>522</v>
      </c>
      <c r="G302" s="83">
        <v>44196.458333333489</v>
      </c>
      <c r="H302" s="83">
        <v>44242</v>
      </c>
      <c r="I302" s="84">
        <v>7100</v>
      </c>
      <c r="J302" s="84">
        <v>7100</v>
      </c>
      <c r="K302" s="82" t="s">
        <v>20</v>
      </c>
      <c r="L302" s="82" t="s">
        <v>18</v>
      </c>
      <c r="M302" s="82" t="s">
        <v>21</v>
      </c>
      <c r="N302" s="98" t="str">
        <f>+VLOOKUP($E:$E,[3]Hoja2!$E:$BH,8,0)</f>
        <v>Factura devuelta</v>
      </c>
      <c r="O302" s="82" t="s">
        <v>125</v>
      </c>
      <c r="P302" s="85">
        <v>0</v>
      </c>
      <c r="Q302" s="86"/>
      <c r="R302" s="82"/>
      <c r="S302" s="82"/>
      <c r="T302" s="82"/>
      <c r="U302" s="82" t="s">
        <v>126</v>
      </c>
      <c r="V302" s="83">
        <v>44179</v>
      </c>
      <c r="W302" s="83">
        <v>44231</v>
      </c>
      <c r="X302" s="83">
        <v>44231</v>
      </c>
      <c r="Y302" s="83">
        <v>44235</v>
      </c>
      <c r="Z302" s="82">
        <v>1481</v>
      </c>
      <c r="AA302" s="82" t="s">
        <v>114</v>
      </c>
      <c r="AB302" s="85">
        <v>7100</v>
      </c>
      <c r="AC302" s="85">
        <v>7100</v>
      </c>
      <c r="AD302" s="85">
        <v>0</v>
      </c>
      <c r="AE302" s="85">
        <v>0</v>
      </c>
      <c r="AF302" s="85">
        <v>0</v>
      </c>
      <c r="AG302" s="85">
        <v>0</v>
      </c>
      <c r="AH302" s="85">
        <v>0</v>
      </c>
      <c r="AI302" s="85">
        <v>7100</v>
      </c>
      <c r="AJ302" s="82"/>
      <c r="AK302" s="82" t="s">
        <v>523</v>
      </c>
      <c r="AL302" s="82" t="s">
        <v>524</v>
      </c>
      <c r="AM302" s="82"/>
      <c r="AN302" s="85">
        <v>0</v>
      </c>
      <c r="AO302" s="85">
        <v>0</v>
      </c>
      <c r="AP302" s="85">
        <v>7100</v>
      </c>
      <c r="AQ302" s="82" t="s">
        <v>83</v>
      </c>
      <c r="AR302" s="82" t="s">
        <v>525</v>
      </c>
      <c r="AS302" s="82" t="s">
        <v>130</v>
      </c>
      <c r="AT302" s="82"/>
      <c r="AU302" s="82" t="s">
        <v>131</v>
      </c>
      <c r="AV302" s="82" t="s">
        <v>116</v>
      </c>
      <c r="AW302" s="85">
        <v>0</v>
      </c>
      <c r="AX302" s="85">
        <v>7100</v>
      </c>
      <c r="AY302" s="85">
        <v>0</v>
      </c>
      <c r="AZ302" s="85">
        <v>0</v>
      </c>
      <c r="BA302" s="85">
        <v>0</v>
      </c>
      <c r="BB302" s="85">
        <v>0</v>
      </c>
      <c r="BC302" s="85">
        <v>0</v>
      </c>
      <c r="BD302" s="85">
        <v>0</v>
      </c>
      <c r="BE302" s="85">
        <v>0</v>
      </c>
      <c r="BF302" s="85">
        <v>0</v>
      </c>
      <c r="BG302" s="85">
        <v>0</v>
      </c>
      <c r="BH302" s="82"/>
      <c r="BI302" s="83"/>
      <c r="BJ302" s="82"/>
      <c r="BK302" s="85">
        <v>0</v>
      </c>
    </row>
    <row r="303" spans="1:63" x14ac:dyDescent="0.35">
      <c r="A303" s="82">
        <v>805027338</v>
      </c>
      <c r="B303" s="82" t="s">
        <v>109</v>
      </c>
      <c r="C303" s="82" t="s">
        <v>16</v>
      </c>
      <c r="D303" s="82">
        <v>99</v>
      </c>
      <c r="E303" s="82" t="s">
        <v>526</v>
      </c>
      <c r="F303" s="82" t="s">
        <v>527</v>
      </c>
      <c r="G303" s="83">
        <v>44196.25</v>
      </c>
      <c r="H303" s="83">
        <v>44242</v>
      </c>
      <c r="I303" s="84">
        <v>7100</v>
      </c>
      <c r="J303" s="84">
        <v>7100</v>
      </c>
      <c r="K303" s="82" t="s">
        <v>20</v>
      </c>
      <c r="L303" s="82" t="s">
        <v>18</v>
      </c>
      <c r="M303" s="82" t="s">
        <v>21</v>
      </c>
      <c r="N303" s="98" t="str">
        <f>+VLOOKUP($E:$E,[3]Hoja2!$E:$BH,8,0)</f>
        <v>Factura devuelta</v>
      </c>
      <c r="O303" s="82" t="s">
        <v>125</v>
      </c>
      <c r="P303" s="85">
        <v>0</v>
      </c>
      <c r="Q303" s="86"/>
      <c r="R303" s="82"/>
      <c r="S303" s="82"/>
      <c r="T303" s="82"/>
      <c r="U303" s="82" t="s">
        <v>126</v>
      </c>
      <c r="V303" s="83">
        <v>44169</v>
      </c>
      <c r="W303" s="83">
        <v>44231</v>
      </c>
      <c r="X303" s="83">
        <v>44231</v>
      </c>
      <c r="Y303" s="83">
        <v>44235</v>
      </c>
      <c r="Z303" s="82">
        <v>1481</v>
      </c>
      <c r="AA303" s="82" t="s">
        <v>114</v>
      </c>
      <c r="AB303" s="85">
        <v>7100</v>
      </c>
      <c r="AC303" s="85">
        <v>7100</v>
      </c>
      <c r="AD303" s="85">
        <v>0</v>
      </c>
      <c r="AE303" s="85">
        <v>0</v>
      </c>
      <c r="AF303" s="85">
        <v>0</v>
      </c>
      <c r="AG303" s="85">
        <v>0</v>
      </c>
      <c r="AH303" s="85">
        <v>0</v>
      </c>
      <c r="AI303" s="85">
        <v>7100</v>
      </c>
      <c r="AJ303" s="82"/>
      <c r="AK303" s="82" t="s">
        <v>523</v>
      </c>
      <c r="AL303" s="82" t="s">
        <v>524</v>
      </c>
      <c r="AM303" s="82"/>
      <c r="AN303" s="85">
        <v>0</v>
      </c>
      <c r="AO303" s="85">
        <v>0</v>
      </c>
      <c r="AP303" s="85">
        <v>7100</v>
      </c>
      <c r="AQ303" s="82" t="s">
        <v>83</v>
      </c>
      <c r="AR303" s="82" t="s">
        <v>525</v>
      </c>
      <c r="AS303" s="82" t="s">
        <v>130</v>
      </c>
      <c r="AT303" s="82"/>
      <c r="AU303" s="82" t="s">
        <v>131</v>
      </c>
      <c r="AV303" s="82" t="s">
        <v>116</v>
      </c>
      <c r="AW303" s="85">
        <v>0</v>
      </c>
      <c r="AX303" s="85">
        <v>7100</v>
      </c>
      <c r="AY303" s="85">
        <v>0</v>
      </c>
      <c r="AZ303" s="85">
        <v>0</v>
      </c>
      <c r="BA303" s="85">
        <v>0</v>
      </c>
      <c r="BB303" s="85">
        <v>0</v>
      </c>
      <c r="BC303" s="85">
        <v>0</v>
      </c>
      <c r="BD303" s="85">
        <v>0</v>
      </c>
      <c r="BE303" s="85">
        <v>0</v>
      </c>
      <c r="BF303" s="85">
        <v>0</v>
      </c>
      <c r="BG303" s="85">
        <v>0</v>
      </c>
      <c r="BH303" s="82"/>
      <c r="BI303" s="83"/>
      <c r="BJ303" s="82"/>
      <c r="BK303" s="85">
        <v>0</v>
      </c>
    </row>
    <row r="304" spans="1:63" x14ac:dyDescent="0.35">
      <c r="A304" s="82">
        <v>805027338</v>
      </c>
      <c r="B304" s="82" t="s">
        <v>109</v>
      </c>
      <c r="C304" s="82" t="s">
        <v>17</v>
      </c>
      <c r="D304" s="82">
        <v>6866</v>
      </c>
      <c r="E304" s="82" t="s">
        <v>528</v>
      </c>
      <c r="F304" s="82" t="s">
        <v>529</v>
      </c>
      <c r="G304" s="83">
        <v>45577.412407407537</v>
      </c>
      <c r="H304" s="83">
        <v>45601</v>
      </c>
      <c r="I304" s="84">
        <v>10573</v>
      </c>
      <c r="J304" s="84">
        <v>10573</v>
      </c>
      <c r="K304" s="82" t="s">
        <v>20</v>
      </c>
      <c r="L304" s="82" t="s">
        <v>18</v>
      </c>
      <c r="M304" s="82" t="s">
        <v>21</v>
      </c>
      <c r="N304" s="98" t="str">
        <f>+VLOOKUP($E:$E,[3]Hoja2!$E:$BH,8,0)</f>
        <v>Factura devuelta</v>
      </c>
      <c r="O304" s="82" t="s">
        <v>125</v>
      </c>
      <c r="P304" s="85">
        <v>0</v>
      </c>
      <c r="Q304" s="86"/>
      <c r="R304" s="82"/>
      <c r="S304" s="82"/>
      <c r="T304" s="82"/>
      <c r="U304" s="82" t="s">
        <v>126</v>
      </c>
      <c r="V304" s="83">
        <v>45577</v>
      </c>
      <c r="W304" s="83">
        <v>45603</v>
      </c>
      <c r="X304" s="83"/>
      <c r="Y304" s="83">
        <v>45623</v>
      </c>
      <c r="Z304" s="82">
        <v>93</v>
      </c>
      <c r="AA304" s="82" t="s">
        <v>530</v>
      </c>
      <c r="AB304" s="85">
        <v>10573</v>
      </c>
      <c r="AC304" s="85">
        <v>10573</v>
      </c>
      <c r="AD304" s="85">
        <v>0</v>
      </c>
      <c r="AE304" s="85">
        <v>0</v>
      </c>
      <c r="AF304" s="85">
        <v>0</v>
      </c>
      <c r="AG304" s="85">
        <v>0</v>
      </c>
      <c r="AH304" s="85">
        <v>0</v>
      </c>
      <c r="AI304" s="85">
        <v>10573</v>
      </c>
      <c r="AJ304" s="82"/>
      <c r="AK304" s="82" t="s">
        <v>531</v>
      </c>
      <c r="AL304" s="82"/>
      <c r="AM304" s="82"/>
      <c r="AN304" s="85">
        <v>0</v>
      </c>
      <c r="AO304" s="85">
        <v>0</v>
      </c>
      <c r="AP304" s="85">
        <v>10573</v>
      </c>
      <c r="AQ304" s="82" t="s">
        <v>83</v>
      </c>
      <c r="AR304" s="82" t="s">
        <v>532</v>
      </c>
      <c r="AS304" s="82" t="s">
        <v>533</v>
      </c>
      <c r="AT304" s="82" t="s">
        <v>534</v>
      </c>
      <c r="AU304" s="82" t="s">
        <v>131</v>
      </c>
      <c r="AV304" s="82"/>
      <c r="AW304" s="85">
        <v>0</v>
      </c>
      <c r="AX304" s="85">
        <v>10573</v>
      </c>
      <c r="AY304" s="85">
        <v>0</v>
      </c>
      <c r="AZ304" s="85">
        <v>0</v>
      </c>
      <c r="BA304" s="85">
        <v>0</v>
      </c>
      <c r="BB304" s="85">
        <v>0</v>
      </c>
      <c r="BC304" s="85">
        <v>0</v>
      </c>
      <c r="BD304" s="85">
        <v>0</v>
      </c>
      <c r="BE304" s="85">
        <v>0</v>
      </c>
      <c r="BF304" s="85">
        <v>0</v>
      </c>
      <c r="BG304" s="85">
        <v>0</v>
      </c>
      <c r="BH304" s="82"/>
      <c r="BI304" s="83"/>
      <c r="BJ304" s="82"/>
      <c r="BK304" s="85">
        <v>0</v>
      </c>
    </row>
    <row r="305" spans="1:63" x14ac:dyDescent="0.35">
      <c r="A305" s="82">
        <v>805027338</v>
      </c>
      <c r="B305" s="82" t="s">
        <v>109</v>
      </c>
      <c r="C305" s="82" t="s">
        <v>16</v>
      </c>
      <c r="D305" s="82">
        <v>68656</v>
      </c>
      <c r="E305" s="82" t="s">
        <v>535</v>
      </c>
      <c r="F305" s="82" t="s">
        <v>536</v>
      </c>
      <c r="G305" s="83">
        <v>45152.318460636772</v>
      </c>
      <c r="H305" s="83">
        <v>45323</v>
      </c>
      <c r="I305" s="84">
        <v>47175</v>
      </c>
      <c r="J305" s="84">
        <v>47175</v>
      </c>
      <c r="K305" s="82" t="s">
        <v>20</v>
      </c>
      <c r="L305" s="82" t="s">
        <v>18</v>
      </c>
      <c r="M305" s="82" t="s">
        <v>19</v>
      </c>
      <c r="N305" s="98" t="str">
        <f>+VLOOKUP($E:$E,[3]Hoja2!$E:$BH,8,0)</f>
        <v>Factura devuelta</v>
      </c>
      <c r="O305" s="82" t="s">
        <v>125</v>
      </c>
      <c r="P305" s="85">
        <v>0</v>
      </c>
      <c r="Q305" s="86"/>
      <c r="R305" s="82"/>
      <c r="S305" s="82"/>
      <c r="T305" s="82"/>
      <c r="U305" s="82" t="s">
        <v>126</v>
      </c>
      <c r="V305" s="83">
        <v>45152</v>
      </c>
      <c r="W305" s="83">
        <v>45301</v>
      </c>
      <c r="X305" s="83"/>
      <c r="Y305" s="83">
        <v>45351</v>
      </c>
      <c r="Z305" s="82">
        <v>365</v>
      </c>
      <c r="AA305" s="82" t="s">
        <v>114</v>
      </c>
      <c r="AB305" s="85">
        <v>47175</v>
      </c>
      <c r="AC305" s="85">
        <v>47175</v>
      </c>
      <c r="AD305" s="85">
        <v>0</v>
      </c>
      <c r="AE305" s="85">
        <v>0</v>
      </c>
      <c r="AF305" s="85">
        <v>0</v>
      </c>
      <c r="AG305" s="85">
        <v>0</v>
      </c>
      <c r="AH305" s="85">
        <v>0</v>
      </c>
      <c r="AI305" s="85">
        <v>47175</v>
      </c>
      <c r="AJ305" s="82"/>
      <c r="AK305" s="82" t="s">
        <v>537</v>
      </c>
      <c r="AL305" s="82"/>
      <c r="AM305" s="82"/>
      <c r="AN305" s="85">
        <v>0</v>
      </c>
      <c r="AO305" s="85">
        <v>0</v>
      </c>
      <c r="AP305" s="85">
        <v>47175</v>
      </c>
      <c r="AQ305" s="82" t="s">
        <v>83</v>
      </c>
      <c r="AR305" s="82" t="s">
        <v>538</v>
      </c>
      <c r="AS305" s="82" t="s">
        <v>539</v>
      </c>
      <c r="AT305" s="82" t="s">
        <v>534</v>
      </c>
      <c r="AU305" s="82" t="s">
        <v>131</v>
      </c>
      <c r="AV305" s="82"/>
      <c r="AW305" s="85">
        <v>0</v>
      </c>
      <c r="AX305" s="85">
        <v>47175</v>
      </c>
      <c r="AY305" s="85">
        <v>0</v>
      </c>
      <c r="AZ305" s="85">
        <v>0</v>
      </c>
      <c r="BA305" s="85">
        <v>0</v>
      </c>
      <c r="BB305" s="85">
        <v>0</v>
      </c>
      <c r="BC305" s="85">
        <v>0</v>
      </c>
      <c r="BD305" s="85">
        <v>0</v>
      </c>
      <c r="BE305" s="85">
        <v>0</v>
      </c>
      <c r="BF305" s="85">
        <v>0</v>
      </c>
      <c r="BG305" s="85">
        <v>0</v>
      </c>
      <c r="BH305" s="82"/>
      <c r="BI305" s="83"/>
      <c r="BJ305" s="82"/>
      <c r="BK305" s="85">
        <v>0</v>
      </c>
    </row>
    <row r="306" spans="1:63" x14ac:dyDescent="0.35">
      <c r="A306" s="82">
        <v>805027338</v>
      </c>
      <c r="B306" s="82" t="s">
        <v>109</v>
      </c>
      <c r="C306" s="82" t="s">
        <v>16</v>
      </c>
      <c r="D306" s="82">
        <v>67428</v>
      </c>
      <c r="E306" s="82" t="s">
        <v>540</v>
      </c>
      <c r="F306" s="82" t="s">
        <v>541</v>
      </c>
      <c r="G306" s="83">
        <v>45135.29576387722</v>
      </c>
      <c r="H306" s="83">
        <v>45323</v>
      </c>
      <c r="I306" s="84">
        <v>75783</v>
      </c>
      <c r="J306" s="84">
        <v>75783</v>
      </c>
      <c r="K306" s="82" t="s">
        <v>20</v>
      </c>
      <c r="L306" s="82" t="s">
        <v>18</v>
      </c>
      <c r="M306" s="82" t="s">
        <v>19</v>
      </c>
      <c r="N306" s="98" t="str">
        <f>+VLOOKUP($E:$E,[3]Hoja2!$E:$BH,8,0)</f>
        <v>Factura devuelta</v>
      </c>
      <c r="O306" s="82" t="s">
        <v>125</v>
      </c>
      <c r="P306" s="85">
        <v>0</v>
      </c>
      <c r="Q306" s="86"/>
      <c r="R306" s="82"/>
      <c r="S306" s="82"/>
      <c r="T306" s="82"/>
      <c r="U306" s="82" t="s">
        <v>126</v>
      </c>
      <c r="V306" s="83">
        <v>45135</v>
      </c>
      <c r="W306" s="83">
        <v>45273</v>
      </c>
      <c r="X306" s="83"/>
      <c r="Y306" s="83">
        <v>45327</v>
      </c>
      <c r="Z306" s="82">
        <v>389</v>
      </c>
      <c r="AA306" s="82" t="s">
        <v>114</v>
      </c>
      <c r="AB306" s="85">
        <v>75783</v>
      </c>
      <c r="AC306" s="85">
        <v>75783</v>
      </c>
      <c r="AD306" s="85">
        <v>0</v>
      </c>
      <c r="AE306" s="85">
        <v>0</v>
      </c>
      <c r="AF306" s="85">
        <v>0</v>
      </c>
      <c r="AG306" s="85">
        <v>0</v>
      </c>
      <c r="AH306" s="85">
        <v>0</v>
      </c>
      <c r="AI306" s="85">
        <v>75783</v>
      </c>
      <c r="AJ306" s="82"/>
      <c r="AK306" s="82" t="s">
        <v>542</v>
      </c>
      <c r="AL306" s="82"/>
      <c r="AM306" s="82"/>
      <c r="AN306" s="85">
        <v>0</v>
      </c>
      <c r="AO306" s="85">
        <v>0</v>
      </c>
      <c r="AP306" s="85">
        <v>75783</v>
      </c>
      <c r="AQ306" s="82" t="s">
        <v>83</v>
      </c>
      <c r="AR306" s="82" t="s">
        <v>542</v>
      </c>
      <c r="AS306" s="82" t="s">
        <v>543</v>
      </c>
      <c r="AT306" s="82" t="s">
        <v>544</v>
      </c>
      <c r="AU306" s="82" t="s">
        <v>544</v>
      </c>
      <c r="AV306" s="82"/>
      <c r="AW306" s="85">
        <v>0</v>
      </c>
      <c r="AX306" s="85">
        <v>75783</v>
      </c>
      <c r="AY306" s="85">
        <v>0</v>
      </c>
      <c r="AZ306" s="85">
        <v>0</v>
      </c>
      <c r="BA306" s="85">
        <v>0</v>
      </c>
      <c r="BB306" s="85">
        <v>0</v>
      </c>
      <c r="BC306" s="85">
        <v>0</v>
      </c>
      <c r="BD306" s="85">
        <v>0</v>
      </c>
      <c r="BE306" s="85">
        <v>0</v>
      </c>
      <c r="BF306" s="85">
        <v>0</v>
      </c>
      <c r="BG306" s="85">
        <v>0</v>
      </c>
      <c r="BH306" s="82"/>
      <c r="BI306" s="83"/>
      <c r="BJ306" s="82"/>
      <c r="BK306" s="85">
        <v>0</v>
      </c>
    </row>
    <row r="307" spans="1:63" x14ac:dyDescent="0.35">
      <c r="A307" s="82">
        <v>805027338</v>
      </c>
      <c r="B307" s="82" t="s">
        <v>109</v>
      </c>
      <c r="C307" s="82" t="s">
        <v>16</v>
      </c>
      <c r="D307" s="82">
        <v>68488</v>
      </c>
      <c r="E307" s="82" t="s">
        <v>545</v>
      </c>
      <c r="F307" s="82" t="s">
        <v>546</v>
      </c>
      <c r="G307" s="83">
        <v>45149.428645833395</v>
      </c>
      <c r="H307" s="83">
        <v>45323</v>
      </c>
      <c r="I307" s="84">
        <v>87702</v>
      </c>
      <c r="J307" s="84">
        <v>87702</v>
      </c>
      <c r="K307" s="82" t="s">
        <v>20</v>
      </c>
      <c r="L307" s="82" t="s">
        <v>18</v>
      </c>
      <c r="M307" s="82" t="s">
        <v>19</v>
      </c>
      <c r="N307" s="98" t="str">
        <f>+VLOOKUP($E:$E,[3]Hoja2!$E:$BH,8,0)</f>
        <v>Factura devuelta</v>
      </c>
      <c r="O307" s="82" t="s">
        <v>125</v>
      </c>
      <c r="P307" s="85">
        <v>0</v>
      </c>
      <c r="Q307" s="86"/>
      <c r="R307" s="82"/>
      <c r="S307" s="82"/>
      <c r="T307" s="82"/>
      <c r="U307" s="82" t="s">
        <v>126</v>
      </c>
      <c r="V307" s="83">
        <v>45149</v>
      </c>
      <c r="W307" s="83">
        <v>45301</v>
      </c>
      <c r="X307" s="83"/>
      <c r="Y307" s="83">
        <v>45351</v>
      </c>
      <c r="Z307" s="82">
        <v>365</v>
      </c>
      <c r="AA307" s="82" t="s">
        <v>114</v>
      </c>
      <c r="AB307" s="85">
        <v>87702</v>
      </c>
      <c r="AC307" s="85">
        <v>87702</v>
      </c>
      <c r="AD307" s="85">
        <v>0</v>
      </c>
      <c r="AE307" s="85">
        <v>0</v>
      </c>
      <c r="AF307" s="85">
        <v>0</v>
      </c>
      <c r="AG307" s="85">
        <v>0</v>
      </c>
      <c r="AH307" s="85">
        <v>0</v>
      </c>
      <c r="AI307" s="85">
        <v>87702</v>
      </c>
      <c r="AJ307" s="82"/>
      <c r="AK307" s="82" t="s">
        <v>547</v>
      </c>
      <c r="AL307" s="82"/>
      <c r="AM307" s="82"/>
      <c r="AN307" s="85">
        <v>0</v>
      </c>
      <c r="AO307" s="85">
        <v>0</v>
      </c>
      <c r="AP307" s="85">
        <v>87702</v>
      </c>
      <c r="AQ307" s="82" t="s">
        <v>83</v>
      </c>
      <c r="AR307" s="82" t="s">
        <v>547</v>
      </c>
      <c r="AS307" s="82" t="s">
        <v>539</v>
      </c>
      <c r="AT307" s="82" t="s">
        <v>544</v>
      </c>
      <c r="AU307" s="82" t="s">
        <v>544</v>
      </c>
      <c r="AV307" s="82"/>
      <c r="AW307" s="85">
        <v>0</v>
      </c>
      <c r="AX307" s="85">
        <v>87702</v>
      </c>
      <c r="AY307" s="85">
        <v>0</v>
      </c>
      <c r="AZ307" s="85">
        <v>0</v>
      </c>
      <c r="BA307" s="85">
        <v>0</v>
      </c>
      <c r="BB307" s="85">
        <v>0</v>
      </c>
      <c r="BC307" s="85">
        <v>0</v>
      </c>
      <c r="BD307" s="85">
        <v>0</v>
      </c>
      <c r="BE307" s="85">
        <v>0</v>
      </c>
      <c r="BF307" s="85">
        <v>0</v>
      </c>
      <c r="BG307" s="85">
        <v>0</v>
      </c>
      <c r="BH307" s="82"/>
      <c r="BI307" s="83"/>
      <c r="BJ307" s="82"/>
      <c r="BK307" s="85">
        <v>0</v>
      </c>
    </row>
    <row r="308" spans="1:63" x14ac:dyDescent="0.35">
      <c r="A308" s="82">
        <v>805027338</v>
      </c>
      <c r="B308" s="82" t="s">
        <v>109</v>
      </c>
      <c r="C308" s="82" t="s">
        <v>16</v>
      </c>
      <c r="D308" s="82">
        <v>67370</v>
      </c>
      <c r="E308" s="82" t="s">
        <v>548</v>
      </c>
      <c r="F308" s="82" t="s">
        <v>549</v>
      </c>
      <c r="G308" s="83">
        <v>45135.115648136474</v>
      </c>
      <c r="H308" s="83">
        <v>45323</v>
      </c>
      <c r="I308" s="84">
        <v>441146</v>
      </c>
      <c r="J308" s="84">
        <v>441146</v>
      </c>
      <c r="K308" s="82" t="s">
        <v>20</v>
      </c>
      <c r="L308" s="82" t="s">
        <v>18</v>
      </c>
      <c r="M308" s="82" t="s">
        <v>19</v>
      </c>
      <c r="N308" s="98" t="str">
        <f>+VLOOKUP($E:$E,[3]Hoja2!$E:$BH,8,0)</f>
        <v>Factura devuelta</v>
      </c>
      <c r="O308" s="82" t="s">
        <v>125</v>
      </c>
      <c r="P308" s="85">
        <v>0</v>
      </c>
      <c r="Q308" s="86"/>
      <c r="R308" s="82"/>
      <c r="S308" s="82"/>
      <c r="T308" s="82"/>
      <c r="U308" s="82" t="s">
        <v>126</v>
      </c>
      <c r="V308" s="83">
        <v>45135</v>
      </c>
      <c r="W308" s="83">
        <v>45296</v>
      </c>
      <c r="X308" s="83"/>
      <c r="Y308" s="83">
        <v>45351</v>
      </c>
      <c r="Z308" s="82">
        <v>365</v>
      </c>
      <c r="AA308" s="82" t="s">
        <v>114</v>
      </c>
      <c r="AB308" s="85">
        <v>441146</v>
      </c>
      <c r="AC308" s="85">
        <v>441146</v>
      </c>
      <c r="AD308" s="85">
        <v>0</v>
      </c>
      <c r="AE308" s="85">
        <v>0</v>
      </c>
      <c r="AF308" s="85">
        <v>0</v>
      </c>
      <c r="AG308" s="85">
        <v>0</v>
      </c>
      <c r="AH308" s="85">
        <v>0</v>
      </c>
      <c r="AI308" s="85">
        <v>441146</v>
      </c>
      <c r="AJ308" s="82"/>
      <c r="AK308" s="82" t="s">
        <v>550</v>
      </c>
      <c r="AL308" s="82"/>
      <c r="AM308" s="82"/>
      <c r="AN308" s="85">
        <v>0</v>
      </c>
      <c r="AO308" s="85">
        <v>0</v>
      </c>
      <c r="AP308" s="85">
        <v>441146</v>
      </c>
      <c r="AQ308" s="82" t="s">
        <v>83</v>
      </c>
      <c r="AR308" s="82" t="s">
        <v>550</v>
      </c>
      <c r="AS308" s="82" t="s">
        <v>539</v>
      </c>
      <c r="AT308" s="82" t="s">
        <v>544</v>
      </c>
      <c r="AU308" s="82" t="s">
        <v>544</v>
      </c>
      <c r="AV308" s="82"/>
      <c r="AW308" s="85">
        <v>0</v>
      </c>
      <c r="AX308" s="85">
        <v>441146</v>
      </c>
      <c r="AY308" s="85">
        <v>0</v>
      </c>
      <c r="AZ308" s="85">
        <v>0</v>
      </c>
      <c r="BA308" s="85">
        <v>0</v>
      </c>
      <c r="BB308" s="85">
        <v>0</v>
      </c>
      <c r="BC308" s="85">
        <v>0</v>
      </c>
      <c r="BD308" s="85">
        <v>0</v>
      </c>
      <c r="BE308" s="85">
        <v>0</v>
      </c>
      <c r="BF308" s="85">
        <v>0</v>
      </c>
      <c r="BG308" s="85">
        <v>0</v>
      </c>
      <c r="BH308" s="82"/>
      <c r="BI308" s="83"/>
      <c r="BJ308" s="82"/>
      <c r="BK308" s="85">
        <v>0</v>
      </c>
    </row>
    <row r="309" spans="1:63" x14ac:dyDescent="0.35">
      <c r="A309" s="82">
        <v>805027338</v>
      </c>
      <c r="B309" s="82" t="s">
        <v>109</v>
      </c>
      <c r="C309" s="82" t="s">
        <v>16</v>
      </c>
      <c r="D309" s="82">
        <v>68264</v>
      </c>
      <c r="E309" s="82" t="s">
        <v>551</v>
      </c>
      <c r="F309" s="82" t="s">
        <v>552</v>
      </c>
      <c r="G309" s="83">
        <v>45144.333391191904</v>
      </c>
      <c r="H309" s="83">
        <v>45323</v>
      </c>
      <c r="I309" s="84">
        <v>741152</v>
      </c>
      <c r="J309" s="84">
        <v>741152</v>
      </c>
      <c r="K309" s="82" t="s">
        <v>20</v>
      </c>
      <c r="L309" s="82" t="s">
        <v>18</v>
      </c>
      <c r="M309" s="82" t="s">
        <v>19</v>
      </c>
      <c r="N309" s="98" t="str">
        <f>+VLOOKUP($E:$E,[3]Hoja2!$E:$BH,8,0)</f>
        <v>Factura devuelta</v>
      </c>
      <c r="O309" s="82" t="s">
        <v>125</v>
      </c>
      <c r="P309" s="85">
        <v>0</v>
      </c>
      <c r="Q309" s="86"/>
      <c r="R309" s="82"/>
      <c r="S309" s="82"/>
      <c r="T309" s="82"/>
      <c r="U309" s="82" t="s">
        <v>126</v>
      </c>
      <c r="V309" s="83">
        <v>45144</v>
      </c>
      <c r="W309" s="83">
        <v>45301</v>
      </c>
      <c r="X309" s="83"/>
      <c r="Y309" s="83">
        <v>45351</v>
      </c>
      <c r="Z309" s="82">
        <v>365</v>
      </c>
      <c r="AA309" s="82" t="s">
        <v>114</v>
      </c>
      <c r="AB309" s="85">
        <v>741152</v>
      </c>
      <c r="AC309" s="85">
        <v>741152</v>
      </c>
      <c r="AD309" s="85">
        <v>0</v>
      </c>
      <c r="AE309" s="85">
        <v>0</v>
      </c>
      <c r="AF309" s="85">
        <v>0</v>
      </c>
      <c r="AG309" s="85">
        <v>0</v>
      </c>
      <c r="AH309" s="85">
        <v>0</v>
      </c>
      <c r="AI309" s="85">
        <v>741152</v>
      </c>
      <c r="AJ309" s="82"/>
      <c r="AK309" s="82" t="s">
        <v>550</v>
      </c>
      <c r="AL309" s="82"/>
      <c r="AM309" s="82"/>
      <c r="AN309" s="85">
        <v>0</v>
      </c>
      <c r="AO309" s="85">
        <v>0</v>
      </c>
      <c r="AP309" s="85">
        <v>741152</v>
      </c>
      <c r="AQ309" s="82" t="s">
        <v>83</v>
      </c>
      <c r="AR309" s="82" t="s">
        <v>550</v>
      </c>
      <c r="AS309" s="82" t="s">
        <v>539</v>
      </c>
      <c r="AT309" s="82" t="s">
        <v>534</v>
      </c>
      <c r="AU309" s="82" t="s">
        <v>131</v>
      </c>
      <c r="AV309" s="82"/>
      <c r="AW309" s="85">
        <v>0</v>
      </c>
      <c r="AX309" s="85">
        <v>741152</v>
      </c>
      <c r="AY309" s="85">
        <v>0</v>
      </c>
      <c r="AZ309" s="85">
        <v>0</v>
      </c>
      <c r="BA309" s="85">
        <v>0</v>
      </c>
      <c r="BB309" s="85">
        <v>0</v>
      </c>
      <c r="BC309" s="85">
        <v>0</v>
      </c>
      <c r="BD309" s="85">
        <v>0</v>
      </c>
      <c r="BE309" s="85">
        <v>0</v>
      </c>
      <c r="BF309" s="85">
        <v>0</v>
      </c>
      <c r="BG309" s="85">
        <v>0</v>
      </c>
      <c r="BH309" s="82"/>
      <c r="BI309" s="83"/>
      <c r="BJ309" s="82"/>
      <c r="BK309" s="85">
        <v>0</v>
      </c>
    </row>
    <row r="310" spans="1:63" x14ac:dyDescent="0.35">
      <c r="A310" s="82">
        <v>805027338</v>
      </c>
      <c r="B310" s="82" t="s">
        <v>109</v>
      </c>
      <c r="C310" s="82" t="s">
        <v>16</v>
      </c>
      <c r="D310" s="82">
        <v>19625</v>
      </c>
      <c r="E310" s="82" t="s">
        <v>553</v>
      </c>
      <c r="F310" s="82" t="s">
        <v>554</v>
      </c>
      <c r="G310" s="83">
        <v>44435.3125</v>
      </c>
      <c r="H310" s="83">
        <v>44936</v>
      </c>
      <c r="I310" s="84">
        <v>80800</v>
      </c>
      <c r="J310" s="84">
        <v>61175</v>
      </c>
      <c r="K310" s="82" t="s">
        <v>20</v>
      </c>
      <c r="L310" s="82" t="s">
        <v>18</v>
      </c>
      <c r="M310" s="82" t="s">
        <v>21</v>
      </c>
      <c r="N310" s="98" t="str">
        <f>+VLOOKUP($E:$E,[3]Hoja2!$E:$BH,8,0)</f>
        <v>Factura devuelta</v>
      </c>
      <c r="O310" s="82" t="s">
        <v>125</v>
      </c>
      <c r="P310" s="85">
        <v>0</v>
      </c>
      <c r="Q310" s="86"/>
      <c r="R310" s="82"/>
      <c r="S310" s="82"/>
      <c r="T310" s="82"/>
      <c r="U310" s="82" t="s">
        <v>555</v>
      </c>
      <c r="V310" s="83">
        <v>44435</v>
      </c>
      <c r="W310" s="83"/>
      <c r="X310" s="83"/>
      <c r="Y310" s="83"/>
      <c r="Z310" s="82" t="s">
        <v>556</v>
      </c>
      <c r="AA310" s="82" t="s">
        <v>556</v>
      </c>
      <c r="AB310" s="85">
        <v>80800</v>
      </c>
      <c r="AC310" s="85">
        <v>80800</v>
      </c>
      <c r="AD310" s="85">
        <v>0</v>
      </c>
      <c r="AE310" s="85">
        <v>0</v>
      </c>
      <c r="AF310" s="85">
        <v>0</v>
      </c>
      <c r="AG310" s="85">
        <v>0</v>
      </c>
      <c r="AH310" s="85">
        <v>0</v>
      </c>
      <c r="AI310" s="85">
        <v>0</v>
      </c>
      <c r="AJ310" s="82"/>
      <c r="AK310" s="82"/>
      <c r="AL310" s="82" t="s">
        <v>557</v>
      </c>
      <c r="AM310" s="82"/>
      <c r="AN310" s="85">
        <v>0</v>
      </c>
      <c r="AO310" s="85">
        <v>0</v>
      </c>
      <c r="AP310" s="85">
        <v>80800</v>
      </c>
      <c r="AQ310" s="82" t="s">
        <v>83</v>
      </c>
      <c r="AR310" s="82" t="s">
        <v>558</v>
      </c>
      <c r="AS310" s="82" t="s">
        <v>500</v>
      </c>
      <c r="AT310" s="82"/>
      <c r="AU310" s="82" t="s">
        <v>131</v>
      </c>
      <c r="AV310" s="82"/>
      <c r="AW310" s="85">
        <v>0</v>
      </c>
      <c r="AX310" s="85">
        <v>61175</v>
      </c>
      <c r="AY310" s="85">
        <v>0</v>
      </c>
      <c r="AZ310" s="85">
        <v>0</v>
      </c>
      <c r="BA310" s="85">
        <v>0</v>
      </c>
      <c r="BB310" s="85">
        <v>0</v>
      </c>
      <c r="BC310" s="85">
        <v>0</v>
      </c>
      <c r="BD310" s="85">
        <v>0</v>
      </c>
      <c r="BE310" s="85">
        <v>0</v>
      </c>
      <c r="BF310" s="85">
        <v>0</v>
      </c>
      <c r="BG310" s="85">
        <v>0</v>
      </c>
      <c r="BH310" s="82"/>
      <c r="BI310" s="83"/>
      <c r="BJ310" s="82"/>
      <c r="BK310" s="85">
        <v>0</v>
      </c>
    </row>
    <row r="311" spans="1:63" x14ac:dyDescent="0.35">
      <c r="A311" s="82">
        <v>805027338</v>
      </c>
      <c r="B311" s="82" t="s">
        <v>109</v>
      </c>
      <c r="C311" s="82" t="s">
        <v>16</v>
      </c>
      <c r="D311" s="82">
        <v>33478</v>
      </c>
      <c r="E311" s="82" t="s">
        <v>559</v>
      </c>
      <c r="F311" s="82" t="s">
        <v>560</v>
      </c>
      <c r="G311" s="83">
        <v>44572.458333333489</v>
      </c>
      <c r="H311" s="83">
        <v>44677</v>
      </c>
      <c r="I311" s="84">
        <v>80800</v>
      </c>
      <c r="J311" s="84">
        <v>80800</v>
      </c>
      <c r="K311" s="82" t="s">
        <v>20</v>
      </c>
      <c r="L311" s="82" t="s">
        <v>18</v>
      </c>
      <c r="M311" s="82" t="s">
        <v>21</v>
      </c>
      <c r="N311" s="98" t="str">
        <f>+VLOOKUP($E:$E,[3]Hoja2!$E:$BH,8,0)</f>
        <v>Factura devuelta</v>
      </c>
      <c r="O311" s="82" t="s">
        <v>125</v>
      </c>
      <c r="P311" s="85">
        <v>0</v>
      </c>
      <c r="Q311" s="86"/>
      <c r="R311" s="82"/>
      <c r="S311" s="82"/>
      <c r="T311" s="82"/>
      <c r="U311" s="82" t="s">
        <v>555</v>
      </c>
      <c r="V311" s="83">
        <v>44578</v>
      </c>
      <c r="W311" s="83"/>
      <c r="X311" s="83"/>
      <c r="Y311" s="83"/>
      <c r="Z311" s="82" t="s">
        <v>556</v>
      </c>
      <c r="AA311" s="82" t="s">
        <v>556</v>
      </c>
      <c r="AB311" s="85">
        <v>80800</v>
      </c>
      <c r="AC311" s="85">
        <v>80800</v>
      </c>
      <c r="AD311" s="85">
        <v>0</v>
      </c>
      <c r="AE311" s="85">
        <v>0</v>
      </c>
      <c r="AF311" s="85">
        <v>0</v>
      </c>
      <c r="AG311" s="85">
        <v>0</v>
      </c>
      <c r="AH311" s="85">
        <v>0</v>
      </c>
      <c r="AI311" s="85">
        <v>0</v>
      </c>
      <c r="AJ311" s="82"/>
      <c r="AK311" s="82"/>
      <c r="AL311" s="82" t="s">
        <v>561</v>
      </c>
      <c r="AM311" s="82"/>
      <c r="AN311" s="85">
        <v>0</v>
      </c>
      <c r="AO311" s="85">
        <v>0</v>
      </c>
      <c r="AP311" s="85">
        <v>80800</v>
      </c>
      <c r="AQ311" s="82" t="s">
        <v>83</v>
      </c>
      <c r="AR311" s="82" t="s">
        <v>562</v>
      </c>
      <c r="AS311" s="82" t="s">
        <v>500</v>
      </c>
      <c r="AT311" s="82"/>
      <c r="AU311" s="82" t="s">
        <v>131</v>
      </c>
      <c r="AV311" s="82"/>
      <c r="AW311" s="85">
        <v>0</v>
      </c>
      <c r="AX311" s="85">
        <v>80800</v>
      </c>
      <c r="AY311" s="85">
        <v>0</v>
      </c>
      <c r="AZ311" s="85">
        <v>0</v>
      </c>
      <c r="BA311" s="85">
        <v>0</v>
      </c>
      <c r="BB311" s="85">
        <v>0</v>
      </c>
      <c r="BC311" s="85">
        <v>0</v>
      </c>
      <c r="BD311" s="85">
        <v>0</v>
      </c>
      <c r="BE311" s="85">
        <v>0</v>
      </c>
      <c r="BF311" s="85">
        <v>0</v>
      </c>
      <c r="BG311" s="85">
        <v>0</v>
      </c>
      <c r="BH311" s="82"/>
      <c r="BI311" s="83"/>
      <c r="BJ311" s="82"/>
      <c r="BK311" s="85">
        <v>0</v>
      </c>
    </row>
    <row r="312" spans="1:63" x14ac:dyDescent="0.35">
      <c r="A312" s="82">
        <v>805027338</v>
      </c>
      <c r="B312" s="82" t="s">
        <v>109</v>
      </c>
      <c r="C312" s="82" t="s">
        <v>16</v>
      </c>
      <c r="D312" s="82">
        <v>10360</v>
      </c>
      <c r="E312" s="82" t="s">
        <v>563</v>
      </c>
      <c r="F312" s="82" t="s">
        <v>564</v>
      </c>
      <c r="G312" s="83">
        <v>44340.3125</v>
      </c>
      <c r="H312" s="83">
        <v>44853</v>
      </c>
      <c r="I312" s="84">
        <v>80800</v>
      </c>
      <c r="J312" s="84">
        <v>80800</v>
      </c>
      <c r="K312" s="82" t="s">
        <v>20</v>
      </c>
      <c r="L312" s="82" t="s">
        <v>18</v>
      </c>
      <c r="M312" s="82" t="s">
        <v>21</v>
      </c>
      <c r="N312" s="98" t="str">
        <f>+VLOOKUP($E:$E,[3]Hoja2!$E:$BH,8,0)</f>
        <v>Factura devuelta</v>
      </c>
      <c r="O312" s="82" t="s">
        <v>125</v>
      </c>
      <c r="P312" s="85">
        <v>0</v>
      </c>
      <c r="Q312" s="86"/>
      <c r="R312" s="82"/>
      <c r="S312" s="82"/>
      <c r="T312" s="82"/>
      <c r="U312" s="82" t="s">
        <v>555</v>
      </c>
      <c r="V312" s="83">
        <v>44340</v>
      </c>
      <c r="W312" s="83"/>
      <c r="X312" s="83"/>
      <c r="Y312" s="83"/>
      <c r="Z312" s="82" t="s">
        <v>556</v>
      </c>
      <c r="AA312" s="82" t="s">
        <v>556</v>
      </c>
      <c r="AB312" s="85">
        <v>80800</v>
      </c>
      <c r="AC312" s="85">
        <v>80800</v>
      </c>
      <c r="AD312" s="85">
        <v>0</v>
      </c>
      <c r="AE312" s="85">
        <v>0</v>
      </c>
      <c r="AF312" s="85">
        <v>0</v>
      </c>
      <c r="AG312" s="85">
        <v>0</v>
      </c>
      <c r="AH312" s="85">
        <v>0</v>
      </c>
      <c r="AI312" s="85">
        <v>0</v>
      </c>
      <c r="AJ312" s="82"/>
      <c r="AK312" s="82"/>
      <c r="AL312" s="82" t="s">
        <v>565</v>
      </c>
      <c r="AM312" s="82"/>
      <c r="AN312" s="85">
        <v>0</v>
      </c>
      <c r="AO312" s="85">
        <v>0</v>
      </c>
      <c r="AP312" s="85">
        <v>80800</v>
      </c>
      <c r="AQ312" s="82" t="s">
        <v>83</v>
      </c>
      <c r="AR312" s="82" t="s">
        <v>566</v>
      </c>
      <c r="AS312" s="82" t="s">
        <v>500</v>
      </c>
      <c r="AT312" s="82"/>
      <c r="AU312" s="82" t="s">
        <v>131</v>
      </c>
      <c r="AV312" s="82"/>
      <c r="AW312" s="85">
        <v>0</v>
      </c>
      <c r="AX312" s="85">
        <v>80800</v>
      </c>
      <c r="AY312" s="85">
        <v>0</v>
      </c>
      <c r="AZ312" s="85">
        <v>0</v>
      </c>
      <c r="BA312" s="85">
        <v>0</v>
      </c>
      <c r="BB312" s="85">
        <v>0</v>
      </c>
      <c r="BC312" s="85">
        <v>0</v>
      </c>
      <c r="BD312" s="85">
        <v>0</v>
      </c>
      <c r="BE312" s="85">
        <v>0</v>
      </c>
      <c r="BF312" s="85">
        <v>0</v>
      </c>
      <c r="BG312" s="85">
        <v>0</v>
      </c>
      <c r="BH312" s="82"/>
      <c r="BI312" s="83"/>
      <c r="BJ312" s="82"/>
      <c r="BK312" s="85">
        <v>0</v>
      </c>
    </row>
    <row r="313" spans="1:63" x14ac:dyDescent="0.35">
      <c r="A313" s="82">
        <v>805027338</v>
      </c>
      <c r="B313" s="82" t="s">
        <v>109</v>
      </c>
      <c r="C313" s="82" t="s">
        <v>16</v>
      </c>
      <c r="D313" s="82">
        <v>5255</v>
      </c>
      <c r="E313" s="82" t="s">
        <v>567</v>
      </c>
      <c r="F313" s="82" t="s">
        <v>568</v>
      </c>
      <c r="G313" s="83">
        <v>44254.5625</v>
      </c>
      <c r="H313" s="83">
        <v>44835</v>
      </c>
      <c r="I313" s="84">
        <v>80800</v>
      </c>
      <c r="J313" s="84">
        <v>80800</v>
      </c>
      <c r="K313" s="82" t="s">
        <v>20</v>
      </c>
      <c r="L313" s="82" t="s">
        <v>18</v>
      </c>
      <c r="M313" s="82" t="s">
        <v>21</v>
      </c>
      <c r="N313" s="98" t="str">
        <f>+VLOOKUP($E:$E,[3]Hoja2!$E:$BH,8,0)</f>
        <v>Factura devuelta</v>
      </c>
      <c r="O313" s="82" t="s">
        <v>125</v>
      </c>
      <c r="P313" s="85">
        <v>0</v>
      </c>
      <c r="Q313" s="86"/>
      <c r="R313" s="82"/>
      <c r="S313" s="82"/>
      <c r="T313" s="82"/>
      <c r="U313" s="82" t="s">
        <v>555</v>
      </c>
      <c r="V313" s="83">
        <v>44257</v>
      </c>
      <c r="W313" s="83"/>
      <c r="X313" s="83"/>
      <c r="Y313" s="83"/>
      <c r="Z313" s="82" t="s">
        <v>556</v>
      </c>
      <c r="AA313" s="82" t="s">
        <v>556</v>
      </c>
      <c r="AB313" s="85">
        <v>80800</v>
      </c>
      <c r="AC313" s="85">
        <v>80800</v>
      </c>
      <c r="AD313" s="85">
        <v>0</v>
      </c>
      <c r="AE313" s="85">
        <v>0</v>
      </c>
      <c r="AF313" s="85">
        <v>0</v>
      </c>
      <c r="AG313" s="85">
        <v>0</v>
      </c>
      <c r="AH313" s="85">
        <v>0</v>
      </c>
      <c r="AI313" s="85">
        <v>0</v>
      </c>
      <c r="AJ313" s="82"/>
      <c r="AK313" s="82"/>
      <c r="AL313" s="82" t="s">
        <v>569</v>
      </c>
      <c r="AM313" s="82"/>
      <c r="AN313" s="85">
        <v>0</v>
      </c>
      <c r="AO313" s="85">
        <v>0</v>
      </c>
      <c r="AP313" s="85">
        <v>80800</v>
      </c>
      <c r="AQ313" s="82" t="s">
        <v>83</v>
      </c>
      <c r="AR313" s="82" t="s">
        <v>127</v>
      </c>
      <c r="AS313" s="82" t="s">
        <v>543</v>
      </c>
      <c r="AT313" s="82"/>
      <c r="AU313" s="82" t="s">
        <v>131</v>
      </c>
      <c r="AV313" s="82"/>
      <c r="AW313" s="85">
        <v>0</v>
      </c>
      <c r="AX313" s="85">
        <v>80800</v>
      </c>
      <c r="AY313" s="85">
        <v>0</v>
      </c>
      <c r="AZ313" s="85">
        <v>0</v>
      </c>
      <c r="BA313" s="85">
        <v>0</v>
      </c>
      <c r="BB313" s="85">
        <v>0</v>
      </c>
      <c r="BC313" s="85">
        <v>0</v>
      </c>
      <c r="BD313" s="85">
        <v>0</v>
      </c>
      <c r="BE313" s="85">
        <v>0</v>
      </c>
      <c r="BF313" s="85">
        <v>0</v>
      </c>
      <c r="BG313" s="85">
        <v>0</v>
      </c>
      <c r="BH313" s="82"/>
      <c r="BI313" s="83"/>
      <c r="BJ313" s="82"/>
      <c r="BK313" s="85">
        <v>0</v>
      </c>
    </row>
    <row r="314" spans="1:63" x14ac:dyDescent="0.35">
      <c r="A314" s="82">
        <v>805027338</v>
      </c>
      <c r="B314" s="82" t="s">
        <v>109</v>
      </c>
      <c r="C314" s="82" t="s">
        <v>16</v>
      </c>
      <c r="D314" s="82">
        <v>38428</v>
      </c>
      <c r="E314" s="82" t="s">
        <v>570</v>
      </c>
      <c r="F314" s="82" t="s">
        <v>571</v>
      </c>
      <c r="G314" s="83">
        <v>44629.3125</v>
      </c>
      <c r="H314" s="83">
        <v>44680</v>
      </c>
      <c r="I314" s="84">
        <v>80800</v>
      </c>
      <c r="J314" s="84">
        <v>80800</v>
      </c>
      <c r="K314" s="82" t="s">
        <v>20</v>
      </c>
      <c r="L314" s="82" t="s">
        <v>18</v>
      </c>
      <c r="M314" s="82" t="s">
        <v>21</v>
      </c>
      <c r="N314" s="98" t="str">
        <f>+VLOOKUP($E:$E,[3]Hoja2!$E:$BH,8,0)</f>
        <v>Factura devuelta</v>
      </c>
      <c r="O314" s="82" t="s">
        <v>125</v>
      </c>
      <c r="P314" s="85">
        <v>0</v>
      </c>
      <c r="Q314" s="86"/>
      <c r="R314" s="82"/>
      <c r="S314" s="82"/>
      <c r="T314" s="82"/>
      <c r="U314" s="82" t="s">
        <v>555</v>
      </c>
      <c r="V314" s="83">
        <v>44629</v>
      </c>
      <c r="W314" s="83"/>
      <c r="X314" s="83"/>
      <c r="Y314" s="83"/>
      <c r="Z314" s="82" t="s">
        <v>556</v>
      </c>
      <c r="AA314" s="82" t="s">
        <v>556</v>
      </c>
      <c r="AB314" s="85">
        <v>80800</v>
      </c>
      <c r="AC314" s="85">
        <v>80800</v>
      </c>
      <c r="AD314" s="85">
        <v>0</v>
      </c>
      <c r="AE314" s="85">
        <v>0</v>
      </c>
      <c r="AF314" s="85">
        <v>0</v>
      </c>
      <c r="AG314" s="85">
        <v>0</v>
      </c>
      <c r="AH314" s="85">
        <v>0</v>
      </c>
      <c r="AI314" s="85">
        <v>0</v>
      </c>
      <c r="AJ314" s="82"/>
      <c r="AK314" s="82"/>
      <c r="AL314" s="82" t="s">
        <v>572</v>
      </c>
      <c r="AM314" s="82"/>
      <c r="AN314" s="85">
        <v>0</v>
      </c>
      <c r="AO314" s="85">
        <v>0</v>
      </c>
      <c r="AP314" s="85">
        <v>80800</v>
      </c>
      <c r="AQ314" s="82" t="s">
        <v>83</v>
      </c>
      <c r="AR314" s="82" t="s">
        <v>573</v>
      </c>
      <c r="AS314" s="82" t="s">
        <v>500</v>
      </c>
      <c r="AT314" s="82"/>
      <c r="AU314" s="82" t="s">
        <v>131</v>
      </c>
      <c r="AV314" s="82"/>
      <c r="AW314" s="85">
        <v>0</v>
      </c>
      <c r="AX314" s="85">
        <v>80800</v>
      </c>
      <c r="AY314" s="85">
        <v>0</v>
      </c>
      <c r="AZ314" s="85">
        <v>0</v>
      </c>
      <c r="BA314" s="85">
        <v>0</v>
      </c>
      <c r="BB314" s="85">
        <v>0</v>
      </c>
      <c r="BC314" s="85">
        <v>0</v>
      </c>
      <c r="BD314" s="85">
        <v>0</v>
      </c>
      <c r="BE314" s="85">
        <v>0</v>
      </c>
      <c r="BF314" s="85">
        <v>0</v>
      </c>
      <c r="BG314" s="85">
        <v>0</v>
      </c>
      <c r="BH314" s="82"/>
      <c r="BI314" s="83"/>
      <c r="BJ314" s="82"/>
      <c r="BK314" s="85">
        <v>0</v>
      </c>
    </row>
    <row r="315" spans="1:63" x14ac:dyDescent="0.35">
      <c r="A315" s="82">
        <v>805027338</v>
      </c>
      <c r="B315" s="82" t="s">
        <v>109</v>
      </c>
      <c r="C315" s="82" t="s">
        <v>16</v>
      </c>
      <c r="D315" s="82">
        <v>38500</v>
      </c>
      <c r="E315" s="82" t="s">
        <v>574</v>
      </c>
      <c r="F315" s="82" t="s">
        <v>575</v>
      </c>
      <c r="G315" s="83">
        <v>44629.333333333489</v>
      </c>
      <c r="H315" s="83">
        <v>44680</v>
      </c>
      <c r="I315" s="84">
        <v>80800</v>
      </c>
      <c r="J315" s="84">
        <v>80800</v>
      </c>
      <c r="K315" s="82" t="s">
        <v>20</v>
      </c>
      <c r="L315" s="82" t="s">
        <v>18</v>
      </c>
      <c r="M315" s="82" t="s">
        <v>21</v>
      </c>
      <c r="N315" s="98" t="str">
        <f>+VLOOKUP($E:$E,[3]Hoja2!$E:$BH,8,0)</f>
        <v>Factura devuelta</v>
      </c>
      <c r="O315" s="82" t="s">
        <v>125</v>
      </c>
      <c r="P315" s="85">
        <v>0</v>
      </c>
      <c r="Q315" s="86"/>
      <c r="R315" s="82"/>
      <c r="S315" s="82"/>
      <c r="T315" s="82"/>
      <c r="U315" s="82" t="s">
        <v>555</v>
      </c>
      <c r="V315" s="83">
        <v>44630</v>
      </c>
      <c r="W315" s="83"/>
      <c r="X315" s="83"/>
      <c r="Y315" s="83"/>
      <c r="Z315" s="82" t="s">
        <v>556</v>
      </c>
      <c r="AA315" s="82" t="s">
        <v>556</v>
      </c>
      <c r="AB315" s="85">
        <v>80800</v>
      </c>
      <c r="AC315" s="85">
        <v>80800</v>
      </c>
      <c r="AD315" s="85">
        <v>0</v>
      </c>
      <c r="AE315" s="85">
        <v>0</v>
      </c>
      <c r="AF315" s="85">
        <v>0</v>
      </c>
      <c r="AG315" s="85">
        <v>0</v>
      </c>
      <c r="AH315" s="85">
        <v>0</v>
      </c>
      <c r="AI315" s="85">
        <v>0</v>
      </c>
      <c r="AJ315" s="82"/>
      <c r="AK315" s="82"/>
      <c r="AL315" s="82" t="s">
        <v>572</v>
      </c>
      <c r="AM315" s="82"/>
      <c r="AN315" s="85">
        <v>0</v>
      </c>
      <c r="AO315" s="85">
        <v>0</v>
      </c>
      <c r="AP315" s="85">
        <v>80800</v>
      </c>
      <c r="AQ315" s="82" t="s">
        <v>83</v>
      </c>
      <c r="AR315" s="82" t="s">
        <v>573</v>
      </c>
      <c r="AS315" s="82" t="s">
        <v>500</v>
      </c>
      <c r="AT315" s="82"/>
      <c r="AU315" s="82" t="s">
        <v>131</v>
      </c>
      <c r="AV315" s="82"/>
      <c r="AW315" s="85">
        <v>0</v>
      </c>
      <c r="AX315" s="85">
        <v>80800</v>
      </c>
      <c r="AY315" s="85">
        <v>0</v>
      </c>
      <c r="AZ315" s="85">
        <v>0</v>
      </c>
      <c r="BA315" s="85">
        <v>0</v>
      </c>
      <c r="BB315" s="85">
        <v>0</v>
      </c>
      <c r="BC315" s="85">
        <v>0</v>
      </c>
      <c r="BD315" s="85">
        <v>0</v>
      </c>
      <c r="BE315" s="85">
        <v>0</v>
      </c>
      <c r="BF315" s="85">
        <v>0</v>
      </c>
      <c r="BG315" s="85">
        <v>0</v>
      </c>
      <c r="BH315" s="82"/>
      <c r="BI315" s="83"/>
      <c r="BJ315" s="82"/>
      <c r="BK315" s="85">
        <v>0</v>
      </c>
    </row>
    <row r="316" spans="1:63" x14ac:dyDescent="0.35">
      <c r="A316" s="82">
        <v>805027338</v>
      </c>
      <c r="B316" s="82" t="s">
        <v>109</v>
      </c>
      <c r="C316" s="82" t="s">
        <v>16</v>
      </c>
      <c r="D316" s="82">
        <v>33482</v>
      </c>
      <c r="E316" s="82" t="s">
        <v>576</v>
      </c>
      <c r="F316" s="82" t="s">
        <v>577</v>
      </c>
      <c r="G316" s="83">
        <v>44572.458333333489</v>
      </c>
      <c r="H316" s="83">
        <v>44677</v>
      </c>
      <c r="I316" s="84">
        <v>80800</v>
      </c>
      <c r="J316" s="84">
        <v>80800</v>
      </c>
      <c r="K316" s="82" t="s">
        <v>20</v>
      </c>
      <c r="L316" s="82" t="s">
        <v>18</v>
      </c>
      <c r="M316" s="82" t="s">
        <v>21</v>
      </c>
      <c r="N316" s="98" t="str">
        <f>+VLOOKUP($E:$E,[3]Hoja2!$E:$BH,8,0)</f>
        <v>Factura devuelta</v>
      </c>
      <c r="O316" s="82" t="s">
        <v>125</v>
      </c>
      <c r="P316" s="85">
        <v>0</v>
      </c>
      <c r="Q316" s="86"/>
      <c r="R316" s="82"/>
      <c r="S316" s="82"/>
      <c r="T316" s="82"/>
      <c r="U316" s="82" t="s">
        <v>555</v>
      </c>
      <c r="V316" s="83">
        <v>44578</v>
      </c>
      <c r="W316" s="83"/>
      <c r="X316" s="83"/>
      <c r="Y316" s="83"/>
      <c r="Z316" s="82" t="s">
        <v>556</v>
      </c>
      <c r="AA316" s="82" t="s">
        <v>556</v>
      </c>
      <c r="AB316" s="85">
        <v>80800</v>
      </c>
      <c r="AC316" s="85">
        <v>80800</v>
      </c>
      <c r="AD316" s="85">
        <v>0</v>
      </c>
      <c r="AE316" s="85">
        <v>0</v>
      </c>
      <c r="AF316" s="85">
        <v>0</v>
      </c>
      <c r="AG316" s="85">
        <v>0</v>
      </c>
      <c r="AH316" s="85">
        <v>0</v>
      </c>
      <c r="AI316" s="85">
        <v>0</v>
      </c>
      <c r="AJ316" s="82"/>
      <c r="AK316" s="82"/>
      <c r="AL316" s="82" t="s">
        <v>578</v>
      </c>
      <c r="AM316" s="82"/>
      <c r="AN316" s="85">
        <v>0</v>
      </c>
      <c r="AO316" s="85">
        <v>0</v>
      </c>
      <c r="AP316" s="85">
        <v>80800</v>
      </c>
      <c r="AQ316" s="82" t="s">
        <v>83</v>
      </c>
      <c r="AR316" s="82" t="s">
        <v>579</v>
      </c>
      <c r="AS316" s="82" t="s">
        <v>533</v>
      </c>
      <c r="AT316" s="82"/>
      <c r="AU316" s="82" t="s">
        <v>131</v>
      </c>
      <c r="AV316" s="82"/>
      <c r="AW316" s="85">
        <v>0</v>
      </c>
      <c r="AX316" s="85">
        <v>80800</v>
      </c>
      <c r="AY316" s="85">
        <v>0</v>
      </c>
      <c r="AZ316" s="85">
        <v>0</v>
      </c>
      <c r="BA316" s="85">
        <v>0</v>
      </c>
      <c r="BB316" s="85">
        <v>0</v>
      </c>
      <c r="BC316" s="85">
        <v>0</v>
      </c>
      <c r="BD316" s="85">
        <v>0</v>
      </c>
      <c r="BE316" s="85">
        <v>0</v>
      </c>
      <c r="BF316" s="85">
        <v>0</v>
      </c>
      <c r="BG316" s="85">
        <v>0</v>
      </c>
      <c r="BH316" s="82"/>
      <c r="BI316" s="83"/>
      <c r="BJ316" s="82"/>
      <c r="BK316" s="85">
        <v>0</v>
      </c>
    </row>
    <row r="317" spans="1:63" x14ac:dyDescent="0.35">
      <c r="A317" s="82">
        <v>805027338</v>
      </c>
      <c r="B317" s="82" t="s">
        <v>109</v>
      </c>
      <c r="C317" s="82" t="s">
        <v>16</v>
      </c>
      <c r="D317" s="82">
        <v>10336</v>
      </c>
      <c r="E317" s="82" t="s">
        <v>580</v>
      </c>
      <c r="F317" s="82" t="s">
        <v>581</v>
      </c>
      <c r="G317" s="83">
        <v>44340.3125</v>
      </c>
      <c r="H317" s="83">
        <v>44853</v>
      </c>
      <c r="I317" s="84">
        <v>80800</v>
      </c>
      <c r="J317" s="84">
        <v>80800</v>
      </c>
      <c r="K317" s="82" t="s">
        <v>20</v>
      </c>
      <c r="L317" s="82" t="s">
        <v>18</v>
      </c>
      <c r="M317" s="82" t="s">
        <v>21</v>
      </c>
      <c r="N317" s="98" t="str">
        <f>+VLOOKUP($E:$E,[3]Hoja2!$E:$BH,8,0)</f>
        <v>Factura devuelta</v>
      </c>
      <c r="O317" s="82" t="s">
        <v>125</v>
      </c>
      <c r="P317" s="85">
        <v>0</v>
      </c>
      <c r="Q317" s="86"/>
      <c r="R317" s="82"/>
      <c r="S317" s="82"/>
      <c r="T317" s="82"/>
      <c r="U317" s="82" t="s">
        <v>555</v>
      </c>
      <c r="V317" s="83">
        <v>44340</v>
      </c>
      <c r="W317" s="83"/>
      <c r="X317" s="83"/>
      <c r="Y317" s="83"/>
      <c r="Z317" s="82" t="s">
        <v>556</v>
      </c>
      <c r="AA317" s="82" t="s">
        <v>556</v>
      </c>
      <c r="AB317" s="85">
        <v>80800</v>
      </c>
      <c r="AC317" s="85">
        <v>80800</v>
      </c>
      <c r="AD317" s="85">
        <v>0</v>
      </c>
      <c r="AE317" s="85">
        <v>0</v>
      </c>
      <c r="AF317" s="85">
        <v>0</v>
      </c>
      <c r="AG317" s="85">
        <v>0</v>
      </c>
      <c r="AH317" s="85">
        <v>0</v>
      </c>
      <c r="AI317" s="85">
        <v>0</v>
      </c>
      <c r="AJ317" s="82"/>
      <c r="AK317" s="82"/>
      <c r="AL317" s="82" t="s">
        <v>582</v>
      </c>
      <c r="AM317" s="82"/>
      <c r="AN317" s="85">
        <v>0</v>
      </c>
      <c r="AO317" s="85">
        <v>0</v>
      </c>
      <c r="AP317" s="85">
        <v>80800</v>
      </c>
      <c r="AQ317" s="82" t="s">
        <v>83</v>
      </c>
      <c r="AR317" s="82" t="s">
        <v>583</v>
      </c>
      <c r="AS317" s="82" t="s">
        <v>533</v>
      </c>
      <c r="AT317" s="82"/>
      <c r="AU317" s="82" t="s">
        <v>131</v>
      </c>
      <c r="AV317" s="82"/>
      <c r="AW317" s="85">
        <v>0</v>
      </c>
      <c r="AX317" s="85">
        <v>80800</v>
      </c>
      <c r="AY317" s="85">
        <v>0</v>
      </c>
      <c r="AZ317" s="85">
        <v>0</v>
      </c>
      <c r="BA317" s="85">
        <v>0</v>
      </c>
      <c r="BB317" s="85">
        <v>0</v>
      </c>
      <c r="BC317" s="85">
        <v>0</v>
      </c>
      <c r="BD317" s="85">
        <v>0</v>
      </c>
      <c r="BE317" s="85">
        <v>0</v>
      </c>
      <c r="BF317" s="85">
        <v>0</v>
      </c>
      <c r="BG317" s="85">
        <v>0</v>
      </c>
      <c r="BH317" s="82"/>
      <c r="BI317" s="83"/>
      <c r="BJ317" s="82"/>
      <c r="BK317" s="85">
        <v>0</v>
      </c>
    </row>
    <row r="318" spans="1:63" x14ac:dyDescent="0.35">
      <c r="A318" s="82">
        <v>805027338</v>
      </c>
      <c r="B318" s="82" t="s">
        <v>109</v>
      </c>
      <c r="C318" s="82" t="s">
        <v>16</v>
      </c>
      <c r="D318" s="82">
        <v>57325</v>
      </c>
      <c r="E318" s="82" t="s">
        <v>584</v>
      </c>
      <c r="F318" s="82" t="s">
        <v>585</v>
      </c>
      <c r="G318" s="83">
        <v>44951.359525463078</v>
      </c>
      <c r="H318" s="83">
        <v>45007</v>
      </c>
      <c r="I318" s="84">
        <v>9435</v>
      </c>
      <c r="J318" s="84">
        <v>9435</v>
      </c>
      <c r="K318" s="82" t="s">
        <v>20</v>
      </c>
      <c r="L318" s="82" t="s">
        <v>18</v>
      </c>
      <c r="M318" s="82" t="s">
        <v>21</v>
      </c>
      <c r="N318" s="98" t="str">
        <f>+VLOOKUP($E:$E,[3]Hoja2!$E:$BH,8,0)</f>
        <v>Factura devuelta</v>
      </c>
      <c r="O318" s="82" t="s">
        <v>125</v>
      </c>
      <c r="P318" s="85">
        <v>0</v>
      </c>
      <c r="Q318" s="86"/>
      <c r="R318" s="82"/>
      <c r="S318" s="82"/>
      <c r="T318" s="82"/>
      <c r="U318" s="82" t="s">
        <v>555</v>
      </c>
      <c r="V318" s="83">
        <v>44951</v>
      </c>
      <c r="W318" s="83"/>
      <c r="X318" s="83"/>
      <c r="Y318" s="83"/>
      <c r="Z318" s="82" t="s">
        <v>556</v>
      </c>
      <c r="AA318" s="82" t="s">
        <v>556</v>
      </c>
      <c r="AB318" s="85">
        <v>9435</v>
      </c>
      <c r="AC318" s="85">
        <v>9435</v>
      </c>
      <c r="AD318" s="85">
        <v>0</v>
      </c>
      <c r="AE318" s="85">
        <v>0</v>
      </c>
      <c r="AF318" s="85">
        <v>0</v>
      </c>
      <c r="AG318" s="85">
        <v>0</v>
      </c>
      <c r="AH318" s="85">
        <v>0</v>
      </c>
      <c r="AI318" s="85">
        <v>0</v>
      </c>
      <c r="AJ318" s="82"/>
      <c r="AK318" s="82"/>
      <c r="AL318" s="82" t="s">
        <v>586</v>
      </c>
      <c r="AM318" s="82"/>
      <c r="AN318" s="85">
        <v>0</v>
      </c>
      <c r="AO318" s="85">
        <v>0</v>
      </c>
      <c r="AP318" s="85">
        <v>9435</v>
      </c>
      <c r="AQ318" s="82" t="s">
        <v>83</v>
      </c>
      <c r="AR318" s="82" t="s">
        <v>587</v>
      </c>
      <c r="AS318" s="82" t="s">
        <v>588</v>
      </c>
      <c r="AT318" s="82"/>
      <c r="AU318" s="82" t="s">
        <v>131</v>
      </c>
      <c r="AV318" s="82"/>
      <c r="AW318" s="85">
        <v>0</v>
      </c>
      <c r="AX318" s="85">
        <v>9435</v>
      </c>
      <c r="AY318" s="85">
        <v>0</v>
      </c>
      <c r="AZ318" s="85">
        <v>0</v>
      </c>
      <c r="BA318" s="85">
        <v>0</v>
      </c>
      <c r="BB318" s="85">
        <v>0</v>
      </c>
      <c r="BC318" s="85">
        <v>0</v>
      </c>
      <c r="BD318" s="85">
        <v>0</v>
      </c>
      <c r="BE318" s="85">
        <v>0</v>
      </c>
      <c r="BF318" s="85">
        <v>0</v>
      </c>
      <c r="BG318" s="85">
        <v>0</v>
      </c>
      <c r="BH318" s="82"/>
      <c r="BI318" s="83"/>
      <c r="BJ318" s="82"/>
      <c r="BK318" s="85">
        <v>0</v>
      </c>
    </row>
    <row r="319" spans="1:63" x14ac:dyDescent="0.35">
      <c r="A319" s="82">
        <v>805027338</v>
      </c>
      <c r="B319" s="82" t="s">
        <v>109</v>
      </c>
      <c r="C319" s="82" t="s">
        <v>16</v>
      </c>
      <c r="D319" s="82">
        <v>59158</v>
      </c>
      <c r="E319" s="82" t="s">
        <v>589</v>
      </c>
      <c r="F319" s="82" t="s">
        <v>590</v>
      </c>
      <c r="G319" s="83">
        <v>44981.766678228974</v>
      </c>
      <c r="H319" s="83">
        <v>45007</v>
      </c>
      <c r="I319" s="84">
        <v>14140</v>
      </c>
      <c r="J319" s="84">
        <v>14140</v>
      </c>
      <c r="K319" s="82" t="s">
        <v>20</v>
      </c>
      <c r="L319" s="82" t="s">
        <v>18</v>
      </c>
      <c r="M319" s="82" t="s">
        <v>21</v>
      </c>
      <c r="N319" s="98" t="str">
        <f>+VLOOKUP($E:$E,[3]Hoja2!$E:$BH,8,0)</f>
        <v>Factura devuelta</v>
      </c>
      <c r="O319" s="82" t="s">
        <v>125</v>
      </c>
      <c r="P319" s="85">
        <v>0</v>
      </c>
      <c r="Q319" s="86"/>
      <c r="R319" s="82"/>
      <c r="S319" s="82"/>
      <c r="T319" s="82"/>
      <c r="U319" s="82" t="s">
        <v>555</v>
      </c>
      <c r="V319" s="83">
        <v>44981</v>
      </c>
      <c r="W319" s="83"/>
      <c r="X319" s="83"/>
      <c r="Y319" s="83"/>
      <c r="Z319" s="82" t="s">
        <v>556</v>
      </c>
      <c r="AA319" s="82" t="s">
        <v>556</v>
      </c>
      <c r="AB319" s="85">
        <v>14140</v>
      </c>
      <c r="AC319" s="85">
        <v>14140</v>
      </c>
      <c r="AD319" s="85">
        <v>0</v>
      </c>
      <c r="AE319" s="85">
        <v>0</v>
      </c>
      <c r="AF319" s="85">
        <v>0</v>
      </c>
      <c r="AG319" s="85">
        <v>0</v>
      </c>
      <c r="AH319" s="85">
        <v>0</v>
      </c>
      <c r="AI319" s="85">
        <v>0</v>
      </c>
      <c r="AJ319" s="82"/>
      <c r="AK319" s="82"/>
      <c r="AL319" s="82" t="s">
        <v>591</v>
      </c>
      <c r="AM319" s="82"/>
      <c r="AN319" s="85">
        <v>0</v>
      </c>
      <c r="AO319" s="85">
        <v>0</v>
      </c>
      <c r="AP319" s="85">
        <v>14140</v>
      </c>
      <c r="AQ319" s="82" t="s">
        <v>83</v>
      </c>
      <c r="AR319" s="82" t="s">
        <v>592</v>
      </c>
      <c r="AS319" s="82" t="s">
        <v>588</v>
      </c>
      <c r="AT319" s="82"/>
      <c r="AU319" s="82" t="s">
        <v>131</v>
      </c>
      <c r="AV319" s="82"/>
      <c r="AW319" s="85">
        <v>0</v>
      </c>
      <c r="AX319" s="85">
        <v>14140</v>
      </c>
      <c r="AY319" s="85">
        <v>0</v>
      </c>
      <c r="AZ319" s="85">
        <v>0</v>
      </c>
      <c r="BA319" s="85">
        <v>0</v>
      </c>
      <c r="BB319" s="85">
        <v>0</v>
      </c>
      <c r="BC319" s="85">
        <v>0</v>
      </c>
      <c r="BD319" s="85">
        <v>0</v>
      </c>
      <c r="BE319" s="85">
        <v>0</v>
      </c>
      <c r="BF319" s="85">
        <v>0</v>
      </c>
      <c r="BG319" s="85">
        <v>0</v>
      </c>
      <c r="BH319" s="82"/>
      <c r="BI319" s="83"/>
      <c r="BJ319" s="82"/>
      <c r="BK319" s="85">
        <v>0</v>
      </c>
    </row>
    <row r="320" spans="1:63" x14ac:dyDescent="0.35">
      <c r="A320" s="82">
        <v>805027338</v>
      </c>
      <c r="B320" s="82" t="s">
        <v>109</v>
      </c>
      <c r="C320" s="82" t="s">
        <v>16</v>
      </c>
      <c r="D320" s="82">
        <v>56691</v>
      </c>
      <c r="E320" s="82" t="s">
        <v>593</v>
      </c>
      <c r="F320" s="82" t="s">
        <v>594</v>
      </c>
      <c r="G320" s="83">
        <v>44944.596504617948</v>
      </c>
      <c r="H320" s="83">
        <v>45007</v>
      </c>
      <c r="I320" s="84">
        <v>9435</v>
      </c>
      <c r="J320" s="84">
        <v>9435</v>
      </c>
      <c r="K320" s="82" t="s">
        <v>20</v>
      </c>
      <c r="L320" s="82" t="s">
        <v>18</v>
      </c>
      <c r="M320" s="82" t="s">
        <v>21</v>
      </c>
      <c r="N320" s="98" t="str">
        <f>+VLOOKUP($E:$E,[3]Hoja2!$E:$BH,8,0)</f>
        <v>Factura devuelta</v>
      </c>
      <c r="O320" s="82" t="s">
        <v>125</v>
      </c>
      <c r="P320" s="85">
        <v>0</v>
      </c>
      <c r="Q320" s="86"/>
      <c r="R320" s="82"/>
      <c r="S320" s="82"/>
      <c r="T320" s="82"/>
      <c r="U320" s="82" t="s">
        <v>555</v>
      </c>
      <c r="V320" s="83">
        <v>44944</v>
      </c>
      <c r="W320" s="83"/>
      <c r="X320" s="83"/>
      <c r="Y320" s="83"/>
      <c r="Z320" s="82" t="s">
        <v>556</v>
      </c>
      <c r="AA320" s="82" t="s">
        <v>556</v>
      </c>
      <c r="AB320" s="85">
        <v>9435</v>
      </c>
      <c r="AC320" s="85">
        <v>9435</v>
      </c>
      <c r="AD320" s="85">
        <v>0</v>
      </c>
      <c r="AE320" s="85">
        <v>0</v>
      </c>
      <c r="AF320" s="85">
        <v>0</v>
      </c>
      <c r="AG320" s="85">
        <v>0</v>
      </c>
      <c r="AH320" s="85">
        <v>0</v>
      </c>
      <c r="AI320" s="85">
        <v>0</v>
      </c>
      <c r="AJ320" s="82"/>
      <c r="AK320" s="82"/>
      <c r="AL320" s="82" t="s">
        <v>595</v>
      </c>
      <c r="AM320" s="82"/>
      <c r="AN320" s="85">
        <v>0</v>
      </c>
      <c r="AO320" s="85">
        <v>0</v>
      </c>
      <c r="AP320" s="85">
        <v>9435</v>
      </c>
      <c r="AQ320" s="82" t="s">
        <v>83</v>
      </c>
      <c r="AR320" s="82" t="s">
        <v>596</v>
      </c>
      <c r="AS320" s="82" t="s">
        <v>588</v>
      </c>
      <c r="AT320" s="82"/>
      <c r="AU320" s="82" t="s">
        <v>131</v>
      </c>
      <c r="AV320" s="82"/>
      <c r="AW320" s="85">
        <v>0</v>
      </c>
      <c r="AX320" s="85">
        <v>9435</v>
      </c>
      <c r="AY320" s="85">
        <v>0</v>
      </c>
      <c r="AZ320" s="85">
        <v>0</v>
      </c>
      <c r="BA320" s="85">
        <v>0</v>
      </c>
      <c r="BB320" s="85">
        <v>0</v>
      </c>
      <c r="BC320" s="85">
        <v>0</v>
      </c>
      <c r="BD320" s="85">
        <v>0</v>
      </c>
      <c r="BE320" s="85">
        <v>0</v>
      </c>
      <c r="BF320" s="85">
        <v>0</v>
      </c>
      <c r="BG320" s="85">
        <v>0</v>
      </c>
      <c r="BH320" s="82"/>
      <c r="BI320" s="83"/>
      <c r="BJ320" s="82"/>
      <c r="BK320" s="85">
        <v>0</v>
      </c>
    </row>
    <row r="321" spans="1:63" x14ac:dyDescent="0.35">
      <c r="A321" s="82">
        <v>805027338</v>
      </c>
      <c r="B321" s="82" t="s">
        <v>109</v>
      </c>
      <c r="C321" s="82" t="s">
        <v>16</v>
      </c>
      <c r="D321" s="82">
        <v>57131</v>
      </c>
      <c r="E321" s="82" t="s">
        <v>597</v>
      </c>
      <c r="F321" s="82" t="s">
        <v>598</v>
      </c>
      <c r="G321" s="83">
        <v>44949.41456018528</v>
      </c>
      <c r="H321" s="83">
        <v>45007</v>
      </c>
      <c r="I321" s="84">
        <v>9435</v>
      </c>
      <c r="J321" s="84">
        <v>9435</v>
      </c>
      <c r="K321" s="82" t="s">
        <v>20</v>
      </c>
      <c r="L321" s="82" t="s">
        <v>18</v>
      </c>
      <c r="M321" s="82" t="s">
        <v>21</v>
      </c>
      <c r="N321" s="98" t="str">
        <f>+VLOOKUP($E:$E,[3]Hoja2!$E:$BH,8,0)</f>
        <v>Factura devuelta</v>
      </c>
      <c r="O321" s="82" t="s">
        <v>125</v>
      </c>
      <c r="P321" s="85">
        <v>0</v>
      </c>
      <c r="Q321" s="86"/>
      <c r="R321" s="82"/>
      <c r="S321" s="82"/>
      <c r="T321" s="82"/>
      <c r="U321" s="82" t="s">
        <v>555</v>
      </c>
      <c r="V321" s="83">
        <v>44949</v>
      </c>
      <c r="W321" s="83"/>
      <c r="X321" s="83"/>
      <c r="Y321" s="83"/>
      <c r="Z321" s="82" t="s">
        <v>556</v>
      </c>
      <c r="AA321" s="82" t="s">
        <v>556</v>
      </c>
      <c r="AB321" s="85">
        <v>9435</v>
      </c>
      <c r="AC321" s="85">
        <v>9435</v>
      </c>
      <c r="AD321" s="85">
        <v>0</v>
      </c>
      <c r="AE321" s="85">
        <v>0</v>
      </c>
      <c r="AF321" s="85">
        <v>0</v>
      </c>
      <c r="AG321" s="85">
        <v>0</v>
      </c>
      <c r="AH321" s="85">
        <v>0</v>
      </c>
      <c r="AI321" s="85">
        <v>0</v>
      </c>
      <c r="AJ321" s="82"/>
      <c r="AK321" s="82"/>
      <c r="AL321" s="82" t="s">
        <v>595</v>
      </c>
      <c r="AM321" s="82"/>
      <c r="AN321" s="85">
        <v>0</v>
      </c>
      <c r="AO321" s="85">
        <v>0</v>
      </c>
      <c r="AP321" s="85">
        <v>9435</v>
      </c>
      <c r="AQ321" s="82" t="s">
        <v>83</v>
      </c>
      <c r="AR321" s="82" t="s">
        <v>596</v>
      </c>
      <c r="AS321" s="82" t="s">
        <v>588</v>
      </c>
      <c r="AT321" s="82"/>
      <c r="AU321" s="82" t="s">
        <v>131</v>
      </c>
      <c r="AV321" s="82"/>
      <c r="AW321" s="85">
        <v>0</v>
      </c>
      <c r="AX321" s="85">
        <v>9435</v>
      </c>
      <c r="AY321" s="85">
        <v>0</v>
      </c>
      <c r="AZ321" s="85">
        <v>0</v>
      </c>
      <c r="BA321" s="85">
        <v>0</v>
      </c>
      <c r="BB321" s="85">
        <v>0</v>
      </c>
      <c r="BC321" s="85">
        <v>0</v>
      </c>
      <c r="BD321" s="85">
        <v>0</v>
      </c>
      <c r="BE321" s="85">
        <v>0</v>
      </c>
      <c r="BF321" s="85">
        <v>0</v>
      </c>
      <c r="BG321" s="85">
        <v>0</v>
      </c>
      <c r="BH321" s="82"/>
      <c r="BI321" s="83"/>
      <c r="BJ321" s="82"/>
      <c r="BK321" s="85">
        <v>0</v>
      </c>
    </row>
    <row r="322" spans="1:63" x14ac:dyDescent="0.35">
      <c r="A322" s="82">
        <v>805027338</v>
      </c>
      <c r="B322" s="82" t="s">
        <v>109</v>
      </c>
      <c r="C322" s="82" t="s">
        <v>16</v>
      </c>
      <c r="D322" s="82">
        <v>57193</v>
      </c>
      <c r="E322" s="82" t="s">
        <v>599</v>
      </c>
      <c r="F322" s="82" t="s">
        <v>600</v>
      </c>
      <c r="G322" s="83">
        <v>44950.363148148172</v>
      </c>
      <c r="H322" s="83">
        <v>45007</v>
      </c>
      <c r="I322" s="84">
        <v>9435</v>
      </c>
      <c r="J322" s="84">
        <v>9435</v>
      </c>
      <c r="K322" s="82" t="s">
        <v>20</v>
      </c>
      <c r="L322" s="82" t="s">
        <v>18</v>
      </c>
      <c r="M322" s="82" t="s">
        <v>21</v>
      </c>
      <c r="N322" s="98" t="str">
        <f>+VLOOKUP($E:$E,[3]Hoja2!$E:$BH,8,0)</f>
        <v>Factura devuelta</v>
      </c>
      <c r="O322" s="82" t="s">
        <v>125</v>
      </c>
      <c r="P322" s="85">
        <v>0</v>
      </c>
      <c r="Q322" s="86"/>
      <c r="R322" s="82"/>
      <c r="S322" s="82"/>
      <c r="T322" s="82"/>
      <c r="U322" s="82" t="s">
        <v>555</v>
      </c>
      <c r="V322" s="83">
        <v>44950</v>
      </c>
      <c r="W322" s="83"/>
      <c r="X322" s="83"/>
      <c r="Y322" s="83"/>
      <c r="Z322" s="82" t="s">
        <v>556</v>
      </c>
      <c r="AA322" s="82" t="s">
        <v>556</v>
      </c>
      <c r="AB322" s="85">
        <v>9435</v>
      </c>
      <c r="AC322" s="85">
        <v>9435</v>
      </c>
      <c r="AD322" s="85">
        <v>0</v>
      </c>
      <c r="AE322" s="85">
        <v>0</v>
      </c>
      <c r="AF322" s="85">
        <v>0</v>
      </c>
      <c r="AG322" s="85">
        <v>0</v>
      </c>
      <c r="AH322" s="85">
        <v>0</v>
      </c>
      <c r="AI322" s="85">
        <v>0</v>
      </c>
      <c r="AJ322" s="82"/>
      <c r="AK322" s="82"/>
      <c r="AL322" s="82" t="s">
        <v>595</v>
      </c>
      <c r="AM322" s="82"/>
      <c r="AN322" s="85">
        <v>0</v>
      </c>
      <c r="AO322" s="85">
        <v>0</v>
      </c>
      <c r="AP322" s="85">
        <v>9435</v>
      </c>
      <c r="AQ322" s="82" t="s">
        <v>83</v>
      </c>
      <c r="AR322" s="82" t="s">
        <v>596</v>
      </c>
      <c r="AS322" s="82" t="s">
        <v>588</v>
      </c>
      <c r="AT322" s="82"/>
      <c r="AU322" s="82" t="s">
        <v>131</v>
      </c>
      <c r="AV322" s="82"/>
      <c r="AW322" s="85">
        <v>0</v>
      </c>
      <c r="AX322" s="85">
        <v>9435</v>
      </c>
      <c r="AY322" s="85">
        <v>0</v>
      </c>
      <c r="AZ322" s="85">
        <v>0</v>
      </c>
      <c r="BA322" s="85">
        <v>0</v>
      </c>
      <c r="BB322" s="85">
        <v>0</v>
      </c>
      <c r="BC322" s="85">
        <v>0</v>
      </c>
      <c r="BD322" s="85">
        <v>0</v>
      </c>
      <c r="BE322" s="85">
        <v>0</v>
      </c>
      <c r="BF322" s="85">
        <v>0</v>
      </c>
      <c r="BG322" s="85">
        <v>0</v>
      </c>
      <c r="BH322" s="82"/>
      <c r="BI322" s="83"/>
      <c r="BJ322" s="82"/>
      <c r="BK322" s="85">
        <v>0</v>
      </c>
    </row>
    <row r="323" spans="1:63" x14ac:dyDescent="0.35">
      <c r="A323" s="82">
        <v>805027338</v>
      </c>
      <c r="B323" s="82" t="s">
        <v>109</v>
      </c>
      <c r="C323" s="82" t="s">
        <v>16</v>
      </c>
      <c r="D323" s="82">
        <v>57209</v>
      </c>
      <c r="E323" s="82" t="s">
        <v>601</v>
      </c>
      <c r="F323" s="82" t="s">
        <v>602</v>
      </c>
      <c r="G323" s="83">
        <v>44950.412013877183</v>
      </c>
      <c r="H323" s="83">
        <v>45007</v>
      </c>
      <c r="I323" s="84">
        <v>9435</v>
      </c>
      <c r="J323" s="84">
        <v>9435</v>
      </c>
      <c r="K323" s="82" t="s">
        <v>20</v>
      </c>
      <c r="L323" s="82" t="s">
        <v>18</v>
      </c>
      <c r="M323" s="82" t="s">
        <v>21</v>
      </c>
      <c r="N323" s="98" t="str">
        <f>+VLOOKUP($E:$E,[3]Hoja2!$E:$BH,8,0)</f>
        <v>Factura devuelta</v>
      </c>
      <c r="O323" s="82" t="s">
        <v>125</v>
      </c>
      <c r="P323" s="85">
        <v>0</v>
      </c>
      <c r="Q323" s="86"/>
      <c r="R323" s="82"/>
      <c r="S323" s="82"/>
      <c r="T323" s="82"/>
      <c r="U323" s="82" t="s">
        <v>555</v>
      </c>
      <c r="V323" s="83">
        <v>44950</v>
      </c>
      <c r="W323" s="83"/>
      <c r="X323" s="83"/>
      <c r="Y323" s="83"/>
      <c r="Z323" s="82" t="s">
        <v>556</v>
      </c>
      <c r="AA323" s="82" t="s">
        <v>556</v>
      </c>
      <c r="AB323" s="85">
        <v>9435</v>
      </c>
      <c r="AC323" s="85">
        <v>9435</v>
      </c>
      <c r="AD323" s="85">
        <v>0</v>
      </c>
      <c r="AE323" s="85">
        <v>0</v>
      </c>
      <c r="AF323" s="85">
        <v>0</v>
      </c>
      <c r="AG323" s="85">
        <v>0</v>
      </c>
      <c r="AH323" s="85">
        <v>0</v>
      </c>
      <c r="AI323" s="85">
        <v>0</v>
      </c>
      <c r="AJ323" s="82"/>
      <c r="AK323" s="82"/>
      <c r="AL323" s="82" t="s">
        <v>595</v>
      </c>
      <c r="AM323" s="82"/>
      <c r="AN323" s="85">
        <v>0</v>
      </c>
      <c r="AO323" s="85">
        <v>0</v>
      </c>
      <c r="AP323" s="85">
        <v>9435</v>
      </c>
      <c r="AQ323" s="82" t="s">
        <v>83</v>
      </c>
      <c r="AR323" s="82" t="s">
        <v>596</v>
      </c>
      <c r="AS323" s="82" t="s">
        <v>588</v>
      </c>
      <c r="AT323" s="82"/>
      <c r="AU323" s="82" t="s">
        <v>131</v>
      </c>
      <c r="AV323" s="82"/>
      <c r="AW323" s="85">
        <v>0</v>
      </c>
      <c r="AX323" s="85">
        <v>9435</v>
      </c>
      <c r="AY323" s="85">
        <v>0</v>
      </c>
      <c r="AZ323" s="85">
        <v>0</v>
      </c>
      <c r="BA323" s="85">
        <v>0</v>
      </c>
      <c r="BB323" s="85">
        <v>0</v>
      </c>
      <c r="BC323" s="85">
        <v>0</v>
      </c>
      <c r="BD323" s="85">
        <v>0</v>
      </c>
      <c r="BE323" s="85">
        <v>0</v>
      </c>
      <c r="BF323" s="85">
        <v>0</v>
      </c>
      <c r="BG323" s="85">
        <v>0</v>
      </c>
      <c r="BH323" s="82"/>
      <c r="BI323" s="83"/>
      <c r="BJ323" s="82"/>
      <c r="BK323" s="85">
        <v>0</v>
      </c>
    </row>
    <row r="324" spans="1:63" x14ac:dyDescent="0.35">
      <c r="A324" s="82">
        <v>805027338</v>
      </c>
      <c r="B324" s="82" t="s">
        <v>109</v>
      </c>
      <c r="C324" s="82" t="s">
        <v>16</v>
      </c>
      <c r="D324" s="82">
        <v>57232</v>
      </c>
      <c r="E324" s="82" t="s">
        <v>603</v>
      </c>
      <c r="F324" s="82" t="s">
        <v>604</v>
      </c>
      <c r="G324" s="83">
        <v>44950.563622673508</v>
      </c>
      <c r="H324" s="83">
        <v>45007</v>
      </c>
      <c r="I324" s="84">
        <v>9435</v>
      </c>
      <c r="J324" s="84">
        <v>9435</v>
      </c>
      <c r="K324" s="82" t="s">
        <v>20</v>
      </c>
      <c r="L324" s="82" t="s">
        <v>18</v>
      </c>
      <c r="M324" s="82" t="s">
        <v>21</v>
      </c>
      <c r="N324" s="98" t="str">
        <f>+VLOOKUP($E:$E,[3]Hoja2!$E:$BH,8,0)</f>
        <v>Factura devuelta</v>
      </c>
      <c r="O324" s="82" t="s">
        <v>125</v>
      </c>
      <c r="P324" s="85">
        <v>0</v>
      </c>
      <c r="Q324" s="86"/>
      <c r="R324" s="82"/>
      <c r="S324" s="82"/>
      <c r="T324" s="82"/>
      <c r="U324" s="82" t="s">
        <v>555</v>
      </c>
      <c r="V324" s="83">
        <v>44950</v>
      </c>
      <c r="W324" s="83"/>
      <c r="X324" s="83"/>
      <c r="Y324" s="83"/>
      <c r="Z324" s="82" t="s">
        <v>556</v>
      </c>
      <c r="AA324" s="82" t="s">
        <v>556</v>
      </c>
      <c r="AB324" s="85">
        <v>9435</v>
      </c>
      <c r="AC324" s="85">
        <v>9435</v>
      </c>
      <c r="AD324" s="85">
        <v>0</v>
      </c>
      <c r="AE324" s="85">
        <v>0</v>
      </c>
      <c r="AF324" s="85">
        <v>0</v>
      </c>
      <c r="AG324" s="85">
        <v>0</v>
      </c>
      <c r="AH324" s="85">
        <v>0</v>
      </c>
      <c r="AI324" s="85">
        <v>0</v>
      </c>
      <c r="AJ324" s="82"/>
      <c r="AK324" s="82"/>
      <c r="AL324" s="82" t="s">
        <v>595</v>
      </c>
      <c r="AM324" s="82"/>
      <c r="AN324" s="85">
        <v>0</v>
      </c>
      <c r="AO324" s="85">
        <v>0</v>
      </c>
      <c r="AP324" s="85">
        <v>9435</v>
      </c>
      <c r="AQ324" s="82" t="s">
        <v>83</v>
      </c>
      <c r="AR324" s="82" t="s">
        <v>596</v>
      </c>
      <c r="AS324" s="82" t="s">
        <v>588</v>
      </c>
      <c r="AT324" s="82"/>
      <c r="AU324" s="82" t="s">
        <v>131</v>
      </c>
      <c r="AV324" s="82"/>
      <c r="AW324" s="85">
        <v>0</v>
      </c>
      <c r="AX324" s="85">
        <v>9435</v>
      </c>
      <c r="AY324" s="85">
        <v>0</v>
      </c>
      <c r="AZ324" s="85">
        <v>0</v>
      </c>
      <c r="BA324" s="85">
        <v>0</v>
      </c>
      <c r="BB324" s="85">
        <v>0</v>
      </c>
      <c r="BC324" s="85">
        <v>0</v>
      </c>
      <c r="BD324" s="85">
        <v>0</v>
      </c>
      <c r="BE324" s="85">
        <v>0</v>
      </c>
      <c r="BF324" s="85">
        <v>0</v>
      </c>
      <c r="BG324" s="85">
        <v>0</v>
      </c>
      <c r="BH324" s="82"/>
      <c r="BI324" s="83"/>
      <c r="BJ324" s="82"/>
      <c r="BK324" s="85">
        <v>0</v>
      </c>
    </row>
    <row r="325" spans="1:63" x14ac:dyDescent="0.35">
      <c r="A325" s="82">
        <v>805027338</v>
      </c>
      <c r="B325" s="82" t="s">
        <v>109</v>
      </c>
      <c r="C325" s="82" t="s">
        <v>16</v>
      </c>
      <c r="D325" s="82">
        <v>57262</v>
      </c>
      <c r="E325" s="82" t="s">
        <v>605</v>
      </c>
      <c r="F325" s="82" t="s">
        <v>606</v>
      </c>
      <c r="G325" s="83">
        <v>44950.653344895691</v>
      </c>
      <c r="H325" s="83">
        <v>45007</v>
      </c>
      <c r="I325" s="84">
        <v>9435</v>
      </c>
      <c r="J325" s="84">
        <v>9435</v>
      </c>
      <c r="K325" s="82" t="s">
        <v>20</v>
      </c>
      <c r="L325" s="82" t="s">
        <v>18</v>
      </c>
      <c r="M325" s="82" t="s">
        <v>21</v>
      </c>
      <c r="N325" s="98" t="str">
        <f>+VLOOKUP($E:$E,[3]Hoja2!$E:$BH,8,0)</f>
        <v>Factura devuelta</v>
      </c>
      <c r="O325" s="82" t="s">
        <v>125</v>
      </c>
      <c r="P325" s="85">
        <v>0</v>
      </c>
      <c r="Q325" s="86"/>
      <c r="R325" s="82"/>
      <c r="S325" s="82"/>
      <c r="T325" s="82"/>
      <c r="U325" s="82" t="s">
        <v>555</v>
      </c>
      <c r="V325" s="83">
        <v>44950</v>
      </c>
      <c r="W325" s="83"/>
      <c r="X325" s="83"/>
      <c r="Y325" s="83"/>
      <c r="Z325" s="82" t="s">
        <v>556</v>
      </c>
      <c r="AA325" s="82" t="s">
        <v>556</v>
      </c>
      <c r="AB325" s="85">
        <v>9435</v>
      </c>
      <c r="AC325" s="85">
        <v>9435</v>
      </c>
      <c r="AD325" s="85">
        <v>0</v>
      </c>
      <c r="AE325" s="85">
        <v>0</v>
      </c>
      <c r="AF325" s="85">
        <v>0</v>
      </c>
      <c r="AG325" s="85">
        <v>0</v>
      </c>
      <c r="AH325" s="85">
        <v>0</v>
      </c>
      <c r="AI325" s="85">
        <v>0</v>
      </c>
      <c r="AJ325" s="82"/>
      <c r="AK325" s="82"/>
      <c r="AL325" s="82" t="s">
        <v>595</v>
      </c>
      <c r="AM325" s="82"/>
      <c r="AN325" s="85">
        <v>0</v>
      </c>
      <c r="AO325" s="85">
        <v>0</v>
      </c>
      <c r="AP325" s="85">
        <v>9435</v>
      </c>
      <c r="AQ325" s="82" t="s">
        <v>83</v>
      </c>
      <c r="AR325" s="82" t="s">
        <v>596</v>
      </c>
      <c r="AS325" s="82" t="s">
        <v>588</v>
      </c>
      <c r="AT325" s="82"/>
      <c r="AU325" s="82" t="s">
        <v>131</v>
      </c>
      <c r="AV325" s="82"/>
      <c r="AW325" s="85">
        <v>0</v>
      </c>
      <c r="AX325" s="85">
        <v>9435</v>
      </c>
      <c r="AY325" s="85">
        <v>0</v>
      </c>
      <c r="AZ325" s="85">
        <v>0</v>
      </c>
      <c r="BA325" s="85">
        <v>0</v>
      </c>
      <c r="BB325" s="85">
        <v>0</v>
      </c>
      <c r="BC325" s="85">
        <v>0</v>
      </c>
      <c r="BD325" s="85">
        <v>0</v>
      </c>
      <c r="BE325" s="85">
        <v>0</v>
      </c>
      <c r="BF325" s="85">
        <v>0</v>
      </c>
      <c r="BG325" s="85">
        <v>0</v>
      </c>
      <c r="BH325" s="82"/>
      <c r="BI325" s="83"/>
      <c r="BJ325" s="82"/>
      <c r="BK325" s="85">
        <v>0</v>
      </c>
    </row>
    <row r="326" spans="1:63" x14ac:dyDescent="0.35">
      <c r="A326" s="82">
        <v>805027338</v>
      </c>
      <c r="B326" s="82" t="s">
        <v>109</v>
      </c>
      <c r="C326" s="82" t="s">
        <v>16</v>
      </c>
      <c r="D326" s="82">
        <v>57268</v>
      </c>
      <c r="E326" s="82" t="s">
        <v>607</v>
      </c>
      <c r="F326" s="82" t="s">
        <v>608</v>
      </c>
      <c r="G326" s="83">
        <v>44950.672326377127</v>
      </c>
      <c r="H326" s="83">
        <v>45007</v>
      </c>
      <c r="I326" s="84">
        <v>9435</v>
      </c>
      <c r="J326" s="84">
        <v>9435</v>
      </c>
      <c r="K326" s="82" t="s">
        <v>20</v>
      </c>
      <c r="L326" s="82" t="s">
        <v>18</v>
      </c>
      <c r="M326" s="82" t="s">
        <v>21</v>
      </c>
      <c r="N326" s="98" t="str">
        <f>+VLOOKUP($E:$E,[3]Hoja2!$E:$BH,8,0)</f>
        <v>Factura devuelta</v>
      </c>
      <c r="O326" s="82" t="s">
        <v>125</v>
      </c>
      <c r="P326" s="85">
        <v>0</v>
      </c>
      <c r="Q326" s="86"/>
      <c r="R326" s="82"/>
      <c r="S326" s="82"/>
      <c r="T326" s="82"/>
      <c r="U326" s="82" t="s">
        <v>555</v>
      </c>
      <c r="V326" s="83">
        <v>44950</v>
      </c>
      <c r="W326" s="83"/>
      <c r="X326" s="83"/>
      <c r="Y326" s="83"/>
      <c r="Z326" s="82" t="s">
        <v>556</v>
      </c>
      <c r="AA326" s="82" t="s">
        <v>556</v>
      </c>
      <c r="AB326" s="85">
        <v>9435</v>
      </c>
      <c r="AC326" s="85">
        <v>9435</v>
      </c>
      <c r="AD326" s="85">
        <v>0</v>
      </c>
      <c r="AE326" s="85">
        <v>0</v>
      </c>
      <c r="AF326" s="85">
        <v>0</v>
      </c>
      <c r="AG326" s="85">
        <v>0</v>
      </c>
      <c r="AH326" s="85">
        <v>0</v>
      </c>
      <c r="AI326" s="85">
        <v>0</v>
      </c>
      <c r="AJ326" s="82"/>
      <c r="AK326" s="82"/>
      <c r="AL326" s="82" t="s">
        <v>595</v>
      </c>
      <c r="AM326" s="82"/>
      <c r="AN326" s="85">
        <v>0</v>
      </c>
      <c r="AO326" s="85">
        <v>0</v>
      </c>
      <c r="AP326" s="85">
        <v>9435</v>
      </c>
      <c r="AQ326" s="82" t="s">
        <v>83</v>
      </c>
      <c r="AR326" s="82" t="s">
        <v>596</v>
      </c>
      <c r="AS326" s="82" t="s">
        <v>588</v>
      </c>
      <c r="AT326" s="82"/>
      <c r="AU326" s="82" t="s">
        <v>131</v>
      </c>
      <c r="AV326" s="82"/>
      <c r="AW326" s="85">
        <v>0</v>
      </c>
      <c r="AX326" s="85">
        <v>9435</v>
      </c>
      <c r="AY326" s="85">
        <v>0</v>
      </c>
      <c r="AZ326" s="85">
        <v>0</v>
      </c>
      <c r="BA326" s="85">
        <v>0</v>
      </c>
      <c r="BB326" s="85">
        <v>0</v>
      </c>
      <c r="BC326" s="85">
        <v>0</v>
      </c>
      <c r="BD326" s="85">
        <v>0</v>
      </c>
      <c r="BE326" s="85">
        <v>0</v>
      </c>
      <c r="BF326" s="85">
        <v>0</v>
      </c>
      <c r="BG326" s="85">
        <v>0</v>
      </c>
      <c r="BH326" s="82"/>
      <c r="BI326" s="83"/>
      <c r="BJ326" s="82"/>
      <c r="BK326" s="85">
        <v>0</v>
      </c>
    </row>
    <row r="327" spans="1:63" x14ac:dyDescent="0.35">
      <c r="A327" s="82">
        <v>805027338</v>
      </c>
      <c r="B327" s="82" t="s">
        <v>109</v>
      </c>
      <c r="C327" s="82" t="s">
        <v>16</v>
      </c>
      <c r="D327" s="82">
        <v>57273</v>
      </c>
      <c r="E327" s="82" t="s">
        <v>609</v>
      </c>
      <c r="F327" s="82" t="s">
        <v>610</v>
      </c>
      <c r="G327" s="83">
        <v>44950.699664351996</v>
      </c>
      <c r="H327" s="83">
        <v>45007</v>
      </c>
      <c r="I327" s="84">
        <v>9435</v>
      </c>
      <c r="J327" s="84">
        <v>9435</v>
      </c>
      <c r="K327" s="82" t="s">
        <v>20</v>
      </c>
      <c r="L327" s="82" t="s">
        <v>18</v>
      </c>
      <c r="M327" s="82" t="s">
        <v>21</v>
      </c>
      <c r="N327" s="98" t="str">
        <f>+VLOOKUP($E:$E,[3]Hoja2!$E:$BH,8,0)</f>
        <v>Factura devuelta</v>
      </c>
      <c r="O327" s="82" t="s">
        <v>125</v>
      </c>
      <c r="P327" s="85">
        <v>0</v>
      </c>
      <c r="Q327" s="86"/>
      <c r="R327" s="82"/>
      <c r="S327" s="82"/>
      <c r="T327" s="82"/>
      <c r="U327" s="82" t="s">
        <v>555</v>
      </c>
      <c r="V327" s="83">
        <v>44950</v>
      </c>
      <c r="W327" s="83"/>
      <c r="X327" s="83"/>
      <c r="Y327" s="83"/>
      <c r="Z327" s="82" t="s">
        <v>556</v>
      </c>
      <c r="AA327" s="82" t="s">
        <v>556</v>
      </c>
      <c r="AB327" s="85">
        <v>9435</v>
      </c>
      <c r="AC327" s="85">
        <v>9435</v>
      </c>
      <c r="AD327" s="85">
        <v>0</v>
      </c>
      <c r="AE327" s="85">
        <v>0</v>
      </c>
      <c r="AF327" s="85">
        <v>0</v>
      </c>
      <c r="AG327" s="85">
        <v>0</v>
      </c>
      <c r="AH327" s="85">
        <v>0</v>
      </c>
      <c r="AI327" s="85">
        <v>0</v>
      </c>
      <c r="AJ327" s="82"/>
      <c r="AK327" s="82"/>
      <c r="AL327" s="82" t="s">
        <v>595</v>
      </c>
      <c r="AM327" s="82"/>
      <c r="AN327" s="85">
        <v>0</v>
      </c>
      <c r="AO327" s="85">
        <v>0</v>
      </c>
      <c r="AP327" s="85">
        <v>9435</v>
      </c>
      <c r="AQ327" s="82" t="s">
        <v>83</v>
      </c>
      <c r="AR327" s="82" t="s">
        <v>596</v>
      </c>
      <c r="AS327" s="82" t="s">
        <v>588</v>
      </c>
      <c r="AT327" s="82"/>
      <c r="AU327" s="82" t="s">
        <v>131</v>
      </c>
      <c r="AV327" s="82"/>
      <c r="AW327" s="85">
        <v>0</v>
      </c>
      <c r="AX327" s="85">
        <v>9435</v>
      </c>
      <c r="AY327" s="85">
        <v>0</v>
      </c>
      <c r="AZ327" s="85">
        <v>0</v>
      </c>
      <c r="BA327" s="85">
        <v>0</v>
      </c>
      <c r="BB327" s="85">
        <v>0</v>
      </c>
      <c r="BC327" s="85">
        <v>0</v>
      </c>
      <c r="BD327" s="85">
        <v>0</v>
      </c>
      <c r="BE327" s="85">
        <v>0</v>
      </c>
      <c r="BF327" s="85">
        <v>0</v>
      </c>
      <c r="BG327" s="85">
        <v>0</v>
      </c>
      <c r="BH327" s="82"/>
      <c r="BI327" s="83"/>
      <c r="BJ327" s="82"/>
      <c r="BK327" s="85">
        <v>0</v>
      </c>
    </row>
    <row r="328" spans="1:63" x14ac:dyDescent="0.35">
      <c r="A328" s="82">
        <v>805027338</v>
      </c>
      <c r="B328" s="82" t="s">
        <v>109</v>
      </c>
      <c r="C328" s="82" t="s">
        <v>16</v>
      </c>
      <c r="D328" s="82">
        <v>57292</v>
      </c>
      <c r="E328" s="82" t="s">
        <v>611</v>
      </c>
      <c r="F328" s="82" t="s">
        <v>612</v>
      </c>
      <c r="G328" s="83">
        <v>44951.251585636754</v>
      </c>
      <c r="H328" s="83">
        <v>45007</v>
      </c>
      <c r="I328" s="84">
        <v>9435</v>
      </c>
      <c r="J328" s="84">
        <v>9435</v>
      </c>
      <c r="K328" s="82" t="s">
        <v>20</v>
      </c>
      <c r="L328" s="82" t="s">
        <v>18</v>
      </c>
      <c r="M328" s="82" t="s">
        <v>21</v>
      </c>
      <c r="N328" s="98" t="str">
        <f>+VLOOKUP($E:$E,[3]Hoja2!$E:$BH,8,0)</f>
        <v>Factura devuelta</v>
      </c>
      <c r="O328" s="82" t="s">
        <v>125</v>
      </c>
      <c r="P328" s="85">
        <v>0</v>
      </c>
      <c r="Q328" s="86"/>
      <c r="R328" s="82"/>
      <c r="S328" s="82"/>
      <c r="T328" s="82"/>
      <c r="U328" s="82" t="s">
        <v>555</v>
      </c>
      <c r="V328" s="83">
        <v>44951</v>
      </c>
      <c r="W328" s="83"/>
      <c r="X328" s="83"/>
      <c r="Y328" s="83"/>
      <c r="Z328" s="82" t="s">
        <v>556</v>
      </c>
      <c r="AA328" s="82" t="s">
        <v>556</v>
      </c>
      <c r="AB328" s="85">
        <v>9435</v>
      </c>
      <c r="AC328" s="85">
        <v>9435</v>
      </c>
      <c r="AD328" s="85">
        <v>0</v>
      </c>
      <c r="AE328" s="85">
        <v>0</v>
      </c>
      <c r="AF328" s="85">
        <v>0</v>
      </c>
      <c r="AG328" s="85">
        <v>0</v>
      </c>
      <c r="AH328" s="85">
        <v>0</v>
      </c>
      <c r="AI328" s="85">
        <v>0</v>
      </c>
      <c r="AJ328" s="82"/>
      <c r="AK328" s="82"/>
      <c r="AL328" s="82" t="s">
        <v>595</v>
      </c>
      <c r="AM328" s="82"/>
      <c r="AN328" s="85">
        <v>0</v>
      </c>
      <c r="AO328" s="85">
        <v>0</v>
      </c>
      <c r="AP328" s="85">
        <v>9435</v>
      </c>
      <c r="AQ328" s="82" t="s">
        <v>83</v>
      </c>
      <c r="AR328" s="82" t="s">
        <v>596</v>
      </c>
      <c r="AS328" s="82" t="s">
        <v>588</v>
      </c>
      <c r="AT328" s="82"/>
      <c r="AU328" s="82" t="s">
        <v>131</v>
      </c>
      <c r="AV328" s="82"/>
      <c r="AW328" s="85">
        <v>0</v>
      </c>
      <c r="AX328" s="85">
        <v>9435</v>
      </c>
      <c r="AY328" s="85">
        <v>0</v>
      </c>
      <c r="AZ328" s="85">
        <v>0</v>
      </c>
      <c r="BA328" s="85">
        <v>0</v>
      </c>
      <c r="BB328" s="85">
        <v>0</v>
      </c>
      <c r="BC328" s="85">
        <v>0</v>
      </c>
      <c r="BD328" s="85">
        <v>0</v>
      </c>
      <c r="BE328" s="85">
        <v>0</v>
      </c>
      <c r="BF328" s="85">
        <v>0</v>
      </c>
      <c r="BG328" s="85">
        <v>0</v>
      </c>
      <c r="BH328" s="82"/>
      <c r="BI328" s="83"/>
      <c r="BJ328" s="82"/>
      <c r="BK328" s="85">
        <v>0</v>
      </c>
    </row>
    <row r="329" spans="1:63" x14ac:dyDescent="0.35">
      <c r="A329" s="82">
        <v>805027338</v>
      </c>
      <c r="B329" s="82" t="s">
        <v>109</v>
      </c>
      <c r="C329" s="82" t="s">
        <v>16</v>
      </c>
      <c r="D329" s="82">
        <v>57313</v>
      </c>
      <c r="E329" s="82" t="s">
        <v>613</v>
      </c>
      <c r="F329" s="82" t="s">
        <v>614</v>
      </c>
      <c r="G329" s="83">
        <v>44951.334942118265</v>
      </c>
      <c r="H329" s="83">
        <v>45007</v>
      </c>
      <c r="I329" s="84">
        <v>9435</v>
      </c>
      <c r="J329" s="84">
        <v>9435</v>
      </c>
      <c r="K329" s="82" t="s">
        <v>20</v>
      </c>
      <c r="L329" s="82" t="s">
        <v>18</v>
      </c>
      <c r="M329" s="82" t="s">
        <v>21</v>
      </c>
      <c r="N329" s="98" t="str">
        <f>+VLOOKUP($E:$E,[3]Hoja2!$E:$BH,8,0)</f>
        <v>Factura devuelta</v>
      </c>
      <c r="O329" s="82" t="s">
        <v>125</v>
      </c>
      <c r="P329" s="85">
        <v>0</v>
      </c>
      <c r="Q329" s="86"/>
      <c r="R329" s="82"/>
      <c r="S329" s="82"/>
      <c r="T329" s="82"/>
      <c r="U329" s="82" t="s">
        <v>555</v>
      </c>
      <c r="V329" s="83">
        <v>44951</v>
      </c>
      <c r="W329" s="83"/>
      <c r="X329" s="83"/>
      <c r="Y329" s="83"/>
      <c r="Z329" s="82" t="s">
        <v>556</v>
      </c>
      <c r="AA329" s="82" t="s">
        <v>556</v>
      </c>
      <c r="AB329" s="85">
        <v>9435</v>
      </c>
      <c r="AC329" s="85">
        <v>9435</v>
      </c>
      <c r="AD329" s="85">
        <v>0</v>
      </c>
      <c r="AE329" s="85">
        <v>0</v>
      </c>
      <c r="AF329" s="85">
        <v>0</v>
      </c>
      <c r="AG329" s="85">
        <v>0</v>
      </c>
      <c r="AH329" s="85">
        <v>0</v>
      </c>
      <c r="AI329" s="85">
        <v>0</v>
      </c>
      <c r="AJ329" s="82"/>
      <c r="AK329" s="82"/>
      <c r="AL329" s="82" t="s">
        <v>595</v>
      </c>
      <c r="AM329" s="82"/>
      <c r="AN329" s="85">
        <v>0</v>
      </c>
      <c r="AO329" s="85">
        <v>0</v>
      </c>
      <c r="AP329" s="85">
        <v>9435</v>
      </c>
      <c r="AQ329" s="82" t="s">
        <v>83</v>
      </c>
      <c r="AR329" s="82" t="s">
        <v>596</v>
      </c>
      <c r="AS329" s="82" t="s">
        <v>588</v>
      </c>
      <c r="AT329" s="82"/>
      <c r="AU329" s="82" t="s">
        <v>131</v>
      </c>
      <c r="AV329" s="82"/>
      <c r="AW329" s="85">
        <v>0</v>
      </c>
      <c r="AX329" s="85">
        <v>9435</v>
      </c>
      <c r="AY329" s="85">
        <v>0</v>
      </c>
      <c r="AZ329" s="85">
        <v>0</v>
      </c>
      <c r="BA329" s="85">
        <v>0</v>
      </c>
      <c r="BB329" s="85">
        <v>0</v>
      </c>
      <c r="BC329" s="85">
        <v>0</v>
      </c>
      <c r="BD329" s="85">
        <v>0</v>
      </c>
      <c r="BE329" s="85">
        <v>0</v>
      </c>
      <c r="BF329" s="85">
        <v>0</v>
      </c>
      <c r="BG329" s="85">
        <v>0</v>
      </c>
      <c r="BH329" s="82"/>
      <c r="BI329" s="83"/>
      <c r="BJ329" s="82"/>
      <c r="BK329" s="85">
        <v>0</v>
      </c>
    </row>
    <row r="330" spans="1:63" x14ac:dyDescent="0.35">
      <c r="A330" s="82">
        <v>805027338</v>
      </c>
      <c r="B330" s="82" t="s">
        <v>109</v>
      </c>
      <c r="C330" s="82" t="s">
        <v>16</v>
      </c>
      <c r="D330" s="82">
        <v>57328</v>
      </c>
      <c r="E330" s="82" t="s">
        <v>615</v>
      </c>
      <c r="F330" s="82" t="s">
        <v>616</v>
      </c>
      <c r="G330" s="83">
        <v>44951.373495358974</v>
      </c>
      <c r="H330" s="83">
        <v>45007</v>
      </c>
      <c r="I330" s="84">
        <v>9435</v>
      </c>
      <c r="J330" s="84">
        <v>9435</v>
      </c>
      <c r="K330" s="82" t="s">
        <v>20</v>
      </c>
      <c r="L330" s="82" t="s">
        <v>18</v>
      </c>
      <c r="M330" s="82" t="s">
        <v>21</v>
      </c>
      <c r="N330" s="98" t="str">
        <f>+VLOOKUP($E:$E,[3]Hoja2!$E:$BH,8,0)</f>
        <v>Factura devuelta</v>
      </c>
      <c r="O330" s="82" t="s">
        <v>125</v>
      </c>
      <c r="P330" s="85">
        <v>0</v>
      </c>
      <c r="Q330" s="86"/>
      <c r="R330" s="82"/>
      <c r="S330" s="82"/>
      <c r="T330" s="82"/>
      <c r="U330" s="82" t="s">
        <v>555</v>
      </c>
      <c r="V330" s="83">
        <v>44951</v>
      </c>
      <c r="W330" s="83"/>
      <c r="X330" s="83"/>
      <c r="Y330" s="83"/>
      <c r="Z330" s="82" t="s">
        <v>556</v>
      </c>
      <c r="AA330" s="82" t="s">
        <v>556</v>
      </c>
      <c r="AB330" s="85">
        <v>9435</v>
      </c>
      <c r="AC330" s="85">
        <v>9435</v>
      </c>
      <c r="AD330" s="85">
        <v>0</v>
      </c>
      <c r="AE330" s="85">
        <v>0</v>
      </c>
      <c r="AF330" s="85">
        <v>0</v>
      </c>
      <c r="AG330" s="85">
        <v>0</v>
      </c>
      <c r="AH330" s="85">
        <v>0</v>
      </c>
      <c r="AI330" s="85">
        <v>0</v>
      </c>
      <c r="AJ330" s="82"/>
      <c r="AK330" s="82"/>
      <c r="AL330" s="82" t="s">
        <v>595</v>
      </c>
      <c r="AM330" s="82"/>
      <c r="AN330" s="85">
        <v>0</v>
      </c>
      <c r="AO330" s="85">
        <v>0</v>
      </c>
      <c r="AP330" s="85">
        <v>9435</v>
      </c>
      <c r="AQ330" s="82" t="s">
        <v>83</v>
      </c>
      <c r="AR330" s="82" t="s">
        <v>596</v>
      </c>
      <c r="AS330" s="82" t="s">
        <v>588</v>
      </c>
      <c r="AT330" s="82"/>
      <c r="AU330" s="82" t="s">
        <v>131</v>
      </c>
      <c r="AV330" s="82"/>
      <c r="AW330" s="85">
        <v>0</v>
      </c>
      <c r="AX330" s="85">
        <v>9435</v>
      </c>
      <c r="AY330" s="85">
        <v>0</v>
      </c>
      <c r="AZ330" s="85">
        <v>0</v>
      </c>
      <c r="BA330" s="85">
        <v>0</v>
      </c>
      <c r="BB330" s="85">
        <v>0</v>
      </c>
      <c r="BC330" s="85">
        <v>0</v>
      </c>
      <c r="BD330" s="85">
        <v>0</v>
      </c>
      <c r="BE330" s="85">
        <v>0</v>
      </c>
      <c r="BF330" s="85">
        <v>0</v>
      </c>
      <c r="BG330" s="85">
        <v>0</v>
      </c>
      <c r="BH330" s="82"/>
      <c r="BI330" s="83"/>
      <c r="BJ330" s="82"/>
      <c r="BK330" s="85">
        <v>0</v>
      </c>
    </row>
    <row r="331" spans="1:63" x14ac:dyDescent="0.35">
      <c r="A331" s="82">
        <v>805027338</v>
      </c>
      <c r="B331" s="82" t="s">
        <v>109</v>
      </c>
      <c r="C331" s="82" t="s">
        <v>16</v>
      </c>
      <c r="D331" s="82">
        <v>57345</v>
      </c>
      <c r="E331" s="82" t="s">
        <v>617</v>
      </c>
      <c r="F331" s="82" t="s">
        <v>618</v>
      </c>
      <c r="G331" s="83">
        <v>44951.423321759328</v>
      </c>
      <c r="H331" s="83">
        <v>45007</v>
      </c>
      <c r="I331" s="84">
        <v>9435</v>
      </c>
      <c r="J331" s="84">
        <v>9435</v>
      </c>
      <c r="K331" s="82" t="s">
        <v>20</v>
      </c>
      <c r="L331" s="82" t="s">
        <v>18</v>
      </c>
      <c r="M331" s="82" t="s">
        <v>21</v>
      </c>
      <c r="N331" s="98" t="str">
        <f>+VLOOKUP($E:$E,[3]Hoja2!$E:$BH,8,0)</f>
        <v>Factura devuelta</v>
      </c>
      <c r="O331" s="82" t="s">
        <v>125</v>
      </c>
      <c r="P331" s="85">
        <v>0</v>
      </c>
      <c r="Q331" s="86"/>
      <c r="R331" s="82"/>
      <c r="S331" s="82"/>
      <c r="T331" s="82"/>
      <c r="U331" s="82" t="s">
        <v>555</v>
      </c>
      <c r="V331" s="83">
        <v>44951</v>
      </c>
      <c r="W331" s="83"/>
      <c r="X331" s="83"/>
      <c r="Y331" s="83"/>
      <c r="Z331" s="82" t="s">
        <v>556</v>
      </c>
      <c r="AA331" s="82" t="s">
        <v>556</v>
      </c>
      <c r="AB331" s="85">
        <v>9435</v>
      </c>
      <c r="AC331" s="85">
        <v>9435</v>
      </c>
      <c r="AD331" s="85">
        <v>0</v>
      </c>
      <c r="AE331" s="85">
        <v>0</v>
      </c>
      <c r="AF331" s="85">
        <v>0</v>
      </c>
      <c r="AG331" s="85">
        <v>0</v>
      </c>
      <c r="AH331" s="85">
        <v>0</v>
      </c>
      <c r="AI331" s="85">
        <v>0</v>
      </c>
      <c r="AJ331" s="82"/>
      <c r="AK331" s="82"/>
      <c r="AL331" s="82" t="s">
        <v>595</v>
      </c>
      <c r="AM331" s="82"/>
      <c r="AN331" s="85">
        <v>0</v>
      </c>
      <c r="AO331" s="85">
        <v>0</v>
      </c>
      <c r="AP331" s="85">
        <v>9435</v>
      </c>
      <c r="AQ331" s="82" t="s">
        <v>83</v>
      </c>
      <c r="AR331" s="82" t="s">
        <v>596</v>
      </c>
      <c r="AS331" s="82" t="s">
        <v>588</v>
      </c>
      <c r="AT331" s="82"/>
      <c r="AU331" s="82" t="s">
        <v>131</v>
      </c>
      <c r="AV331" s="82"/>
      <c r="AW331" s="85">
        <v>0</v>
      </c>
      <c r="AX331" s="85">
        <v>9435</v>
      </c>
      <c r="AY331" s="85">
        <v>0</v>
      </c>
      <c r="AZ331" s="85">
        <v>0</v>
      </c>
      <c r="BA331" s="85">
        <v>0</v>
      </c>
      <c r="BB331" s="85">
        <v>0</v>
      </c>
      <c r="BC331" s="85">
        <v>0</v>
      </c>
      <c r="BD331" s="85">
        <v>0</v>
      </c>
      <c r="BE331" s="85">
        <v>0</v>
      </c>
      <c r="BF331" s="85">
        <v>0</v>
      </c>
      <c r="BG331" s="85">
        <v>0</v>
      </c>
      <c r="BH331" s="82"/>
      <c r="BI331" s="83"/>
      <c r="BJ331" s="82"/>
      <c r="BK331" s="85">
        <v>0</v>
      </c>
    </row>
    <row r="332" spans="1:63" x14ac:dyDescent="0.35">
      <c r="A332" s="82">
        <v>805027338</v>
      </c>
      <c r="B332" s="82" t="s">
        <v>109</v>
      </c>
      <c r="C332" s="82" t="s">
        <v>16</v>
      </c>
      <c r="D332" s="82">
        <v>57351</v>
      </c>
      <c r="E332" s="82" t="s">
        <v>619</v>
      </c>
      <c r="F332" s="82" t="s">
        <v>620</v>
      </c>
      <c r="G332" s="83">
        <v>44951.444143507164</v>
      </c>
      <c r="H332" s="83">
        <v>45007</v>
      </c>
      <c r="I332" s="84">
        <v>9435</v>
      </c>
      <c r="J332" s="84">
        <v>9435</v>
      </c>
      <c r="K332" s="82" t="s">
        <v>20</v>
      </c>
      <c r="L332" s="82" t="s">
        <v>18</v>
      </c>
      <c r="M332" s="82" t="s">
        <v>21</v>
      </c>
      <c r="N332" s="98" t="str">
        <f>+VLOOKUP($E:$E,[3]Hoja2!$E:$BH,8,0)</f>
        <v>Factura devuelta</v>
      </c>
      <c r="O332" s="82" t="s">
        <v>125</v>
      </c>
      <c r="P332" s="85">
        <v>0</v>
      </c>
      <c r="Q332" s="86"/>
      <c r="R332" s="82"/>
      <c r="S332" s="82"/>
      <c r="T332" s="82"/>
      <c r="U332" s="82" t="s">
        <v>555</v>
      </c>
      <c r="V332" s="83">
        <v>44951</v>
      </c>
      <c r="W332" s="83"/>
      <c r="X332" s="83"/>
      <c r="Y332" s="83"/>
      <c r="Z332" s="82" t="s">
        <v>556</v>
      </c>
      <c r="AA332" s="82" t="s">
        <v>556</v>
      </c>
      <c r="AB332" s="85">
        <v>9435</v>
      </c>
      <c r="AC332" s="85">
        <v>9435</v>
      </c>
      <c r="AD332" s="85">
        <v>0</v>
      </c>
      <c r="AE332" s="85">
        <v>0</v>
      </c>
      <c r="AF332" s="85">
        <v>0</v>
      </c>
      <c r="AG332" s="85">
        <v>0</v>
      </c>
      <c r="AH332" s="85">
        <v>0</v>
      </c>
      <c r="AI332" s="85">
        <v>0</v>
      </c>
      <c r="AJ332" s="82"/>
      <c r="AK332" s="82"/>
      <c r="AL332" s="82" t="s">
        <v>595</v>
      </c>
      <c r="AM332" s="82"/>
      <c r="AN332" s="85">
        <v>0</v>
      </c>
      <c r="AO332" s="85">
        <v>0</v>
      </c>
      <c r="AP332" s="85">
        <v>9435</v>
      </c>
      <c r="AQ332" s="82" t="s">
        <v>83</v>
      </c>
      <c r="AR332" s="82" t="s">
        <v>596</v>
      </c>
      <c r="AS332" s="82" t="s">
        <v>588</v>
      </c>
      <c r="AT332" s="82"/>
      <c r="AU332" s="82" t="s">
        <v>131</v>
      </c>
      <c r="AV332" s="82"/>
      <c r="AW332" s="85">
        <v>0</v>
      </c>
      <c r="AX332" s="85">
        <v>9435</v>
      </c>
      <c r="AY332" s="85">
        <v>0</v>
      </c>
      <c r="AZ332" s="85">
        <v>0</v>
      </c>
      <c r="BA332" s="85">
        <v>0</v>
      </c>
      <c r="BB332" s="85">
        <v>0</v>
      </c>
      <c r="BC332" s="85">
        <v>0</v>
      </c>
      <c r="BD332" s="85">
        <v>0</v>
      </c>
      <c r="BE332" s="85">
        <v>0</v>
      </c>
      <c r="BF332" s="85">
        <v>0</v>
      </c>
      <c r="BG332" s="85">
        <v>0</v>
      </c>
      <c r="BH332" s="82"/>
      <c r="BI332" s="83"/>
      <c r="BJ332" s="82"/>
      <c r="BK332" s="85">
        <v>0</v>
      </c>
    </row>
    <row r="333" spans="1:63" x14ac:dyDescent="0.35">
      <c r="A333" s="82">
        <v>805027338</v>
      </c>
      <c r="B333" s="82" t="s">
        <v>109</v>
      </c>
      <c r="C333" s="82" t="s">
        <v>16</v>
      </c>
      <c r="D333" s="82">
        <v>57352</v>
      </c>
      <c r="E333" s="82" t="s">
        <v>621</v>
      </c>
      <c r="F333" s="82" t="s">
        <v>622</v>
      </c>
      <c r="G333" s="83">
        <v>44951.444976840168</v>
      </c>
      <c r="H333" s="83">
        <v>45007</v>
      </c>
      <c r="I333" s="84">
        <v>9435</v>
      </c>
      <c r="J333" s="84">
        <v>9435</v>
      </c>
      <c r="K333" s="82" t="s">
        <v>20</v>
      </c>
      <c r="L333" s="82" t="s">
        <v>18</v>
      </c>
      <c r="M333" s="82" t="s">
        <v>21</v>
      </c>
      <c r="N333" s="98" t="str">
        <f>+VLOOKUP($E:$E,[3]Hoja2!$E:$BH,8,0)</f>
        <v>Factura devuelta</v>
      </c>
      <c r="O333" s="82" t="s">
        <v>125</v>
      </c>
      <c r="P333" s="85">
        <v>0</v>
      </c>
      <c r="Q333" s="86"/>
      <c r="R333" s="82"/>
      <c r="S333" s="82"/>
      <c r="T333" s="82"/>
      <c r="U333" s="82" t="s">
        <v>555</v>
      </c>
      <c r="V333" s="83">
        <v>44951</v>
      </c>
      <c r="W333" s="83"/>
      <c r="X333" s="83"/>
      <c r="Y333" s="83"/>
      <c r="Z333" s="82" t="s">
        <v>556</v>
      </c>
      <c r="AA333" s="82" t="s">
        <v>556</v>
      </c>
      <c r="AB333" s="85">
        <v>9435</v>
      </c>
      <c r="AC333" s="85">
        <v>9435</v>
      </c>
      <c r="AD333" s="85">
        <v>0</v>
      </c>
      <c r="AE333" s="85">
        <v>0</v>
      </c>
      <c r="AF333" s="85">
        <v>0</v>
      </c>
      <c r="AG333" s="85">
        <v>0</v>
      </c>
      <c r="AH333" s="85">
        <v>0</v>
      </c>
      <c r="AI333" s="85">
        <v>0</v>
      </c>
      <c r="AJ333" s="82"/>
      <c r="AK333" s="82"/>
      <c r="AL333" s="82" t="s">
        <v>595</v>
      </c>
      <c r="AM333" s="82"/>
      <c r="AN333" s="85">
        <v>0</v>
      </c>
      <c r="AO333" s="85">
        <v>0</v>
      </c>
      <c r="AP333" s="85">
        <v>9435</v>
      </c>
      <c r="AQ333" s="82" t="s">
        <v>83</v>
      </c>
      <c r="AR333" s="82" t="s">
        <v>596</v>
      </c>
      <c r="AS333" s="82" t="s">
        <v>588</v>
      </c>
      <c r="AT333" s="82"/>
      <c r="AU333" s="82" t="s">
        <v>131</v>
      </c>
      <c r="AV333" s="82"/>
      <c r="AW333" s="85">
        <v>0</v>
      </c>
      <c r="AX333" s="85">
        <v>9435</v>
      </c>
      <c r="AY333" s="85">
        <v>0</v>
      </c>
      <c r="AZ333" s="85">
        <v>0</v>
      </c>
      <c r="BA333" s="85">
        <v>0</v>
      </c>
      <c r="BB333" s="85">
        <v>0</v>
      </c>
      <c r="BC333" s="85">
        <v>0</v>
      </c>
      <c r="BD333" s="85">
        <v>0</v>
      </c>
      <c r="BE333" s="85">
        <v>0</v>
      </c>
      <c r="BF333" s="85">
        <v>0</v>
      </c>
      <c r="BG333" s="85">
        <v>0</v>
      </c>
      <c r="BH333" s="82"/>
      <c r="BI333" s="83"/>
      <c r="BJ333" s="82"/>
      <c r="BK333" s="85">
        <v>0</v>
      </c>
    </row>
    <row r="334" spans="1:63" x14ac:dyDescent="0.35">
      <c r="A334" s="82">
        <v>805027338</v>
      </c>
      <c r="B334" s="82" t="s">
        <v>109</v>
      </c>
      <c r="C334" s="82" t="s">
        <v>16</v>
      </c>
      <c r="D334" s="82">
        <v>57354</v>
      </c>
      <c r="E334" s="82" t="s">
        <v>623</v>
      </c>
      <c r="F334" s="82" t="s">
        <v>624</v>
      </c>
      <c r="G334" s="83">
        <v>44951.447129617911</v>
      </c>
      <c r="H334" s="83">
        <v>45007</v>
      </c>
      <c r="I334" s="84">
        <v>9435</v>
      </c>
      <c r="J334" s="84">
        <v>9435</v>
      </c>
      <c r="K334" s="82" t="s">
        <v>20</v>
      </c>
      <c r="L334" s="82" t="s">
        <v>18</v>
      </c>
      <c r="M334" s="82" t="s">
        <v>21</v>
      </c>
      <c r="N334" s="98" t="str">
        <f>+VLOOKUP($E:$E,[3]Hoja2!$E:$BH,8,0)</f>
        <v>Factura devuelta</v>
      </c>
      <c r="O334" s="82" t="s">
        <v>125</v>
      </c>
      <c r="P334" s="85">
        <v>0</v>
      </c>
      <c r="Q334" s="86"/>
      <c r="R334" s="82"/>
      <c r="S334" s="82"/>
      <c r="T334" s="82"/>
      <c r="U334" s="82" t="s">
        <v>555</v>
      </c>
      <c r="V334" s="83">
        <v>44951</v>
      </c>
      <c r="W334" s="83"/>
      <c r="X334" s="83"/>
      <c r="Y334" s="83"/>
      <c r="Z334" s="82" t="s">
        <v>556</v>
      </c>
      <c r="AA334" s="82" t="s">
        <v>556</v>
      </c>
      <c r="AB334" s="85">
        <v>9435</v>
      </c>
      <c r="AC334" s="85">
        <v>9435</v>
      </c>
      <c r="AD334" s="85">
        <v>0</v>
      </c>
      <c r="AE334" s="85">
        <v>0</v>
      </c>
      <c r="AF334" s="85">
        <v>0</v>
      </c>
      <c r="AG334" s="85">
        <v>0</v>
      </c>
      <c r="AH334" s="85">
        <v>0</v>
      </c>
      <c r="AI334" s="85">
        <v>0</v>
      </c>
      <c r="AJ334" s="82"/>
      <c r="AK334" s="82"/>
      <c r="AL334" s="82" t="s">
        <v>595</v>
      </c>
      <c r="AM334" s="82"/>
      <c r="AN334" s="85">
        <v>0</v>
      </c>
      <c r="AO334" s="85">
        <v>0</v>
      </c>
      <c r="AP334" s="85">
        <v>9435</v>
      </c>
      <c r="AQ334" s="82" t="s">
        <v>83</v>
      </c>
      <c r="AR334" s="82" t="s">
        <v>596</v>
      </c>
      <c r="AS334" s="82" t="s">
        <v>588</v>
      </c>
      <c r="AT334" s="82"/>
      <c r="AU334" s="82" t="s">
        <v>131</v>
      </c>
      <c r="AV334" s="82"/>
      <c r="AW334" s="85">
        <v>0</v>
      </c>
      <c r="AX334" s="85">
        <v>9435</v>
      </c>
      <c r="AY334" s="85">
        <v>0</v>
      </c>
      <c r="AZ334" s="85">
        <v>0</v>
      </c>
      <c r="BA334" s="85">
        <v>0</v>
      </c>
      <c r="BB334" s="85">
        <v>0</v>
      </c>
      <c r="BC334" s="85">
        <v>0</v>
      </c>
      <c r="BD334" s="85">
        <v>0</v>
      </c>
      <c r="BE334" s="85">
        <v>0</v>
      </c>
      <c r="BF334" s="85">
        <v>0</v>
      </c>
      <c r="BG334" s="85">
        <v>0</v>
      </c>
      <c r="BH334" s="82"/>
      <c r="BI334" s="83"/>
      <c r="BJ334" s="82"/>
      <c r="BK334" s="85">
        <v>0</v>
      </c>
    </row>
    <row r="335" spans="1:63" x14ac:dyDescent="0.35">
      <c r="A335" s="82">
        <v>805027338</v>
      </c>
      <c r="B335" s="82" t="s">
        <v>109</v>
      </c>
      <c r="C335" s="82" t="s">
        <v>16</v>
      </c>
      <c r="D335" s="82">
        <v>57383</v>
      </c>
      <c r="E335" s="82" t="s">
        <v>625</v>
      </c>
      <c r="F335" s="82" t="s">
        <v>626</v>
      </c>
      <c r="G335" s="83">
        <v>44951.606932870578</v>
      </c>
      <c r="H335" s="83">
        <v>45007</v>
      </c>
      <c r="I335" s="84">
        <v>9435</v>
      </c>
      <c r="J335" s="84">
        <v>9435</v>
      </c>
      <c r="K335" s="82" t="s">
        <v>20</v>
      </c>
      <c r="L335" s="82" t="s">
        <v>18</v>
      </c>
      <c r="M335" s="82" t="s">
        <v>21</v>
      </c>
      <c r="N335" s="98" t="str">
        <f>+VLOOKUP($E:$E,[3]Hoja2!$E:$BH,8,0)</f>
        <v>Factura devuelta</v>
      </c>
      <c r="O335" s="82" t="s">
        <v>125</v>
      </c>
      <c r="P335" s="85">
        <v>0</v>
      </c>
      <c r="Q335" s="86"/>
      <c r="R335" s="82"/>
      <c r="S335" s="82"/>
      <c r="T335" s="82"/>
      <c r="U335" s="82" t="s">
        <v>555</v>
      </c>
      <c r="V335" s="83">
        <v>44951</v>
      </c>
      <c r="W335" s="83"/>
      <c r="X335" s="83"/>
      <c r="Y335" s="83"/>
      <c r="Z335" s="82" t="s">
        <v>556</v>
      </c>
      <c r="AA335" s="82" t="s">
        <v>556</v>
      </c>
      <c r="AB335" s="85">
        <v>9435</v>
      </c>
      <c r="AC335" s="85">
        <v>9435</v>
      </c>
      <c r="AD335" s="85">
        <v>0</v>
      </c>
      <c r="AE335" s="85">
        <v>0</v>
      </c>
      <c r="AF335" s="85">
        <v>0</v>
      </c>
      <c r="AG335" s="85">
        <v>0</v>
      </c>
      <c r="AH335" s="85">
        <v>0</v>
      </c>
      <c r="AI335" s="85">
        <v>0</v>
      </c>
      <c r="AJ335" s="82"/>
      <c r="AK335" s="82"/>
      <c r="AL335" s="82" t="s">
        <v>595</v>
      </c>
      <c r="AM335" s="82"/>
      <c r="AN335" s="85">
        <v>0</v>
      </c>
      <c r="AO335" s="85">
        <v>0</v>
      </c>
      <c r="AP335" s="85">
        <v>9435</v>
      </c>
      <c r="AQ335" s="82" t="s">
        <v>83</v>
      </c>
      <c r="AR335" s="82" t="s">
        <v>596</v>
      </c>
      <c r="AS335" s="82" t="s">
        <v>588</v>
      </c>
      <c r="AT335" s="82"/>
      <c r="AU335" s="82" t="s">
        <v>131</v>
      </c>
      <c r="AV335" s="82"/>
      <c r="AW335" s="85">
        <v>0</v>
      </c>
      <c r="AX335" s="85">
        <v>9435</v>
      </c>
      <c r="AY335" s="85">
        <v>0</v>
      </c>
      <c r="AZ335" s="85">
        <v>0</v>
      </c>
      <c r="BA335" s="85">
        <v>0</v>
      </c>
      <c r="BB335" s="85">
        <v>0</v>
      </c>
      <c r="BC335" s="85">
        <v>0</v>
      </c>
      <c r="BD335" s="85">
        <v>0</v>
      </c>
      <c r="BE335" s="85">
        <v>0</v>
      </c>
      <c r="BF335" s="85">
        <v>0</v>
      </c>
      <c r="BG335" s="85">
        <v>0</v>
      </c>
      <c r="BH335" s="82"/>
      <c r="BI335" s="83"/>
      <c r="BJ335" s="82"/>
      <c r="BK335" s="85">
        <v>0</v>
      </c>
    </row>
    <row r="336" spans="1:63" x14ac:dyDescent="0.35">
      <c r="A336" s="82">
        <v>805027338</v>
      </c>
      <c r="B336" s="82" t="s">
        <v>109</v>
      </c>
      <c r="C336" s="82" t="s">
        <v>16</v>
      </c>
      <c r="D336" s="82">
        <v>57408</v>
      </c>
      <c r="E336" s="82" t="s">
        <v>627</v>
      </c>
      <c r="F336" s="82" t="s">
        <v>628</v>
      </c>
      <c r="G336" s="83">
        <v>44951.633807870559</v>
      </c>
      <c r="H336" s="83">
        <v>45007</v>
      </c>
      <c r="I336" s="84">
        <v>9435</v>
      </c>
      <c r="J336" s="84">
        <v>9435</v>
      </c>
      <c r="K336" s="82" t="s">
        <v>20</v>
      </c>
      <c r="L336" s="82" t="s">
        <v>18</v>
      </c>
      <c r="M336" s="82" t="s">
        <v>21</v>
      </c>
      <c r="N336" s="98" t="str">
        <f>+VLOOKUP($E:$E,[3]Hoja2!$E:$BH,8,0)</f>
        <v>Factura devuelta</v>
      </c>
      <c r="O336" s="82" t="s">
        <v>125</v>
      </c>
      <c r="P336" s="85">
        <v>0</v>
      </c>
      <c r="Q336" s="86"/>
      <c r="R336" s="82"/>
      <c r="S336" s="82"/>
      <c r="T336" s="82"/>
      <c r="U336" s="82" t="s">
        <v>555</v>
      </c>
      <c r="V336" s="83">
        <v>44951</v>
      </c>
      <c r="W336" s="83"/>
      <c r="X336" s="83"/>
      <c r="Y336" s="83"/>
      <c r="Z336" s="82" t="s">
        <v>556</v>
      </c>
      <c r="AA336" s="82" t="s">
        <v>556</v>
      </c>
      <c r="AB336" s="85">
        <v>9435</v>
      </c>
      <c r="AC336" s="85">
        <v>9435</v>
      </c>
      <c r="AD336" s="85">
        <v>0</v>
      </c>
      <c r="AE336" s="85">
        <v>0</v>
      </c>
      <c r="AF336" s="85">
        <v>0</v>
      </c>
      <c r="AG336" s="85">
        <v>0</v>
      </c>
      <c r="AH336" s="85">
        <v>0</v>
      </c>
      <c r="AI336" s="85">
        <v>0</v>
      </c>
      <c r="AJ336" s="82"/>
      <c r="AK336" s="82"/>
      <c r="AL336" s="82" t="s">
        <v>595</v>
      </c>
      <c r="AM336" s="82"/>
      <c r="AN336" s="85">
        <v>0</v>
      </c>
      <c r="AO336" s="85">
        <v>0</v>
      </c>
      <c r="AP336" s="85">
        <v>9435</v>
      </c>
      <c r="AQ336" s="82" t="s">
        <v>83</v>
      </c>
      <c r="AR336" s="82" t="s">
        <v>596</v>
      </c>
      <c r="AS336" s="82" t="s">
        <v>588</v>
      </c>
      <c r="AT336" s="82"/>
      <c r="AU336" s="82" t="s">
        <v>131</v>
      </c>
      <c r="AV336" s="82"/>
      <c r="AW336" s="85">
        <v>0</v>
      </c>
      <c r="AX336" s="85">
        <v>9435</v>
      </c>
      <c r="AY336" s="85">
        <v>0</v>
      </c>
      <c r="AZ336" s="85">
        <v>0</v>
      </c>
      <c r="BA336" s="85">
        <v>0</v>
      </c>
      <c r="BB336" s="85">
        <v>0</v>
      </c>
      <c r="BC336" s="85">
        <v>0</v>
      </c>
      <c r="BD336" s="85">
        <v>0</v>
      </c>
      <c r="BE336" s="85">
        <v>0</v>
      </c>
      <c r="BF336" s="85">
        <v>0</v>
      </c>
      <c r="BG336" s="85">
        <v>0</v>
      </c>
      <c r="BH336" s="82"/>
      <c r="BI336" s="83"/>
      <c r="BJ336" s="82"/>
      <c r="BK336" s="85">
        <v>0</v>
      </c>
    </row>
    <row r="337" spans="1:63" x14ac:dyDescent="0.35">
      <c r="A337" s="82">
        <v>805027338</v>
      </c>
      <c r="B337" s="82" t="s">
        <v>109</v>
      </c>
      <c r="C337" s="82" t="s">
        <v>16</v>
      </c>
      <c r="D337" s="82">
        <v>57439</v>
      </c>
      <c r="E337" s="82" t="s">
        <v>629</v>
      </c>
      <c r="F337" s="82" t="s">
        <v>630</v>
      </c>
      <c r="G337" s="83">
        <v>44951.672962963115</v>
      </c>
      <c r="H337" s="83">
        <v>45007</v>
      </c>
      <c r="I337" s="84">
        <v>9435</v>
      </c>
      <c r="J337" s="84">
        <v>9435</v>
      </c>
      <c r="K337" s="82" t="s">
        <v>20</v>
      </c>
      <c r="L337" s="82" t="s">
        <v>18</v>
      </c>
      <c r="M337" s="82" t="s">
        <v>21</v>
      </c>
      <c r="N337" s="98" t="str">
        <f>+VLOOKUP($E:$E,[3]Hoja2!$E:$BH,8,0)</f>
        <v>Factura devuelta</v>
      </c>
      <c r="O337" s="82" t="s">
        <v>125</v>
      </c>
      <c r="P337" s="85">
        <v>0</v>
      </c>
      <c r="Q337" s="86"/>
      <c r="R337" s="82"/>
      <c r="S337" s="82"/>
      <c r="T337" s="82"/>
      <c r="U337" s="82" t="s">
        <v>555</v>
      </c>
      <c r="V337" s="83">
        <v>44951</v>
      </c>
      <c r="W337" s="83"/>
      <c r="X337" s="83"/>
      <c r="Y337" s="83"/>
      <c r="Z337" s="82" t="s">
        <v>556</v>
      </c>
      <c r="AA337" s="82" t="s">
        <v>556</v>
      </c>
      <c r="AB337" s="85">
        <v>9435</v>
      </c>
      <c r="AC337" s="85">
        <v>9435</v>
      </c>
      <c r="AD337" s="85">
        <v>0</v>
      </c>
      <c r="AE337" s="85">
        <v>0</v>
      </c>
      <c r="AF337" s="85">
        <v>0</v>
      </c>
      <c r="AG337" s="85">
        <v>0</v>
      </c>
      <c r="AH337" s="85">
        <v>0</v>
      </c>
      <c r="AI337" s="85">
        <v>0</v>
      </c>
      <c r="AJ337" s="82"/>
      <c r="AK337" s="82"/>
      <c r="AL337" s="82" t="s">
        <v>595</v>
      </c>
      <c r="AM337" s="82"/>
      <c r="AN337" s="85">
        <v>0</v>
      </c>
      <c r="AO337" s="85">
        <v>0</v>
      </c>
      <c r="AP337" s="85">
        <v>9435</v>
      </c>
      <c r="AQ337" s="82" t="s">
        <v>83</v>
      </c>
      <c r="AR337" s="82" t="s">
        <v>596</v>
      </c>
      <c r="AS337" s="82" t="s">
        <v>588</v>
      </c>
      <c r="AT337" s="82"/>
      <c r="AU337" s="82" t="s">
        <v>131</v>
      </c>
      <c r="AV337" s="82"/>
      <c r="AW337" s="85">
        <v>0</v>
      </c>
      <c r="AX337" s="85">
        <v>9435</v>
      </c>
      <c r="AY337" s="85">
        <v>0</v>
      </c>
      <c r="AZ337" s="85">
        <v>0</v>
      </c>
      <c r="BA337" s="85">
        <v>0</v>
      </c>
      <c r="BB337" s="85">
        <v>0</v>
      </c>
      <c r="BC337" s="85">
        <v>0</v>
      </c>
      <c r="BD337" s="85">
        <v>0</v>
      </c>
      <c r="BE337" s="85">
        <v>0</v>
      </c>
      <c r="BF337" s="85">
        <v>0</v>
      </c>
      <c r="BG337" s="85">
        <v>0</v>
      </c>
      <c r="BH337" s="82"/>
      <c r="BI337" s="83"/>
      <c r="BJ337" s="82"/>
      <c r="BK337" s="85">
        <v>0</v>
      </c>
    </row>
    <row r="338" spans="1:63" x14ac:dyDescent="0.35">
      <c r="A338" s="82">
        <v>805027338</v>
      </c>
      <c r="B338" s="82" t="s">
        <v>109</v>
      </c>
      <c r="C338" s="82" t="s">
        <v>16</v>
      </c>
      <c r="D338" s="82">
        <v>57445</v>
      </c>
      <c r="E338" s="82" t="s">
        <v>631</v>
      </c>
      <c r="F338" s="82" t="s">
        <v>632</v>
      </c>
      <c r="G338" s="83">
        <v>44951.676886562724</v>
      </c>
      <c r="H338" s="83">
        <v>45007</v>
      </c>
      <c r="I338" s="84">
        <v>9435</v>
      </c>
      <c r="J338" s="84">
        <v>9435</v>
      </c>
      <c r="K338" s="82" t="s">
        <v>20</v>
      </c>
      <c r="L338" s="82" t="s">
        <v>18</v>
      </c>
      <c r="M338" s="82" t="s">
        <v>21</v>
      </c>
      <c r="N338" s="98" t="str">
        <f>+VLOOKUP($E:$E,[3]Hoja2!$E:$BH,8,0)</f>
        <v>Factura devuelta</v>
      </c>
      <c r="O338" s="82" t="s">
        <v>125</v>
      </c>
      <c r="P338" s="85">
        <v>0</v>
      </c>
      <c r="Q338" s="86"/>
      <c r="R338" s="82"/>
      <c r="S338" s="82"/>
      <c r="T338" s="82"/>
      <c r="U338" s="82" t="s">
        <v>555</v>
      </c>
      <c r="V338" s="83">
        <v>44951</v>
      </c>
      <c r="W338" s="83"/>
      <c r="X338" s="83"/>
      <c r="Y338" s="83"/>
      <c r="Z338" s="82" t="s">
        <v>556</v>
      </c>
      <c r="AA338" s="82" t="s">
        <v>556</v>
      </c>
      <c r="AB338" s="85">
        <v>9435</v>
      </c>
      <c r="AC338" s="85">
        <v>9435</v>
      </c>
      <c r="AD338" s="85">
        <v>0</v>
      </c>
      <c r="AE338" s="85">
        <v>0</v>
      </c>
      <c r="AF338" s="85">
        <v>0</v>
      </c>
      <c r="AG338" s="85">
        <v>0</v>
      </c>
      <c r="AH338" s="85">
        <v>0</v>
      </c>
      <c r="AI338" s="85">
        <v>0</v>
      </c>
      <c r="AJ338" s="82"/>
      <c r="AK338" s="82"/>
      <c r="AL338" s="82" t="s">
        <v>595</v>
      </c>
      <c r="AM338" s="82"/>
      <c r="AN338" s="85">
        <v>0</v>
      </c>
      <c r="AO338" s="85">
        <v>0</v>
      </c>
      <c r="AP338" s="85">
        <v>9435</v>
      </c>
      <c r="AQ338" s="82" t="s">
        <v>83</v>
      </c>
      <c r="AR338" s="82" t="s">
        <v>596</v>
      </c>
      <c r="AS338" s="82" t="s">
        <v>588</v>
      </c>
      <c r="AT338" s="82"/>
      <c r="AU338" s="82" t="s">
        <v>131</v>
      </c>
      <c r="AV338" s="82"/>
      <c r="AW338" s="85">
        <v>0</v>
      </c>
      <c r="AX338" s="85">
        <v>9435</v>
      </c>
      <c r="AY338" s="85">
        <v>0</v>
      </c>
      <c r="AZ338" s="85">
        <v>0</v>
      </c>
      <c r="BA338" s="85">
        <v>0</v>
      </c>
      <c r="BB338" s="85">
        <v>0</v>
      </c>
      <c r="BC338" s="85">
        <v>0</v>
      </c>
      <c r="BD338" s="85">
        <v>0</v>
      </c>
      <c r="BE338" s="85">
        <v>0</v>
      </c>
      <c r="BF338" s="85">
        <v>0</v>
      </c>
      <c r="BG338" s="85">
        <v>0</v>
      </c>
      <c r="BH338" s="82"/>
      <c r="BI338" s="83"/>
      <c r="BJ338" s="82"/>
      <c r="BK338" s="85">
        <v>0</v>
      </c>
    </row>
    <row r="339" spans="1:63" x14ac:dyDescent="0.35">
      <c r="A339" s="82">
        <v>805027338</v>
      </c>
      <c r="B339" s="82" t="s">
        <v>109</v>
      </c>
      <c r="C339" s="82" t="s">
        <v>16</v>
      </c>
      <c r="D339" s="82">
        <v>57447</v>
      </c>
      <c r="E339" s="82" t="s">
        <v>633</v>
      </c>
      <c r="F339" s="82" t="s">
        <v>634</v>
      </c>
      <c r="G339" s="83">
        <v>44951.679074074142</v>
      </c>
      <c r="H339" s="83">
        <v>45007</v>
      </c>
      <c r="I339" s="84">
        <v>9435</v>
      </c>
      <c r="J339" s="84">
        <v>9435</v>
      </c>
      <c r="K339" s="82" t="s">
        <v>20</v>
      </c>
      <c r="L339" s="82" t="s">
        <v>18</v>
      </c>
      <c r="M339" s="82" t="s">
        <v>21</v>
      </c>
      <c r="N339" s="98" t="str">
        <f>+VLOOKUP($E:$E,[3]Hoja2!$E:$BH,8,0)</f>
        <v>Factura devuelta</v>
      </c>
      <c r="O339" s="82" t="s">
        <v>125</v>
      </c>
      <c r="P339" s="85">
        <v>0</v>
      </c>
      <c r="Q339" s="86"/>
      <c r="R339" s="82"/>
      <c r="S339" s="82"/>
      <c r="T339" s="82"/>
      <c r="U339" s="82" t="s">
        <v>555</v>
      </c>
      <c r="V339" s="83">
        <v>44951</v>
      </c>
      <c r="W339" s="83"/>
      <c r="X339" s="83"/>
      <c r="Y339" s="83"/>
      <c r="Z339" s="82" t="s">
        <v>556</v>
      </c>
      <c r="AA339" s="82" t="s">
        <v>556</v>
      </c>
      <c r="AB339" s="85">
        <v>9435</v>
      </c>
      <c r="AC339" s="85">
        <v>9435</v>
      </c>
      <c r="AD339" s="85">
        <v>0</v>
      </c>
      <c r="AE339" s="85">
        <v>0</v>
      </c>
      <c r="AF339" s="85">
        <v>0</v>
      </c>
      <c r="AG339" s="85">
        <v>0</v>
      </c>
      <c r="AH339" s="85">
        <v>0</v>
      </c>
      <c r="AI339" s="85">
        <v>0</v>
      </c>
      <c r="AJ339" s="82"/>
      <c r="AK339" s="82"/>
      <c r="AL339" s="82" t="s">
        <v>595</v>
      </c>
      <c r="AM339" s="82"/>
      <c r="AN339" s="85">
        <v>0</v>
      </c>
      <c r="AO339" s="85">
        <v>0</v>
      </c>
      <c r="AP339" s="85">
        <v>9435</v>
      </c>
      <c r="AQ339" s="82" t="s">
        <v>83</v>
      </c>
      <c r="AR339" s="82" t="s">
        <v>596</v>
      </c>
      <c r="AS339" s="82" t="s">
        <v>588</v>
      </c>
      <c r="AT339" s="82"/>
      <c r="AU339" s="82" t="s">
        <v>131</v>
      </c>
      <c r="AV339" s="82"/>
      <c r="AW339" s="85">
        <v>0</v>
      </c>
      <c r="AX339" s="85">
        <v>9435</v>
      </c>
      <c r="AY339" s="85">
        <v>0</v>
      </c>
      <c r="AZ339" s="85">
        <v>0</v>
      </c>
      <c r="BA339" s="85">
        <v>0</v>
      </c>
      <c r="BB339" s="85">
        <v>0</v>
      </c>
      <c r="BC339" s="85">
        <v>0</v>
      </c>
      <c r="BD339" s="85">
        <v>0</v>
      </c>
      <c r="BE339" s="85">
        <v>0</v>
      </c>
      <c r="BF339" s="85">
        <v>0</v>
      </c>
      <c r="BG339" s="85">
        <v>0</v>
      </c>
      <c r="BH339" s="82"/>
      <c r="BI339" s="83"/>
      <c r="BJ339" s="82"/>
      <c r="BK339" s="85">
        <v>0</v>
      </c>
    </row>
    <row r="340" spans="1:63" x14ac:dyDescent="0.35">
      <c r="A340" s="82">
        <v>805027338</v>
      </c>
      <c r="B340" s="82" t="s">
        <v>109</v>
      </c>
      <c r="C340" s="82" t="s">
        <v>16</v>
      </c>
      <c r="D340" s="82">
        <v>57448</v>
      </c>
      <c r="E340" s="82" t="s">
        <v>635</v>
      </c>
      <c r="F340" s="82" t="s">
        <v>636</v>
      </c>
      <c r="G340" s="83">
        <v>44951.680543981493</v>
      </c>
      <c r="H340" s="83">
        <v>45007</v>
      </c>
      <c r="I340" s="84">
        <v>9435</v>
      </c>
      <c r="J340" s="84">
        <v>9435</v>
      </c>
      <c r="K340" s="82" t="s">
        <v>20</v>
      </c>
      <c r="L340" s="82" t="s">
        <v>18</v>
      </c>
      <c r="M340" s="82" t="s">
        <v>21</v>
      </c>
      <c r="N340" s="98" t="str">
        <f>+VLOOKUP($E:$E,[3]Hoja2!$E:$BH,8,0)</f>
        <v>Factura devuelta</v>
      </c>
      <c r="O340" s="82" t="s">
        <v>125</v>
      </c>
      <c r="P340" s="85">
        <v>0</v>
      </c>
      <c r="Q340" s="86"/>
      <c r="R340" s="82"/>
      <c r="S340" s="82"/>
      <c r="T340" s="82"/>
      <c r="U340" s="82" t="s">
        <v>555</v>
      </c>
      <c r="V340" s="83">
        <v>44951</v>
      </c>
      <c r="W340" s="83"/>
      <c r="X340" s="83"/>
      <c r="Y340" s="83"/>
      <c r="Z340" s="82" t="s">
        <v>556</v>
      </c>
      <c r="AA340" s="82" t="s">
        <v>556</v>
      </c>
      <c r="AB340" s="85">
        <v>9435</v>
      </c>
      <c r="AC340" s="85">
        <v>9435</v>
      </c>
      <c r="AD340" s="85">
        <v>0</v>
      </c>
      <c r="AE340" s="85">
        <v>0</v>
      </c>
      <c r="AF340" s="85">
        <v>0</v>
      </c>
      <c r="AG340" s="85">
        <v>0</v>
      </c>
      <c r="AH340" s="85">
        <v>0</v>
      </c>
      <c r="AI340" s="85">
        <v>0</v>
      </c>
      <c r="AJ340" s="82"/>
      <c r="AK340" s="82"/>
      <c r="AL340" s="82" t="s">
        <v>595</v>
      </c>
      <c r="AM340" s="82"/>
      <c r="AN340" s="85">
        <v>0</v>
      </c>
      <c r="AO340" s="85">
        <v>0</v>
      </c>
      <c r="AP340" s="85">
        <v>9435</v>
      </c>
      <c r="AQ340" s="82" t="s">
        <v>83</v>
      </c>
      <c r="AR340" s="82" t="s">
        <v>596</v>
      </c>
      <c r="AS340" s="82" t="s">
        <v>588</v>
      </c>
      <c r="AT340" s="82"/>
      <c r="AU340" s="82" t="s">
        <v>131</v>
      </c>
      <c r="AV340" s="82"/>
      <c r="AW340" s="85">
        <v>0</v>
      </c>
      <c r="AX340" s="85">
        <v>9435</v>
      </c>
      <c r="AY340" s="85">
        <v>0</v>
      </c>
      <c r="AZ340" s="85">
        <v>0</v>
      </c>
      <c r="BA340" s="85">
        <v>0</v>
      </c>
      <c r="BB340" s="85">
        <v>0</v>
      </c>
      <c r="BC340" s="85">
        <v>0</v>
      </c>
      <c r="BD340" s="85">
        <v>0</v>
      </c>
      <c r="BE340" s="85">
        <v>0</v>
      </c>
      <c r="BF340" s="85">
        <v>0</v>
      </c>
      <c r="BG340" s="85">
        <v>0</v>
      </c>
      <c r="BH340" s="82"/>
      <c r="BI340" s="83"/>
      <c r="BJ340" s="82"/>
      <c r="BK340" s="85">
        <v>0</v>
      </c>
    </row>
    <row r="341" spans="1:63" x14ac:dyDescent="0.35">
      <c r="A341" s="82">
        <v>805027338</v>
      </c>
      <c r="B341" s="82" t="s">
        <v>109</v>
      </c>
      <c r="C341" s="82" t="s">
        <v>16</v>
      </c>
      <c r="D341" s="82">
        <v>57449</v>
      </c>
      <c r="E341" s="82" t="s">
        <v>637</v>
      </c>
      <c r="F341" s="82" t="s">
        <v>638</v>
      </c>
      <c r="G341" s="83">
        <v>44951.681678229012</v>
      </c>
      <c r="H341" s="83">
        <v>45007</v>
      </c>
      <c r="I341" s="84">
        <v>9435</v>
      </c>
      <c r="J341" s="84">
        <v>9435</v>
      </c>
      <c r="K341" s="82" t="s">
        <v>20</v>
      </c>
      <c r="L341" s="82" t="s">
        <v>18</v>
      </c>
      <c r="M341" s="82" t="s">
        <v>21</v>
      </c>
      <c r="N341" s="98" t="str">
        <f>+VLOOKUP($E:$E,[3]Hoja2!$E:$BH,8,0)</f>
        <v>Factura devuelta</v>
      </c>
      <c r="O341" s="82" t="s">
        <v>125</v>
      </c>
      <c r="P341" s="85">
        <v>0</v>
      </c>
      <c r="Q341" s="86"/>
      <c r="R341" s="82"/>
      <c r="S341" s="82"/>
      <c r="T341" s="82"/>
      <c r="U341" s="82" t="s">
        <v>555</v>
      </c>
      <c r="V341" s="83">
        <v>44951</v>
      </c>
      <c r="W341" s="83"/>
      <c r="X341" s="83"/>
      <c r="Y341" s="83"/>
      <c r="Z341" s="82" t="s">
        <v>556</v>
      </c>
      <c r="AA341" s="82" t="s">
        <v>556</v>
      </c>
      <c r="AB341" s="85">
        <v>9435</v>
      </c>
      <c r="AC341" s="85">
        <v>9435</v>
      </c>
      <c r="AD341" s="85">
        <v>0</v>
      </c>
      <c r="AE341" s="85">
        <v>0</v>
      </c>
      <c r="AF341" s="85">
        <v>0</v>
      </c>
      <c r="AG341" s="85">
        <v>0</v>
      </c>
      <c r="AH341" s="85">
        <v>0</v>
      </c>
      <c r="AI341" s="85">
        <v>0</v>
      </c>
      <c r="AJ341" s="82"/>
      <c r="AK341" s="82"/>
      <c r="AL341" s="82" t="s">
        <v>595</v>
      </c>
      <c r="AM341" s="82"/>
      <c r="AN341" s="85">
        <v>0</v>
      </c>
      <c r="AO341" s="85">
        <v>0</v>
      </c>
      <c r="AP341" s="85">
        <v>9435</v>
      </c>
      <c r="AQ341" s="82" t="s">
        <v>83</v>
      </c>
      <c r="AR341" s="82" t="s">
        <v>596</v>
      </c>
      <c r="AS341" s="82" t="s">
        <v>588</v>
      </c>
      <c r="AT341" s="82"/>
      <c r="AU341" s="82" t="s">
        <v>131</v>
      </c>
      <c r="AV341" s="82"/>
      <c r="AW341" s="85">
        <v>0</v>
      </c>
      <c r="AX341" s="85">
        <v>9435</v>
      </c>
      <c r="AY341" s="85">
        <v>0</v>
      </c>
      <c r="AZ341" s="85">
        <v>0</v>
      </c>
      <c r="BA341" s="85">
        <v>0</v>
      </c>
      <c r="BB341" s="85">
        <v>0</v>
      </c>
      <c r="BC341" s="85">
        <v>0</v>
      </c>
      <c r="BD341" s="85">
        <v>0</v>
      </c>
      <c r="BE341" s="85">
        <v>0</v>
      </c>
      <c r="BF341" s="85">
        <v>0</v>
      </c>
      <c r="BG341" s="85">
        <v>0</v>
      </c>
      <c r="BH341" s="82"/>
      <c r="BI341" s="83"/>
      <c r="BJ341" s="82"/>
      <c r="BK341" s="85">
        <v>0</v>
      </c>
    </row>
    <row r="342" spans="1:63" x14ac:dyDescent="0.35">
      <c r="A342" s="82">
        <v>805027338</v>
      </c>
      <c r="B342" s="82" t="s">
        <v>109</v>
      </c>
      <c r="C342" s="82" t="s">
        <v>16</v>
      </c>
      <c r="D342" s="82">
        <v>57451</v>
      </c>
      <c r="E342" s="82" t="s">
        <v>639</v>
      </c>
      <c r="F342" s="82" t="s">
        <v>640</v>
      </c>
      <c r="G342" s="83">
        <v>44951.683495358564</v>
      </c>
      <c r="H342" s="83">
        <v>45007</v>
      </c>
      <c r="I342" s="84">
        <v>9435</v>
      </c>
      <c r="J342" s="84">
        <v>9435</v>
      </c>
      <c r="K342" s="82" t="s">
        <v>20</v>
      </c>
      <c r="L342" s="82" t="s">
        <v>18</v>
      </c>
      <c r="M342" s="82" t="s">
        <v>21</v>
      </c>
      <c r="N342" s="98" t="str">
        <f>+VLOOKUP($E:$E,[3]Hoja2!$E:$BH,8,0)</f>
        <v>Factura devuelta</v>
      </c>
      <c r="O342" s="82" t="s">
        <v>125</v>
      </c>
      <c r="P342" s="85">
        <v>0</v>
      </c>
      <c r="Q342" s="86"/>
      <c r="R342" s="82"/>
      <c r="S342" s="82"/>
      <c r="T342" s="82"/>
      <c r="U342" s="82" t="s">
        <v>555</v>
      </c>
      <c r="V342" s="83">
        <v>44951</v>
      </c>
      <c r="W342" s="83"/>
      <c r="X342" s="83"/>
      <c r="Y342" s="83"/>
      <c r="Z342" s="82" t="s">
        <v>556</v>
      </c>
      <c r="AA342" s="82" t="s">
        <v>556</v>
      </c>
      <c r="AB342" s="85">
        <v>9435</v>
      </c>
      <c r="AC342" s="85">
        <v>9435</v>
      </c>
      <c r="AD342" s="85">
        <v>0</v>
      </c>
      <c r="AE342" s="85">
        <v>0</v>
      </c>
      <c r="AF342" s="85">
        <v>0</v>
      </c>
      <c r="AG342" s="85">
        <v>0</v>
      </c>
      <c r="AH342" s="85">
        <v>0</v>
      </c>
      <c r="AI342" s="85">
        <v>0</v>
      </c>
      <c r="AJ342" s="82"/>
      <c r="AK342" s="82"/>
      <c r="AL342" s="82" t="s">
        <v>595</v>
      </c>
      <c r="AM342" s="82"/>
      <c r="AN342" s="85">
        <v>0</v>
      </c>
      <c r="AO342" s="85">
        <v>0</v>
      </c>
      <c r="AP342" s="85">
        <v>9435</v>
      </c>
      <c r="AQ342" s="82" t="s">
        <v>83</v>
      </c>
      <c r="AR342" s="82" t="s">
        <v>596</v>
      </c>
      <c r="AS342" s="82" t="s">
        <v>588</v>
      </c>
      <c r="AT342" s="82"/>
      <c r="AU342" s="82" t="s">
        <v>131</v>
      </c>
      <c r="AV342" s="82"/>
      <c r="AW342" s="85">
        <v>0</v>
      </c>
      <c r="AX342" s="85">
        <v>9435</v>
      </c>
      <c r="AY342" s="85">
        <v>0</v>
      </c>
      <c r="AZ342" s="85">
        <v>0</v>
      </c>
      <c r="BA342" s="85">
        <v>0</v>
      </c>
      <c r="BB342" s="85">
        <v>0</v>
      </c>
      <c r="BC342" s="85">
        <v>0</v>
      </c>
      <c r="BD342" s="85">
        <v>0</v>
      </c>
      <c r="BE342" s="85">
        <v>0</v>
      </c>
      <c r="BF342" s="85">
        <v>0</v>
      </c>
      <c r="BG342" s="85">
        <v>0</v>
      </c>
      <c r="BH342" s="82"/>
      <c r="BI342" s="83"/>
      <c r="BJ342" s="82"/>
      <c r="BK342" s="85">
        <v>0</v>
      </c>
    </row>
    <row r="343" spans="1:63" x14ac:dyDescent="0.35">
      <c r="A343" s="82">
        <v>805027338</v>
      </c>
      <c r="B343" s="82" t="s">
        <v>109</v>
      </c>
      <c r="C343" s="82" t="s">
        <v>16</v>
      </c>
      <c r="D343" s="82">
        <v>57452</v>
      </c>
      <c r="E343" s="82" t="s">
        <v>641</v>
      </c>
      <c r="F343" s="82" t="s">
        <v>642</v>
      </c>
      <c r="G343" s="83">
        <v>44951.68428240763</v>
      </c>
      <c r="H343" s="83">
        <v>45007</v>
      </c>
      <c r="I343" s="84">
        <v>9435</v>
      </c>
      <c r="J343" s="84">
        <v>9435</v>
      </c>
      <c r="K343" s="82" t="s">
        <v>20</v>
      </c>
      <c r="L343" s="82" t="s">
        <v>18</v>
      </c>
      <c r="M343" s="82" t="s">
        <v>21</v>
      </c>
      <c r="N343" s="98" t="str">
        <f>+VLOOKUP($E:$E,[3]Hoja2!$E:$BH,8,0)</f>
        <v>Factura devuelta</v>
      </c>
      <c r="O343" s="82" t="s">
        <v>125</v>
      </c>
      <c r="P343" s="85">
        <v>0</v>
      </c>
      <c r="Q343" s="86"/>
      <c r="R343" s="82"/>
      <c r="S343" s="82"/>
      <c r="T343" s="82"/>
      <c r="U343" s="82" t="s">
        <v>555</v>
      </c>
      <c r="V343" s="83">
        <v>44951</v>
      </c>
      <c r="W343" s="83"/>
      <c r="X343" s="83"/>
      <c r="Y343" s="83"/>
      <c r="Z343" s="82" t="s">
        <v>556</v>
      </c>
      <c r="AA343" s="82" t="s">
        <v>556</v>
      </c>
      <c r="AB343" s="85">
        <v>9435</v>
      </c>
      <c r="AC343" s="85">
        <v>9435</v>
      </c>
      <c r="AD343" s="85">
        <v>0</v>
      </c>
      <c r="AE343" s="85">
        <v>0</v>
      </c>
      <c r="AF343" s="85">
        <v>0</v>
      </c>
      <c r="AG343" s="85">
        <v>0</v>
      </c>
      <c r="AH343" s="85">
        <v>0</v>
      </c>
      <c r="AI343" s="85">
        <v>0</v>
      </c>
      <c r="AJ343" s="82"/>
      <c r="AK343" s="82"/>
      <c r="AL343" s="82" t="s">
        <v>595</v>
      </c>
      <c r="AM343" s="82"/>
      <c r="AN343" s="85">
        <v>0</v>
      </c>
      <c r="AO343" s="85">
        <v>0</v>
      </c>
      <c r="AP343" s="85">
        <v>9435</v>
      </c>
      <c r="AQ343" s="82" t="s">
        <v>83</v>
      </c>
      <c r="AR343" s="82" t="s">
        <v>596</v>
      </c>
      <c r="AS343" s="82" t="s">
        <v>588</v>
      </c>
      <c r="AT343" s="82"/>
      <c r="AU343" s="82" t="s">
        <v>131</v>
      </c>
      <c r="AV343" s="82"/>
      <c r="AW343" s="85">
        <v>0</v>
      </c>
      <c r="AX343" s="85">
        <v>9435</v>
      </c>
      <c r="AY343" s="85">
        <v>0</v>
      </c>
      <c r="AZ343" s="85">
        <v>0</v>
      </c>
      <c r="BA343" s="85">
        <v>0</v>
      </c>
      <c r="BB343" s="85">
        <v>0</v>
      </c>
      <c r="BC343" s="85">
        <v>0</v>
      </c>
      <c r="BD343" s="85">
        <v>0</v>
      </c>
      <c r="BE343" s="85">
        <v>0</v>
      </c>
      <c r="BF343" s="85">
        <v>0</v>
      </c>
      <c r="BG343" s="85">
        <v>0</v>
      </c>
      <c r="BH343" s="82"/>
      <c r="BI343" s="83"/>
      <c r="BJ343" s="82"/>
      <c r="BK343" s="85">
        <v>0</v>
      </c>
    </row>
    <row r="344" spans="1:63" x14ac:dyDescent="0.35">
      <c r="A344" s="82">
        <v>805027338</v>
      </c>
      <c r="B344" s="82" t="s">
        <v>109</v>
      </c>
      <c r="C344" s="82" t="s">
        <v>16</v>
      </c>
      <c r="D344" s="82">
        <v>57453</v>
      </c>
      <c r="E344" s="82" t="s">
        <v>643</v>
      </c>
      <c r="F344" s="82" t="s">
        <v>644</v>
      </c>
      <c r="G344" s="83">
        <v>44951.685104154982</v>
      </c>
      <c r="H344" s="83">
        <v>45007</v>
      </c>
      <c r="I344" s="84">
        <v>9435</v>
      </c>
      <c r="J344" s="84">
        <v>9435</v>
      </c>
      <c r="K344" s="82" t="s">
        <v>20</v>
      </c>
      <c r="L344" s="82" t="s">
        <v>18</v>
      </c>
      <c r="M344" s="82" t="s">
        <v>21</v>
      </c>
      <c r="N344" s="98" t="str">
        <f>+VLOOKUP($E:$E,[3]Hoja2!$E:$BH,8,0)</f>
        <v>Factura devuelta</v>
      </c>
      <c r="O344" s="82" t="s">
        <v>125</v>
      </c>
      <c r="P344" s="85">
        <v>0</v>
      </c>
      <c r="Q344" s="86"/>
      <c r="R344" s="82"/>
      <c r="S344" s="82"/>
      <c r="T344" s="82"/>
      <c r="U344" s="82" t="s">
        <v>555</v>
      </c>
      <c r="V344" s="83">
        <v>44951</v>
      </c>
      <c r="W344" s="83"/>
      <c r="X344" s="83"/>
      <c r="Y344" s="83"/>
      <c r="Z344" s="82" t="s">
        <v>556</v>
      </c>
      <c r="AA344" s="82" t="s">
        <v>556</v>
      </c>
      <c r="AB344" s="85">
        <v>9435</v>
      </c>
      <c r="AC344" s="85">
        <v>9435</v>
      </c>
      <c r="AD344" s="85">
        <v>0</v>
      </c>
      <c r="AE344" s="85">
        <v>0</v>
      </c>
      <c r="AF344" s="85">
        <v>0</v>
      </c>
      <c r="AG344" s="85">
        <v>0</v>
      </c>
      <c r="AH344" s="85">
        <v>0</v>
      </c>
      <c r="AI344" s="85">
        <v>0</v>
      </c>
      <c r="AJ344" s="82"/>
      <c r="AK344" s="82"/>
      <c r="AL344" s="82" t="s">
        <v>595</v>
      </c>
      <c r="AM344" s="82"/>
      <c r="AN344" s="85">
        <v>0</v>
      </c>
      <c r="AO344" s="85">
        <v>0</v>
      </c>
      <c r="AP344" s="85">
        <v>9435</v>
      </c>
      <c r="AQ344" s="82" t="s">
        <v>83</v>
      </c>
      <c r="AR344" s="82" t="s">
        <v>596</v>
      </c>
      <c r="AS344" s="82" t="s">
        <v>588</v>
      </c>
      <c r="AT344" s="82"/>
      <c r="AU344" s="82" t="s">
        <v>131</v>
      </c>
      <c r="AV344" s="82"/>
      <c r="AW344" s="85">
        <v>0</v>
      </c>
      <c r="AX344" s="85">
        <v>9435</v>
      </c>
      <c r="AY344" s="85">
        <v>0</v>
      </c>
      <c r="AZ344" s="85">
        <v>0</v>
      </c>
      <c r="BA344" s="85">
        <v>0</v>
      </c>
      <c r="BB344" s="85">
        <v>0</v>
      </c>
      <c r="BC344" s="85">
        <v>0</v>
      </c>
      <c r="BD344" s="85">
        <v>0</v>
      </c>
      <c r="BE344" s="85">
        <v>0</v>
      </c>
      <c r="BF344" s="85">
        <v>0</v>
      </c>
      <c r="BG344" s="85">
        <v>0</v>
      </c>
      <c r="BH344" s="82"/>
      <c r="BI344" s="83"/>
      <c r="BJ344" s="82"/>
      <c r="BK344" s="85">
        <v>0</v>
      </c>
    </row>
    <row r="345" spans="1:63" x14ac:dyDescent="0.35">
      <c r="A345" s="82">
        <v>805027338</v>
      </c>
      <c r="B345" s="82" t="s">
        <v>109</v>
      </c>
      <c r="C345" s="82" t="s">
        <v>16</v>
      </c>
      <c r="D345" s="82">
        <v>57459</v>
      </c>
      <c r="E345" s="82" t="s">
        <v>645</v>
      </c>
      <c r="F345" s="82" t="s">
        <v>646</v>
      </c>
      <c r="G345" s="83">
        <v>44951.691134247463</v>
      </c>
      <c r="H345" s="83">
        <v>45007</v>
      </c>
      <c r="I345" s="84">
        <v>9435</v>
      </c>
      <c r="J345" s="84">
        <v>9435</v>
      </c>
      <c r="K345" s="82" t="s">
        <v>20</v>
      </c>
      <c r="L345" s="82" t="s">
        <v>18</v>
      </c>
      <c r="M345" s="82" t="s">
        <v>21</v>
      </c>
      <c r="N345" s="98" t="str">
        <f>+VLOOKUP($E:$E,[3]Hoja2!$E:$BH,8,0)</f>
        <v>Factura devuelta</v>
      </c>
      <c r="O345" s="82" t="s">
        <v>125</v>
      </c>
      <c r="P345" s="85">
        <v>0</v>
      </c>
      <c r="Q345" s="86"/>
      <c r="R345" s="82"/>
      <c r="S345" s="82"/>
      <c r="T345" s="82"/>
      <c r="U345" s="82" t="s">
        <v>555</v>
      </c>
      <c r="V345" s="83">
        <v>44951</v>
      </c>
      <c r="W345" s="83"/>
      <c r="X345" s="83"/>
      <c r="Y345" s="83"/>
      <c r="Z345" s="82" t="s">
        <v>556</v>
      </c>
      <c r="AA345" s="82" t="s">
        <v>556</v>
      </c>
      <c r="AB345" s="85">
        <v>9435</v>
      </c>
      <c r="AC345" s="85">
        <v>9435</v>
      </c>
      <c r="AD345" s="85">
        <v>0</v>
      </c>
      <c r="AE345" s="85">
        <v>0</v>
      </c>
      <c r="AF345" s="85">
        <v>0</v>
      </c>
      <c r="AG345" s="85">
        <v>0</v>
      </c>
      <c r="AH345" s="85">
        <v>0</v>
      </c>
      <c r="AI345" s="85">
        <v>0</v>
      </c>
      <c r="AJ345" s="82"/>
      <c r="AK345" s="82"/>
      <c r="AL345" s="82" t="s">
        <v>595</v>
      </c>
      <c r="AM345" s="82"/>
      <c r="AN345" s="85">
        <v>0</v>
      </c>
      <c r="AO345" s="85">
        <v>0</v>
      </c>
      <c r="AP345" s="85">
        <v>9435</v>
      </c>
      <c r="AQ345" s="82" t="s">
        <v>83</v>
      </c>
      <c r="AR345" s="82" t="s">
        <v>596</v>
      </c>
      <c r="AS345" s="82" t="s">
        <v>588</v>
      </c>
      <c r="AT345" s="82"/>
      <c r="AU345" s="82" t="s">
        <v>131</v>
      </c>
      <c r="AV345" s="82"/>
      <c r="AW345" s="85">
        <v>0</v>
      </c>
      <c r="AX345" s="85">
        <v>9435</v>
      </c>
      <c r="AY345" s="85">
        <v>0</v>
      </c>
      <c r="AZ345" s="85">
        <v>0</v>
      </c>
      <c r="BA345" s="85">
        <v>0</v>
      </c>
      <c r="BB345" s="85">
        <v>0</v>
      </c>
      <c r="BC345" s="85">
        <v>0</v>
      </c>
      <c r="BD345" s="85">
        <v>0</v>
      </c>
      <c r="BE345" s="85">
        <v>0</v>
      </c>
      <c r="BF345" s="85">
        <v>0</v>
      </c>
      <c r="BG345" s="85">
        <v>0</v>
      </c>
      <c r="BH345" s="82"/>
      <c r="BI345" s="83"/>
      <c r="BJ345" s="82"/>
      <c r="BK345" s="85">
        <v>0</v>
      </c>
    </row>
    <row r="346" spans="1:63" x14ac:dyDescent="0.35">
      <c r="A346" s="82">
        <v>805027338</v>
      </c>
      <c r="B346" s="82" t="s">
        <v>109</v>
      </c>
      <c r="C346" s="82" t="s">
        <v>16</v>
      </c>
      <c r="D346" s="82">
        <v>57462</v>
      </c>
      <c r="E346" s="82" t="s">
        <v>647</v>
      </c>
      <c r="F346" s="82" t="s">
        <v>648</v>
      </c>
      <c r="G346" s="83">
        <v>44951.703229154926</v>
      </c>
      <c r="H346" s="83">
        <v>45007</v>
      </c>
      <c r="I346" s="84">
        <v>9435</v>
      </c>
      <c r="J346" s="84">
        <v>9435</v>
      </c>
      <c r="K346" s="82" t="s">
        <v>20</v>
      </c>
      <c r="L346" s="82" t="s">
        <v>18</v>
      </c>
      <c r="M346" s="82" t="s">
        <v>21</v>
      </c>
      <c r="N346" s="98" t="str">
        <f>+VLOOKUP($E:$E,[3]Hoja2!$E:$BH,8,0)</f>
        <v>Factura devuelta</v>
      </c>
      <c r="O346" s="82" t="s">
        <v>125</v>
      </c>
      <c r="P346" s="85">
        <v>0</v>
      </c>
      <c r="Q346" s="86"/>
      <c r="R346" s="82"/>
      <c r="S346" s="82"/>
      <c r="T346" s="82"/>
      <c r="U346" s="82" t="s">
        <v>555</v>
      </c>
      <c r="V346" s="83">
        <v>44951</v>
      </c>
      <c r="W346" s="83"/>
      <c r="X346" s="83"/>
      <c r="Y346" s="83"/>
      <c r="Z346" s="82" t="s">
        <v>556</v>
      </c>
      <c r="AA346" s="82" t="s">
        <v>556</v>
      </c>
      <c r="AB346" s="85">
        <v>9435</v>
      </c>
      <c r="AC346" s="85">
        <v>9435</v>
      </c>
      <c r="AD346" s="85">
        <v>0</v>
      </c>
      <c r="AE346" s="85">
        <v>0</v>
      </c>
      <c r="AF346" s="85">
        <v>0</v>
      </c>
      <c r="AG346" s="85">
        <v>0</v>
      </c>
      <c r="AH346" s="85">
        <v>0</v>
      </c>
      <c r="AI346" s="85">
        <v>0</v>
      </c>
      <c r="AJ346" s="82"/>
      <c r="AK346" s="82"/>
      <c r="AL346" s="82" t="s">
        <v>595</v>
      </c>
      <c r="AM346" s="82"/>
      <c r="AN346" s="85">
        <v>0</v>
      </c>
      <c r="AO346" s="85">
        <v>0</v>
      </c>
      <c r="AP346" s="85">
        <v>9435</v>
      </c>
      <c r="AQ346" s="82" t="s">
        <v>83</v>
      </c>
      <c r="AR346" s="82" t="s">
        <v>596</v>
      </c>
      <c r="AS346" s="82" t="s">
        <v>588</v>
      </c>
      <c r="AT346" s="82"/>
      <c r="AU346" s="82" t="s">
        <v>131</v>
      </c>
      <c r="AV346" s="82"/>
      <c r="AW346" s="85">
        <v>0</v>
      </c>
      <c r="AX346" s="85">
        <v>9435</v>
      </c>
      <c r="AY346" s="85">
        <v>0</v>
      </c>
      <c r="AZ346" s="85">
        <v>0</v>
      </c>
      <c r="BA346" s="85">
        <v>0</v>
      </c>
      <c r="BB346" s="85">
        <v>0</v>
      </c>
      <c r="BC346" s="85">
        <v>0</v>
      </c>
      <c r="BD346" s="85">
        <v>0</v>
      </c>
      <c r="BE346" s="85">
        <v>0</v>
      </c>
      <c r="BF346" s="85">
        <v>0</v>
      </c>
      <c r="BG346" s="85">
        <v>0</v>
      </c>
      <c r="BH346" s="82"/>
      <c r="BI346" s="83"/>
      <c r="BJ346" s="82"/>
      <c r="BK346" s="85">
        <v>0</v>
      </c>
    </row>
    <row r="347" spans="1:63" x14ac:dyDescent="0.35">
      <c r="A347" s="82">
        <v>805027338</v>
      </c>
      <c r="B347" s="82" t="s">
        <v>109</v>
      </c>
      <c r="C347" s="82" t="s">
        <v>16</v>
      </c>
      <c r="D347" s="82">
        <v>57498</v>
      </c>
      <c r="E347" s="82" t="s">
        <v>649</v>
      </c>
      <c r="F347" s="82" t="s">
        <v>650</v>
      </c>
      <c r="G347" s="83">
        <v>44952.439502303023</v>
      </c>
      <c r="H347" s="83">
        <v>45007</v>
      </c>
      <c r="I347" s="84">
        <v>9435</v>
      </c>
      <c r="J347" s="84">
        <v>9435</v>
      </c>
      <c r="K347" s="82" t="s">
        <v>20</v>
      </c>
      <c r="L347" s="82" t="s">
        <v>18</v>
      </c>
      <c r="M347" s="82" t="s">
        <v>21</v>
      </c>
      <c r="N347" s="98" t="str">
        <f>+VLOOKUP($E:$E,[3]Hoja2!$E:$BH,8,0)</f>
        <v>Factura devuelta</v>
      </c>
      <c r="O347" s="82" t="s">
        <v>125</v>
      </c>
      <c r="P347" s="85">
        <v>0</v>
      </c>
      <c r="Q347" s="86"/>
      <c r="R347" s="82"/>
      <c r="S347" s="82"/>
      <c r="T347" s="82"/>
      <c r="U347" s="82" t="s">
        <v>555</v>
      </c>
      <c r="V347" s="83">
        <v>44952</v>
      </c>
      <c r="W347" s="83"/>
      <c r="X347" s="83"/>
      <c r="Y347" s="83"/>
      <c r="Z347" s="82" t="s">
        <v>556</v>
      </c>
      <c r="AA347" s="82" t="s">
        <v>556</v>
      </c>
      <c r="AB347" s="85">
        <v>9435</v>
      </c>
      <c r="AC347" s="85">
        <v>9435</v>
      </c>
      <c r="AD347" s="85">
        <v>0</v>
      </c>
      <c r="AE347" s="85">
        <v>0</v>
      </c>
      <c r="AF347" s="85">
        <v>0</v>
      </c>
      <c r="AG347" s="85">
        <v>0</v>
      </c>
      <c r="AH347" s="85">
        <v>0</v>
      </c>
      <c r="AI347" s="85">
        <v>0</v>
      </c>
      <c r="AJ347" s="82"/>
      <c r="AK347" s="82"/>
      <c r="AL347" s="82" t="s">
        <v>595</v>
      </c>
      <c r="AM347" s="82"/>
      <c r="AN347" s="85">
        <v>0</v>
      </c>
      <c r="AO347" s="85">
        <v>0</v>
      </c>
      <c r="AP347" s="85">
        <v>9435</v>
      </c>
      <c r="AQ347" s="82" t="s">
        <v>83</v>
      </c>
      <c r="AR347" s="82" t="s">
        <v>596</v>
      </c>
      <c r="AS347" s="82" t="s">
        <v>588</v>
      </c>
      <c r="AT347" s="82"/>
      <c r="AU347" s="82" t="s">
        <v>131</v>
      </c>
      <c r="AV347" s="82"/>
      <c r="AW347" s="85">
        <v>0</v>
      </c>
      <c r="AX347" s="85">
        <v>9435</v>
      </c>
      <c r="AY347" s="85">
        <v>0</v>
      </c>
      <c r="AZ347" s="85">
        <v>0</v>
      </c>
      <c r="BA347" s="85">
        <v>0</v>
      </c>
      <c r="BB347" s="85">
        <v>0</v>
      </c>
      <c r="BC347" s="85">
        <v>0</v>
      </c>
      <c r="BD347" s="85">
        <v>0</v>
      </c>
      <c r="BE347" s="85">
        <v>0</v>
      </c>
      <c r="BF347" s="85">
        <v>0</v>
      </c>
      <c r="BG347" s="85">
        <v>0</v>
      </c>
      <c r="BH347" s="82"/>
      <c r="BI347" s="83"/>
      <c r="BJ347" s="82"/>
      <c r="BK347" s="85">
        <v>0</v>
      </c>
    </row>
    <row r="348" spans="1:63" x14ac:dyDescent="0.35">
      <c r="A348" s="82">
        <v>805027338</v>
      </c>
      <c r="B348" s="82" t="s">
        <v>109</v>
      </c>
      <c r="C348" s="82" t="s">
        <v>16</v>
      </c>
      <c r="D348" s="82">
        <v>57502</v>
      </c>
      <c r="E348" s="82" t="s">
        <v>651</v>
      </c>
      <c r="F348" s="82" t="s">
        <v>652</v>
      </c>
      <c r="G348" s="83">
        <v>44952.443252303172</v>
      </c>
      <c r="H348" s="83">
        <v>45007</v>
      </c>
      <c r="I348" s="84">
        <v>9435</v>
      </c>
      <c r="J348" s="84">
        <v>9435</v>
      </c>
      <c r="K348" s="82" t="s">
        <v>20</v>
      </c>
      <c r="L348" s="82" t="s">
        <v>18</v>
      </c>
      <c r="M348" s="82" t="s">
        <v>21</v>
      </c>
      <c r="N348" s="98" t="str">
        <f>+VLOOKUP($E:$E,[3]Hoja2!$E:$BH,8,0)</f>
        <v>Factura devuelta</v>
      </c>
      <c r="O348" s="82" t="s">
        <v>125</v>
      </c>
      <c r="P348" s="85">
        <v>0</v>
      </c>
      <c r="Q348" s="86"/>
      <c r="R348" s="82"/>
      <c r="S348" s="82"/>
      <c r="T348" s="82"/>
      <c r="U348" s="82" t="s">
        <v>555</v>
      </c>
      <c r="V348" s="83">
        <v>44952</v>
      </c>
      <c r="W348" s="83"/>
      <c r="X348" s="83"/>
      <c r="Y348" s="83"/>
      <c r="Z348" s="82" t="s">
        <v>556</v>
      </c>
      <c r="AA348" s="82" t="s">
        <v>556</v>
      </c>
      <c r="AB348" s="85">
        <v>9435</v>
      </c>
      <c r="AC348" s="85">
        <v>9435</v>
      </c>
      <c r="AD348" s="85">
        <v>0</v>
      </c>
      <c r="AE348" s="85">
        <v>0</v>
      </c>
      <c r="AF348" s="85">
        <v>0</v>
      </c>
      <c r="AG348" s="85">
        <v>0</v>
      </c>
      <c r="AH348" s="85">
        <v>0</v>
      </c>
      <c r="AI348" s="85">
        <v>0</v>
      </c>
      <c r="AJ348" s="82"/>
      <c r="AK348" s="82"/>
      <c r="AL348" s="82" t="s">
        <v>595</v>
      </c>
      <c r="AM348" s="82"/>
      <c r="AN348" s="85">
        <v>0</v>
      </c>
      <c r="AO348" s="85">
        <v>0</v>
      </c>
      <c r="AP348" s="85">
        <v>9435</v>
      </c>
      <c r="AQ348" s="82" t="s">
        <v>83</v>
      </c>
      <c r="AR348" s="82" t="s">
        <v>596</v>
      </c>
      <c r="AS348" s="82" t="s">
        <v>588</v>
      </c>
      <c r="AT348" s="82"/>
      <c r="AU348" s="82" t="s">
        <v>131</v>
      </c>
      <c r="AV348" s="82"/>
      <c r="AW348" s="85">
        <v>0</v>
      </c>
      <c r="AX348" s="85">
        <v>9435</v>
      </c>
      <c r="AY348" s="85">
        <v>0</v>
      </c>
      <c r="AZ348" s="85">
        <v>0</v>
      </c>
      <c r="BA348" s="85">
        <v>0</v>
      </c>
      <c r="BB348" s="85">
        <v>0</v>
      </c>
      <c r="BC348" s="85">
        <v>0</v>
      </c>
      <c r="BD348" s="85">
        <v>0</v>
      </c>
      <c r="BE348" s="85">
        <v>0</v>
      </c>
      <c r="BF348" s="85">
        <v>0</v>
      </c>
      <c r="BG348" s="85">
        <v>0</v>
      </c>
      <c r="BH348" s="82"/>
      <c r="BI348" s="83"/>
      <c r="BJ348" s="82"/>
      <c r="BK348" s="85">
        <v>0</v>
      </c>
    </row>
    <row r="349" spans="1:63" x14ac:dyDescent="0.35">
      <c r="A349" s="82">
        <v>805027338</v>
      </c>
      <c r="B349" s="82" t="s">
        <v>109</v>
      </c>
      <c r="C349" s="82" t="s">
        <v>16</v>
      </c>
      <c r="D349" s="82">
        <v>57512</v>
      </c>
      <c r="E349" s="82" t="s">
        <v>653</v>
      </c>
      <c r="F349" s="82" t="s">
        <v>654</v>
      </c>
      <c r="G349" s="83">
        <v>44952.452407407574</v>
      </c>
      <c r="H349" s="83">
        <v>45007</v>
      </c>
      <c r="I349" s="84">
        <v>9435</v>
      </c>
      <c r="J349" s="84">
        <v>9435</v>
      </c>
      <c r="K349" s="82" t="s">
        <v>20</v>
      </c>
      <c r="L349" s="82" t="s">
        <v>18</v>
      </c>
      <c r="M349" s="82" t="s">
        <v>21</v>
      </c>
      <c r="N349" s="98" t="str">
        <f>+VLOOKUP($E:$E,[3]Hoja2!$E:$BH,8,0)</f>
        <v>Factura devuelta</v>
      </c>
      <c r="O349" s="82" t="s">
        <v>125</v>
      </c>
      <c r="P349" s="85">
        <v>0</v>
      </c>
      <c r="Q349" s="86"/>
      <c r="R349" s="82"/>
      <c r="S349" s="82"/>
      <c r="T349" s="82"/>
      <c r="U349" s="82" t="s">
        <v>555</v>
      </c>
      <c r="V349" s="83">
        <v>44952</v>
      </c>
      <c r="W349" s="83"/>
      <c r="X349" s="83"/>
      <c r="Y349" s="83"/>
      <c r="Z349" s="82" t="s">
        <v>556</v>
      </c>
      <c r="AA349" s="82" t="s">
        <v>556</v>
      </c>
      <c r="AB349" s="85">
        <v>9435</v>
      </c>
      <c r="AC349" s="85">
        <v>9435</v>
      </c>
      <c r="AD349" s="85">
        <v>0</v>
      </c>
      <c r="AE349" s="85">
        <v>0</v>
      </c>
      <c r="AF349" s="85">
        <v>0</v>
      </c>
      <c r="AG349" s="85">
        <v>0</v>
      </c>
      <c r="AH349" s="85">
        <v>0</v>
      </c>
      <c r="AI349" s="85">
        <v>0</v>
      </c>
      <c r="AJ349" s="82"/>
      <c r="AK349" s="82"/>
      <c r="AL349" s="82" t="s">
        <v>595</v>
      </c>
      <c r="AM349" s="82"/>
      <c r="AN349" s="85">
        <v>0</v>
      </c>
      <c r="AO349" s="85">
        <v>0</v>
      </c>
      <c r="AP349" s="85">
        <v>9435</v>
      </c>
      <c r="AQ349" s="82" t="s">
        <v>83</v>
      </c>
      <c r="AR349" s="82" t="s">
        <v>596</v>
      </c>
      <c r="AS349" s="82" t="s">
        <v>588</v>
      </c>
      <c r="AT349" s="82"/>
      <c r="AU349" s="82" t="s">
        <v>131</v>
      </c>
      <c r="AV349" s="82"/>
      <c r="AW349" s="85">
        <v>0</v>
      </c>
      <c r="AX349" s="85">
        <v>9435</v>
      </c>
      <c r="AY349" s="85">
        <v>0</v>
      </c>
      <c r="AZ349" s="85">
        <v>0</v>
      </c>
      <c r="BA349" s="85">
        <v>0</v>
      </c>
      <c r="BB349" s="85">
        <v>0</v>
      </c>
      <c r="BC349" s="85">
        <v>0</v>
      </c>
      <c r="BD349" s="85">
        <v>0</v>
      </c>
      <c r="BE349" s="85">
        <v>0</v>
      </c>
      <c r="BF349" s="85">
        <v>0</v>
      </c>
      <c r="BG349" s="85">
        <v>0</v>
      </c>
      <c r="BH349" s="82"/>
      <c r="BI349" s="83"/>
      <c r="BJ349" s="82"/>
      <c r="BK349" s="85">
        <v>0</v>
      </c>
    </row>
    <row r="350" spans="1:63" x14ac:dyDescent="0.35">
      <c r="A350" s="82">
        <v>805027338</v>
      </c>
      <c r="B350" s="82" t="s">
        <v>109</v>
      </c>
      <c r="C350" s="82" t="s">
        <v>16</v>
      </c>
      <c r="D350" s="82">
        <v>57534</v>
      </c>
      <c r="E350" s="82" t="s">
        <v>655</v>
      </c>
      <c r="F350" s="82" t="s">
        <v>656</v>
      </c>
      <c r="G350" s="83">
        <v>44952.573842580896</v>
      </c>
      <c r="H350" s="83">
        <v>45007</v>
      </c>
      <c r="I350" s="84">
        <v>9435</v>
      </c>
      <c r="J350" s="84">
        <v>9435</v>
      </c>
      <c r="K350" s="82" t="s">
        <v>20</v>
      </c>
      <c r="L350" s="82" t="s">
        <v>18</v>
      </c>
      <c r="M350" s="82" t="s">
        <v>21</v>
      </c>
      <c r="N350" s="98" t="str">
        <f>+VLOOKUP($E:$E,[3]Hoja2!$E:$BH,8,0)</f>
        <v>Factura devuelta</v>
      </c>
      <c r="O350" s="82" t="s">
        <v>125</v>
      </c>
      <c r="P350" s="85">
        <v>0</v>
      </c>
      <c r="Q350" s="86"/>
      <c r="R350" s="82"/>
      <c r="S350" s="82"/>
      <c r="T350" s="82"/>
      <c r="U350" s="82" t="s">
        <v>555</v>
      </c>
      <c r="V350" s="83">
        <v>44952</v>
      </c>
      <c r="W350" s="83"/>
      <c r="X350" s="83"/>
      <c r="Y350" s="83"/>
      <c r="Z350" s="82" t="s">
        <v>556</v>
      </c>
      <c r="AA350" s="82" t="s">
        <v>556</v>
      </c>
      <c r="AB350" s="85">
        <v>9435</v>
      </c>
      <c r="AC350" s="85">
        <v>9435</v>
      </c>
      <c r="AD350" s="85">
        <v>0</v>
      </c>
      <c r="AE350" s="85">
        <v>0</v>
      </c>
      <c r="AF350" s="85">
        <v>0</v>
      </c>
      <c r="AG350" s="85">
        <v>0</v>
      </c>
      <c r="AH350" s="85">
        <v>0</v>
      </c>
      <c r="AI350" s="85">
        <v>0</v>
      </c>
      <c r="AJ350" s="82"/>
      <c r="AK350" s="82"/>
      <c r="AL350" s="82" t="s">
        <v>595</v>
      </c>
      <c r="AM350" s="82"/>
      <c r="AN350" s="85">
        <v>0</v>
      </c>
      <c r="AO350" s="85">
        <v>0</v>
      </c>
      <c r="AP350" s="85">
        <v>9435</v>
      </c>
      <c r="AQ350" s="82" t="s">
        <v>83</v>
      </c>
      <c r="AR350" s="82" t="s">
        <v>596</v>
      </c>
      <c r="AS350" s="82" t="s">
        <v>588</v>
      </c>
      <c r="AT350" s="82"/>
      <c r="AU350" s="82" t="s">
        <v>131</v>
      </c>
      <c r="AV350" s="82"/>
      <c r="AW350" s="85">
        <v>0</v>
      </c>
      <c r="AX350" s="85">
        <v>9435</v>
      </c>
      <c r="AY350" s="85">
        <v>0</v>
      </c>
      <c r="AZ350" s="85">
        <v>0</v>
      </c>
      <c r="BA350" s="85">
        <v>0</v>
      </c>
      <c r="BB350" s="85">
        <v>0</v>
      </c>
      <c r="BC350" s="85">
        <v>0</v>
      </c>
      <c r="BD350" s="85">
        <v>0</v>
      </c>
      <c r="BE350" s="85">
        <v>0</v>
      </c>
      <c r="BF350" s="85">
        <v>0</v>
      </c>
      <c r="BG350" s="85">
        <v>0</v>
      </c>
      <c r="BH350" s="82"/>
      <c r="BI350" s="83"/>
      <c r="BJ350" s="82"/>
      <c r="BK350" s="85">
        <v>0</v>
      </c>
    </row>
    <row r="351" spans="1:63" x14ac:dyDescent="0.35">
      <c r="A351" s="82">
        <v>805027338</v>
      </c>
      <c r="B351" s="82" t="s">
        <v>109</v>
      </c>
      <c r="C351" s="82" t="s">
        <v>16</v>
      </c>
      <c r="D351" s="82">
        <v>57535</v>
      </c>
      <c r="E351" s="82" t="s">
        <v>657</v>
      </c>
      <c r="F351" s="82" t="s">
        <v>658</v>
      </c>
      <c r="G351" s="83">
        <v>44952.576400463004</v>
      </c>
      <c r="H351" s="83">
        <v>45007</v>
      </c>
      <c r="I351" s="84">
        <v>9435</v>
      </c>
      <c r="J351" s="84">
        <v>9435</v>
      </c>
      <c r="K351" s="82" t="s">
        <v>20</v>
      </c>
      <c r="L351" s="82" t="s">
        <v>18</v>
      </c>
      <c r="M351" s="82" t="s">
        <v>21</v>
      </c>
      <c r="N351" s="98" t="str">
        <f>+VLOOKUP($E:$E,[3]Hoja2!$E:$BH,8,0)</f>
        <v>Factura devuelta</v>
      </c>
      <c r="O351" s="82" t="s">
        <v>125</v>
      </c>
      <c r="P351" s="85">
        <v>0</v>
      </c>
      <c r="Q351" s="86"/>
      <c r="R351" s="82"/>
      <c r="S351" s="82"/>
      <c r="T351" s="82"/>
      <c r="U351" s="82" t="s">
        <v>555</v>
      </c>
      <c r="V351" s="83">
        <v>44952</v>
      </c>
      <c r="W351" s="83"/>
      <c r="X351" s="83"/>
      <c r="Y351" s="83"/>
      <c r="Z351" s="82" t="s">
        <v>556</v>
      </c>
      <c r="AA351" s="82" t="s">
        <v>556</v>
      </c>
      <c r="AB351" s="85">
        <v>9435</v>
      </c>
      <c r="AC351" s="85">
        <v>9435</v>
      </c>
      <c r="AD351" s="85">
        <v>0</v>
      </c>
      <c r="AE351" s="85">
        <v>0</v>
      </c>
      <c r="AF351" s="85">
        <v>0</v>
      </c>
      <c r="AG351" s="85">
        <v>0</v>
      </c>
      <c r="AH351" s="85">
        <v>0</v>
      </c>
      <c r="AI351" s="85">
        <v>0</v>
      </c>
      <c r="AJ351" s="82"/>
      <c r="AK351" s="82"/>
      <c r="AL351" s="82" t="s">
        <v>595</v>
      </c>
      <c r="AM351" s="82"/>
      <c r="AN351" s="85">
        <v>0</v>
      </c>
      <c r="AO351" s="85">
        <v>0</v>
      </c>
      <c r="AP351" s="85">
        <v>9435</v>
      </c>
      <c r="AQ351" s="82" t="s">
        <v>83</v>
      </c>
      <c r="AR351" s="82" t="s">
        <v>596</v>
      </c>
      <c r="AS351" s="82" t="s">
        <v>588</v>
      </c>
      <c r="AT351" s="82"/>
      <c r="AU351" s="82" t="s">
        <v>131</v>
      </c>
      <c r="AV351" s="82"/>
      <c r="AW351" s="85">
        <v>0</v>
      </c>
      <c r="AX351" s="85">
        <v>9435</v>
      </c>
      <c r="AY351" s="85">
        <v>0</v>
      </c>
      <c r="AZ351" s="85">
        <v>0</v>
      </c>
      <c r="BA351" s="85">
        <v>0</v>
      </c>
      <c r="BB351" s="85">
        <v>0</v>
      </c>
      <c r="BC351" s="85">
        <v>0</v>
      </c>
      <c r="BD351" s="85">
        <v>0</v>
      </c>
      <c r="BE351" s="85">
        <v>0</v>
      </c>
      <c r="BF351" s="85">
        <v>0</v>
      </c>
      <c r="BG351" s="85">
        <v>0</v>
      </c>
      <c r="BH351" s="82"/>
      <c r="BI351" s="83"/>
      <c r="BJ351" s="82"/>
      <c r="BK351" s="85">
        <v>0</v>
      </c>
    </row>
    <row r="352" spans="1:63" x14ac:dyDescent="0.35">
      <c r="A352" s="82">
        <v>805027338</v>
      </c>
      <c r="B352" s="82" t="s">
        <v>109</v>
      </c>
      <c r="C352" s="82" t="s">
        <v>16</v>
      </c>
      <c r="D352" s="82">
        <v>57560</v>
      </c>
      <c r="E352" s="82" t="s">
        <v>659</v>
      </c>
      <c r="F352" s="82" t="s">
        <v>660</v>
      </c>
      <c r="G352" s="83">
        <v>44952.631990729365</v>
      </c>
      <c r="H352" s="83">
        <v>45007</v>
      </c>
      <c r="I352" s="84">
        <v>9435</v>
      </c>
      <c r="J352" s="84">
        <v>9435</v>
      </c>
      <c r="K352" s="82" t="s">
        <v>20</v>
      </c>
      <c r="L352" s="82" t="s">
        <v>18</v>
      </c>
      <c r="M352" s="82" t="s">
        <v>21</v>
      </c>
      <c r="N352" s="98" t="str">
        <f>+VLOOKUP($E:$E,[3]Hoja2!$E:$BH,8,0)</f>
        <v>Factura devuelta</v>
      </c>
      <c r="O352" s="82" t="s">
        <v>125</v>
      </c>
      <c r="P352" s="85">
        <v>0</v>
      </c>
      <c r="Q352" s="86"/>
      <c r="R352" s="82"/>
      <c r="S352" s="82"/>
      <c r="T352" s="82"/>
      <c r="U352" s="82" t="s">
        <v>555</v>
      </c>
      <c r="V352" s="83">
        <v>44952</v>
      </c>
      <c r="W352" s="83"/>
      <c r="X352" s="83"/>
      <c r="Y352" s="83"/>
      <c r="Z352" s="82" t="s">
        <v>556</v>
      </c>
      <c r="AA352" s="82" t="s">
        <v>556</v>
      </c>
      <c r="AB352" s="85">
        <v>9435</v>
      </c>
      <c r="AC352" s="85">
        <v>9435</v>
      </c>
      <c r="AD352" s="85">
        <v>0</v>
      </c>
      <c r="AE352" s="85">
        <v>0</v>
      </c>
      <c r="AF352" s="85">
        <v>0</v>
      </c>
      <c r="AG352" s="85">
        <v>0</v>
      </c>
      <c r="AH352" s="85">
        <v>0</v>
      </c>
      <c r="AI352" s="85">
        <v>0</v>
      </c>
      <c r="AJ352" s="82"/>
      <c r="AK352" s="82"/>
      <c r="AL352" s="82" t="s">
        <v>595</v>
      </c>
      <c r="AM352" s="82"/>
      <c r="AN352" s="85">
        <v>0</v>
      </c>
      <c r="AO352" s="85">
        <v>0</v>
      </c>
      <c r="AP352" s="85">
        <v>9435</v>
      </c>
      <c r="AQ352" s="82" t="s">
        <v>83</v>
      </c>
      <c r="AR352" s="82" t="s">
        <v>596</v>
      </c>
      <c r="AS352" s="82" t="s">
        <v>588</v>
      </c>
      <c r="AT352" s="82"/>
      <c r="AU352" s="82" t="s">
        <v>131</v>
      </c>
      <c r="AV352" s="82"/>
      <c r="AW352" s="85">
        <v>0</v>
      </c>
      <c r="AX352" s="85">
        <v>9435</v>
      </c>
      <c r="AY352" s="85">
        <v>0</v>
      </c>
      <c r="AZ352" s="85">
        <v>0</v>
      </c>
      <c r="BA352" s="85">
        <v>0</v>
      </c>
      <c r="BB352" s="85">
        <v>0</v>
      </c>
      <c r="BC352" s="85">
        <v>0</v>
      </c>
      <c r="BD352" s="85">
        <v>0</v>
      </c>
      <c r="BE352" s="85">
        <v>0</v>
      </c>
      <c r="BF352" s="85">
        <v>0</v>
      </c>
      <c r="BG352" s="85">
        <v>0</v>
      </c>
      <c r="BH352" s="82"/>
      <c r="BI352" s="83"/>
      <c r="BJ352" s="82"/>
      <c r="BK352" s="85">
        <v>0</v>
      </c>
    </row>
    <row r="353" spans="1:63" x14ac:dyDescent="0.35">
      <c r="A353" s="82">
        <v>805027338</v>
      </c>
      <c r="B353" s="82" t="s">
        <v>109</v>
      </c>
      <c r="C353" s="82" t="s">
        <v>16</v>
      </c>
      <c r="D353" s="82">
        <v>57571</v>
      </c>
      <c r="E353" s="82" t="s">
        <v>661</v>
      </c>
      <c r="F353" s="82" t="s">
        <v>662</v>
      </c>
      <c r="G353" s="83">
        <v>44952.637592592742</v>
      </c>
      <c r="H353" s="83">
        <v>45007</v>
      </c>
      <c r="I353" s="84">
        <v>9435</v>
      </c>
      <c r="J353" s="84">
        <v>9435</v>
      </c>
      <c r="K353" s="82" t="s">
        <v>20</v>
      </c>
      <c r="L353" s="82" t="s">
        <v>18</v>
      </c>
      <c r="M353" s="82" t="s">
        <v>21</v>
      </c>
      <c r="N353" s="98" t="str">
        <f>+VLOOKUP($E:$E,[3]Hoja2!$E:$BH,8,0)</f>
        <v>Factura devuelta</v>
      </c>
      <c r="O353" s="82" t="s">
        <v>125</v>
      </c>
      <c r="P353" s="85">
        <v>0</v>
      </c>
      <c r="Q353" s="86"/>
      <c r="R353" s="82"/>
      <c r="S353" s="82"/>
      <c r="T353" s="82"/>
      <c r="U353" s="82" t="s">
        <v>555</v>
      </c>
      <c r="V353" s="83">
        <v>44952</v>
      </c>
      <c r="W353" s="83"/>
      <c r="X353" s="83"/>
      <c r="Y353" s="83"/>
      <c r="Z353" s="82" t="s">
        <v>556</v>
      </c>
      <c r="AA353" s="82" t="s">
        <v>556</v>
      </c>
      <c r="AB353" s="85">
        <v>9435</v>
      </c>
      <c r="AC353" s="85">
        <v>9435</v>
      </c>
      <c r="AD353" s="85">
        <v>0</v>
      </c>
      <c r="AE353" s="85">
        <v>0</v>
      </c>
      <c r="AF353" s="85">
        <v>0</v>
      </c>
      <c r="AG353" s="85">
        <v>0</v>
      </c>
      <c r="AH353" s="85">
        <v>0</v>
      </c>
      <c r="AI353" s="85">
        <v>0</v>
      </c>
      <c r="AJ353" s="82"/>
      <c r="AK353" s="82"/>
      <c r="AL353" s="82" t="s">
        <v>595</v>
      </c>
      <c r="AM353" s="82"/>
      <c r="AN353" s="85">
        <v>0</v>
      </c>
      <c r="AO353" s="85">
        <v>0</v>
      </c>
      <c r="AP353" s="85">
        <v>9435</v>
      </c>
      <c r="AQ353" s="82" t="s">
        <v>83</v>
      </c>
      <c r="AR353" s="82" t="s">
        <v>596</v>
      </c>
      <c r="AS353" s="82" t="s">
        <v>588</v>
      </c>
      <c r="AT353" s="82"/>
      <c r="AU353" s="82" t="s">
        <v>131</v>
      </c>
      <c r="AV353" s="82"/>
      <c r="AW353" s="85">
        <v>0</v>
      </c>
      <c r="AX353" s="85">
        <v>9435</v>
      </c>
      <c r="AY353" s="85">
        <v>0</v>
      </c>
      <c r="AZ353" s="85">
        <v>0</v>
      </c>
      <c r="BA353" s="85">
        <v>0</v>
      </c>
      <c r="BB353" s="85">
        <v>0</v>
      </c>
      <c r="BC353" s="85">
        <v>0</v>
      </c>
      <c r="BD353" s="85">
        <v>0</v>
      </c>
      <c r="BE353" s="85">
        <v>0</v>
      </c>
      <c r="BF353" s="85">
        <v>0</v>
      </c>
      <c r="BG353" s="85">
        <v>0</v>
      </c>
      <c r="BH353" s="82"/>
      <c r="BI353" s="83"/>
      <c r="BJ353" s="82"/>
      <c r="BK353" s="85">
        <v>0</v>
      </c>
    </row>
    <row r="354" spans="1:63" x14ac:dyDescent="0.35">
      <c r="A354" s="82">
        <v>805027338</v>
      </c>
      <c r="B354" s="82" t="s">
        <v>109</v>
      </c>
      <c r="C354" s="82" t="s">
        <v>16</v>
      </c>
      <c r="D354" s="82">
        <v>57573</v>
      </c>
      <c r="E354" s="82" t="s">
        <v>663</v>
      </c>
      <c r="F354" s="82" t="s">
        <v>664</v>
      </c>
      <c r="G354" s="83">
        <v>44952.639791654889</v>
      </c>
      <c r="H354" s="83">
        <v>45007</v>
      </c>
      <c r="I354" s="84">
        <v>9435</v>
      </c>
      <c r="J354" s="84">
        <v>9435</v>
      </c>
      <c r="K354" s="82" t="s">
        <v>20</v>
      </c>
      <c r="L354" s="82" t="s">
        <v>18</v>
      </c>
      <c r="M354" s="82" t="s">
        <v>21</v>
      </c>
      <c r="N354" s="98" t="str">
        <f>+VLOOKUP($E:$E,[3]Hoja2!$E:$BH,8,0)</f>
        <v>Factura devuelta</v>
      </c>
      <c r="O354" s="82" t="s">
        <v>125</v>
      </c>
      <c r="P354" s="85">
        <v>0</v>
      </c>
      <c r="Q354" s="86"/>
      <c r="R354" s="82"/>
      <c r="S354" s="82"/>
      <c r="T354" s="82"/>
      <c r="U354" s="82" t="s">
        <v>555</v>
      </c>
      <c r="V354" s="83">
        <v>44952</v>
      </c>
      <c r="W354" s="83"/>
      <c r="X354" s="83"/>
      <c r="Y354" s="83"/>
      <c r="Z354" s="82" t="s">
        <v>556</v>
      </c>
      <c r="AA354" s="82" t="s">
        <v>556</v>
      </c>
      <c r="AB354" s="85">
        <v>9435</v>
      </c>
      <c r="AC354" s="85">
        <v>9435</v>
      </c>
      <c r="AD354" s="85">
        <v>0</v>
      </c>
      <c r="AE354" s="85">
        <v>0</v>
      </c>
      <c r="AF354" s="85">
        <v>0</v>
      </c>
      <c r="AG354" s="85">
        <v>0</v>
      </c>
      <c r="AH354" s="85">
        <v>0</v>
      </c>
      <c r="AI354" s="85">
        <v>0</v>
      </c>
      <c r="AJ354" s="82"/>
      <c r="AK354" s="82"/>
      <c r="AL354" s="82" t="s">
        <v>595</v>
      </c>
      <c r="AM354" s="82"/>
      <c r="AN354" s="85">
        <v>0</v>
      </c>
      <c r="AO354" s="85">
        <v>0</v>
      </c>
      <c r="AP354" s="85">
        <v>9435</v>
      </c>
      <c r="AQ354" s="82" t="s">
        <v>83</v>
      </c>
      <c r="AR354" s="82" t="s">
        <v>596</v>
      </c>
      <c r="AS354" s="82" t="s">
        <v>588</v>
      </c>
      <c r="AT354" s="82"/>
      <c r="AU354" s="82" t="s">
        <v>131</v>
      </c>
      <c r="AV354" s="82"/>
      <c r="AW354" s="85">
        <v>0</v>
      </c>
      <c r="AX354" s="85">
        <v>9435</v>
      </c>
      <c r="AY354" s="85">
        <v>0</v>
      </c>
      <c r="AZ354" s="85">
        <v>0</v>
      </c>
      <c r="BA354" s="85">
        <v>0</v>
      </c>
      <c r="BB354" s="85">
        <v>0</v>
      </c>
      <c r="BC354" s="85">
        <v>0</v>
      </c>
      <c r="BD354" s="85">
        <v>0</v>
      </c>
      <c r="BE354" s="85">
        <v>0</v>
      </c>
      <c r="BF354" s="85">
        <v>0</v>
      </c>
      <c r="BG354" s="85">
        <v>0</v>
      </c>
      <c r="BH354" s="82"/>
      <c r="BI354" s="83"/>
      <c r="BJ354" s="82"/>
      <c r="BK354" s="85">
        <v>0</v>
      </c>
    </row>
    <row r="355" spans="1:63" x14ac:dyDescent="0.35">
      <c r="A355" s="82">
        <v>805027338</v>
      </c>
      <c r="B355" s="82" t="s">
        <v>109</v>
      </c>
      <c r="C355" s="82" t="s">
        <v>16</v>
      </c>
      <c r="D355" s="82">
        <v>57592</v>
      </c>
      <c r="E355" s="82" t="s">
        <v>665</v>
      </c>
      <c r="F355" s="82" t="s">
        <v>666</v>
      </c>
      <c r="G355" s="83">
        <v>44952.685925926082</v>
      </c>
      <c r="H355" s="83">
        <v>45007</v>
      </c>
      <c r="I355" s="84">
        <v>9435</v>
      </c>
      <c r="J355" s="84">
        <v>9435</v>
      </c>
      <c r="K355" s="82" t="s">
        <v>20</v>
      </c>
      <c r="L355" s="82" t="s">
        <v>18</v>
      </c>
      <c r="M355" s="82" t="s">
        <v>21</v>
      </c>
      <c r="N355" s="98" t="str">
        <f>+VLOOKUP($E:$E,[3]Hoja2!$E:$BH,8,0)</f>
        <v>Factura devuelta</v>
      </c>
      <c r="O355" s="82" t="s">
        <v>125</v>
      </c>
      <c r="P355" s="85">
        <v>0</v>
      </c>
      <c r="Q355" s="86"/>
      <c r="R355" s="82"/>
      <c r="S355" s="82"/>
      <c r="T355" s="82"/>
      <c r="U355" s="82" t="s">
        <v>555</v>
      </c>
      <c r="V355" s="83">
        <v>44952</v>
      </c>
      <c r="W355" s="83"/>
      <c r="X355" s="83"/>
      <c r="Y355" s="83"/>
      <c r="Z355" s="82" t="s">
        <v>556</v>
      </c>
      <c r="AA355" s="82" t="s">
        <v>556</v>
      </c>
      <c r="AB355" s="85">
        <v>9435</v>
      </c>
      <c r="AC355" s="85">
        <v>9435</v>
      </c>
      <c r="AD355" s="85">
        <v>0</v>
      </c>
      <c r="AE355" s="85">
        <v>0</v>
      </c>
      <c r="AF355" s="85">
        <v>0</v>
      </c>
      <c r="AG355" s="85">
        <v>0</v>
      </c>
      <c r="AH355" s="85">
        <v>0</v>
      </c>
      <c r="AI355" s="85">
        <v>0</v>
      </c>
      <c r="AJ355" s="82"/>
      <c r="AK355" s="82"/>
      <c r="AL355" s="82" t="s">
        <v>595</v>
      </c>
      <c r="AM355" s="82"/>
      <c r="AN355" s="85">
        <v>0</v>
      </c>
      <c r="AO355" s="85">
        <v>0</v>
      </c>
      <c r="AP355" s="85">
        <v>9435</v>
      </c>
      <c r="AQ355" s="82" t="s">
        <v>83</v>
      </c>
      <c r="AR355" s="82" t="s">
        <v>596</v>
      </c>
      <c r="AS355" s="82" t="s">
        <v>588</v>
      </c>
      <c r="AT355" s="82"/>
      <c r="AU355" s="82" t="s">
        <v>131</v>
      </c>
      <c r="AV355" s="82"/>
      <c r="AW355" s="85">
        <v>0</v>
      </c>
      <c r="AX355" s="85">
        <v>9435</v>
      </c>
      <c r="AY355" s="85">
        <v>0</v>
      </c>
      <c r="AZ355" s="85">
        <v>0</v>
      </c>
      <c r="BA355" s="85">
        <v>0</v>
      </c>
      <c r="BB355" s="85">
        <v>0</v>
      </c>
      <c r="BC355" s="85">
        <v>0</v>
      </c>
      <c r="BD355" s="85">
        <v>0</v>
      </c>
      <c r="BE355" s="85">
        <v>0</v>
      </c>
      <c r="BF355" s="85">
        <v>0</v>
      </c>
      <c r="BG355" s="85">
        <v>0</v>
      </c>
      <c r="BH355" s="82"/>
      <c r="BI355" s="83"/>
      <c r="BJ355" s="82"/>
      <c r="BK355" s="85">
        <v>0</v>
      </c>
    </row>
    <row r="356" spans="1:63" x14ac:dyDescent="0.35">
      <c r="A356" s="82">
        <v>805027338</v>
      </c>
      <c r="B356" s="82" t="s">
        <v>109</v>
      </c>
      <c r="C356" s="82" t="s">
        <v>16</v>
      </c>
      <c r="D356" s="82">
        <v>57740</v>
      </c>
      <c r="E356" s="82" t="s">
        <v>667</v>
      </c>
      <c r="F356" s="82" t="s">
        <v>668</v>
      </c>
      <c r="G356" s="83">
        <v>44954.742233796511</v>
      </c>
      <c r="H356" s="83">
        <v>45007</v>
      </c>
      <c r="I356" s="84">
        <v>9435</v>
      </c>
      <c r="J356" s="84">
        <v>9435</v>
      </c>
      <c r="K356" s="82" t="s">
        <v>20</v>
      </c>
      <c r="L356" s="82" t="s">
        <v>18</v>
      </c>
      <c r="M356" s="82" t="s">
        <v>21</v>
      </c>
      <c r="N356" s="98" t="str">
        <f>+VLOOKUP($E:$E,[3]Hoja2!$E:$BH,8,0)</f>
        <v>Factura devuelta</v>
      </c>
      <c r="O356" s="82" t="s">
        <v>125</v>
      </c>
      <c r="P356" s="85">
        <v>0</v>
      </c>
      <c r="Q356" s="86"/>
      <c r="R356" s="82"/>
      <c r="S356" s="82"/>
      <c r="T356" s="82"/>
      <c r="U356" s="82" t="s">
        <v>555</v>
      </c>
      <c r="V356" s="83">
        <v>44954</v>
      </c>
      <c r="W356" s="83"/>
      <c r="X356" s="83"/>
      <c r="Y356" s="83"/>
      <c r="Z356" s="82" t="s">
        <v>556</v>
      </c>
      <c r="AA356" s="82" t="s">
        <v>556</v>
      </c>
      <c r="AB356" s="85">
        <v>9435</v>
      </c>
      <c r="AC356" s="85">
        <v>9435</v>
      </c>
      <c r="AD356" s="85">
        <v>0</v>
      </c>
      <c r="AE356" s="85">
        <v>0</v>
      </c>
      <c r="AF356" s="85">
        <v>0</v>
      </c>
      <c r="AG356" s="85">
        <v>0</v>
      </c>
      <c r="AH356" s="85">
        <v>0</v>
      </c>
      <c r="AI356" s="85">
        <v>0</v>
      </c>
      <c r="AJ356" s="82"/>
      <c r="AK356" s="82"/>
      <c r="AL356" s="82" t="s">
        <v>595</v>
      </c>
      <c r="AM356" s="82"/>
      <c r="AN356" s="85">
        <v>0</v>
      </c>
      <c r="AO356" s="85">
        <v>0</v>
      </c>
      <c r="AP356" s="85">
        <v>9435</v>
      </c>
      <c r="AQ356" s="82" t="s">
        <v>83</v>
      </c>
      <c r="AR356" s="82" t="s">
        <v>596</v>
      </c>
      <c r="AS356" s="82" t="s">
        <v>588</v>
      </c>
      <c r="AT356" s="82"/>
      <c r="AU356" s="82" t="s">
        <v>131</v>
      </c>
      <c r="AV356" s="82"/>
      <c r="AW356" s="85">
        <v>0</v>
      </c>
      <c r="AX356" s="85">
        <v>9435</v>
      </c>
      <c r="AY356" s="85">
        <v>0</v>
      </c>
      <c r="AZ356" s="85">
        <v>0</v>
      </c>
      <c r="BA356" s="85">
        <v>0</v>
      </c>
      <c r="BB356" s="85">
        <v>0</v>
      </c>
      <c r="BC356" s="85">
        <v>0</v>
      </c>
      <c r="BD356" s="85">
        <v>0</v>
      </c>
      <c r="BE356" s="85">
        <v>0</v>
      </c>
      <c r="BF356" s="85">
        <v>0</v>
      </c>
      <c r="BG356" s="85">
        <v>0</v>
      </c>
      <c r="BH356" s="82"/>
      <c r="BI356" s="83"/>
      <c r="BJ356" s="82"/>
      <c r="BK356" s="85">
        <v>0</v>
      </c>
    </row>
    <row r="357" spans="1:63" x14ac:dyDescent="0.35">
      <c r="A357" s="82">
        <v>805027338</v>
      </c>
      <c r="B357" s="82" t="s">
        <v>109</v>
      </c>
      <c r="C357" s="82" t="s">
        <v>16</v>
      </c>
      <c r="D357" s="82">
        <v>57745</v>
      </c>
      <c r="E357" s="82" t="s">
        <v>669</v>
      </c>
      <c r="F357" s="82" t="s">
        <v>670</v>
      </c>
      <c r="G357" s="83">
        <v>44954.751967592631</v>
      </c>
      <c r="H357" s="83">
        <v>45007</v>
      </c>
      <c r="I357" s="84">
        <v>9435</v>
      </c>
      <c r="J357" s="84">
        <v>9435</v>
      </c>
      <c r="K357" s="82" t="s">
        <v>20</v>
      </c>
      <c r="L357" s="82" t="s">
        <v>18</v>
      </c>
      <c r="M357" s="82" t="s">
        <v>21</v>
      </c>
      <c r="N357" s="98" t="str">
        <f>+VLOOKUP($E:$E,[3]Hoja2!$E:$BH,8,0)</f>
        <v>Factura devuelta</v>
      </c>
      <c r="O357" s="82" t="s">
        <v>125</v>
      </c>
      <c r="P357" s="85">
        <v>0</v>
      </c>
      <c r="Q357" s="86"/>
      <c r="R357" s="82"/>
      <c r="S357" s="82"/>
      <c r="T357" s="82"/>
      <c r="U357" s="82" t="s">
        <v>555</v>
      </c>
      <c r="V357" s="83">
        <v>44954</v>
      </c>
      <c r="W357" s="83"/>
      <c r="X357" s="83"/>
      <c r="Y357" s="83"/>
      <c r="Z357" s="82" t="s">
        <v>556</v>
      </c>
      <c r="AA357" s="82" t="s">
        <v>556</v>
      </c>
      <c r="AB357" s="85">
        <v>9435</v>
      </c>
      <c r="AC357" s="85">
        <v>9435</v>
      </c>
      <c r="AD357" s="85">
        <v>0</v>
      </c>
      <c r="AE357" s="85">
        <v>0</v>
      </c>
      <c r="AF357" s="85">
        <v>0</v>
      </c>
      <c r="AG357" s="85">
        <v>0</v>
      </c>
      <c r="AH357" s="85">
        <v>0</v>
      </c>
      <c r="AI357" s="85">
        <v>0</v>
      </c>
      <c r="AJ357" s="82"/>
      <c r="AK357" s="82"/>
      <c r="AL357" s="82" t="s">
        <v>595</v>
      </c>
      <c r="AM357" s="82"/>
      <c r="AN357" s="85">
        <v>0</v>
      </c>
      <c r="AO357" s="85">
        <v>0</v>
      </c>
      <c r="AP357" s="85">
        <v>9435</v>
      </c>
      <c r="AQ357" s="82" t="s">
        <v>83</v>
      </c>
      <c r="AR357" s="82" t="s">
        <v>596</v>
      </c>
      <c r="AS357" s="82" t="s">
        <v>588</v>
      </c>
      <c r="AT357" s="82"/>
      <c r="AU357" s="82" t="s">
        <v>131</v>
      </c>
      <c r="AV357" s="82"/>
      <c r="AW357" s="85">
        <v>0</v>
      </c>
      <c r="AX357" s="85">
        <v>9435</v>
      </c>
      <c r="AY357" s="85">
        <v>0</v>
      </c>
      <c r="AZ357" s="85">
        <v>0</v>
      </c>
      <c r="BA357" s="85">
        <v>0</v>
      </c>
      <c r="BB357" s="85">
        <v>0</v>
      </c>
      <c r="BC357" s="85">
        <v>0</v>
      </c>
      <c r="BD357" s="85">
        <v>0</v>
      </c>
      <c r="BE357" s="85">
        <v>0</v>
      </c>
      <c r="BF357" s="85">
        <v>0</v>
      </c>
      <c r="BG357" s="85">
        <v>0</v>
      </c>
      <c r="BH357" s="82"/>
      <c r="BI357" s="83"/>
      <c r="BJ357" s="82"/>
      <c r="BK357" s="85">
        <v>0</v>
      </c>
    </row>
    <row r="358" spans="1:63" x14ac:dyDescent="0.35">
      <c r="A358" s="82">
        <v>805027338</v>
      </c>
      <c r="B358" s="82" t="s">
        <v>109</v>
      </c>
      <c r="C358" s="82" t="s">
        <v>16</v>
      </c>
      <c r="D358" s="82">
        <v>57752</v>
      </c>
      <c r="E358" s="82" t="s">
        <v>671</v>
      </c>
      <c r="F358" s="82" t="s">
        <v>672</v>
      </c>
      <c r="G358" s="83">
        <v>44954.760937488638</v>
      </c>
      <c r="H358" s="83">
        <v>45007</v>
      </c>
      <c r="I358" s="84">
        <v>9435</v>
      </c>
      <c r="J358" s="84">
        <v>9435</v>
      </c>
      <c r="K358" s="82" t="s">
        <v>20</v>
      </c>
      <c r="L358" s="82" t="s">
        <v>18</v>
      </c>
      <c r="M358" s="82" t="s">
        <v>21</v>
      </c>
      <c r="N358" s="98" t="str">
        <f>+VLOOKUP($E:$E,[3]Hoja2!$E:$BH,8,0)</f>
        <v>Factura devuelta</v>
      </c>
      <c r="O358" s="82" t="s">
        <v>125</v>
      </c>
      <c r="P358" s="85">
        <v>0</v>
      </c>
      <c r="Q358" s="86"/>
      <c r="R358" s="82"/>
      <c r="S358" s="82"/>
      <c r="T358" s="82"/>
      <c r="U358" s="82" t="s">
        <v>555</v>
      </c>
      <c r="V358" s="83">
        <v>44954</v>
      </c>
      <c r="W358" s="83"/>
      <c r="X358" s="83"/>
      <c r="Y358" s="83"/>
      <c r="Z358" s="82" t="s">
        <v>556</v>
      </c>
      <c r="AA358" s="82" t="s">
        <v>556</v>
      </c>
      <c r="AB358" s="85">
        <v>9435</v>
      </c>
      <c r="AC358" s="85">
        <v>9435</v>
      </c>
      <c r="AD358" s="85">
        <v>0</v>
      </c>
      <c r="AE358" s="85">
        <v>0</v>
      </c>
      <c r="AF358" s="85">
        <v>0</v>
      </c>
      <c r="AG358" s="85">
        <v>0</v>
      </c>
      <c r="AH358" s="85">
        <v>0</v>
      </c>
      <c r="AI358" s="85">
        <v>0</v>
      </c>
      <c r="AJ358" s="82"/>
      <c r="AK358" s="82"/>
      <c r="AL358" s="82" t="s">
        <v>595</v>
      </c>
      <c r="AM358" s="82"/>
      <c r="AN358" s="85">
        <v>0</v>
      </c>
      <c r="AO358" s="85">
        <v>0</v>
      </c>
      <c r="AP358" s="85">
        <v>9435</v>
      </c>
      <c r="AQ358" s="82" t="s">
        <v>83</v>
      </c>
      <c r="AR358" s="82" t="s">
        <v>596</v>
      </c>
      <c r="AS358" s="82" t="s">
        <v>588</v>
      </c>
      <c r="AT358" s="82"/>
      <c r="AU358" s="82" t="s">
        <v>131</v>
      </c>
      <c r="AV358" s="82"/>
      <c r="AW358" s="85">
        <v>0</v>
      </c>
      <c r="AX358" s="85">
        <v>9435</v>
      </c>
      <c r="AY358" s="85">
        <v>0</v>
      </c>
      <c r="AZ358" s="85">
        <v>0</v>
      </c>
      <c r="BA358" s="85">
        <v>0</v>
      </c>
      <c r="BB358" s="85">
        <v>0</v>
      </c>
      <c r="BC358" s="85">
        <v>0</v>
      </c>
      <c r="BD358" s="85">
        <v>0</v>
      </c>
      <c r="BE358" s="85">
        <v>0</v>
      </c>
      <c r="BF358" s="85">
        <v>0</v>
      </c>
      <c r="BG358" s="85">
        <v>0</v>
      </c>
      <c r="BH358" s="82"/>
      <c r="BI358" s="83"/>
      <c r="BJ358" s="82"/>
      <c r="BK358" s="85">
        <v>0</v>
      </c>
    </row>
    <row r="359" spans="1:63" x14ac:dyDescent="0.35">
      <c r="A359" s="82">
        <v>805027338</v>
      </c>
      <c r="B359" s="82" t="s">
        <v>109</v>
      </c>
      <c r="C359" s="82" t="s">
        <v>16</v>
      </c>
      <c r="D359" s="82">
        <v>57761</v>
      </c>
      <c r="E359" s="82" t="s">
        <v>673</v>
      </c>
      <c r="F359" s="82" t="s">
        <v>674</v>
      </c>
      <c r="G359" s="83">
        <v>44954.770532395691</v>
      </c>
      <c r="H359" s="83">
        <v>45007</v>
      </c>
      <c r="I359" s="84">
        <v>9435</v>
      </c>
      <c r="J359" s="84">
        <v>9435</v>
      </c>
      <c r="K359" s="82" t="s">
        <v>20</v>
      </c>
      <c r="L359" s="82" t="s">
        <v>18</v>
      </c>
      <c r="M359" s="82" t="s">
        <v>21</v>
      </c>
      <c r="N359" s="98" t="str">
        <f>+VLOOKUP($E:$E,[3]Hoja2!$E:$BH,8,0)</f>
        <v>Factura devuelta</v>
      </c>
      <c r="O359" s="82" t="s">
        <v>125</v>
      </c>
      <c r="P359" s="85">
        <v>0</v>
      </c>
      <c r="Q359" s="86"/>
      <c r="R359" s="82"/>
      <c r="S359" s="82"/>
      <c r="T359" s="82"/>
      <c r="U359" s="82" t="s">
        <v>555</v>
      </c>
      <c r="V359" s="83">
        <v>44954</v>
      </c>
      <c r="W359" s="83"/>
      <c r="X359" s="83"/>
      <c r="Y359" s="83"/>
      <c r="Z359" s="82" t="s">
        <v>556</v>
      </c>
      <c r="AA359" s="82" t="s">
        <v>556</v>
      </c>
      <c r="AB359" s="85">
        <v>9435</v>
      </c>
      <c r="AC359" s="85">
        <v>9435</v>
      </c>
      <c r="AD359" s="85">
        <v>0</v>
      </c>
      <c r="AE359" s="85">
        <v>0</v>
      </c>
      <c r="AF359" s="85">
        <v>0</v>
      </c>
      <c r="AG359" s="85">
        <v>0</v>
      </c>
      <c r="AH359" s="85">
        <v>0</v>
      </c>
      <c r="AI359" s="85">
        <v>0</v>
      </c>
      <c r="AJ359" s="82"/>
      <c r="AK359" s="82"/>
      <c r="AL359" s="82" t="s">
        <v>595</v>
      </c>
      <c r="AM359" s="82"/>
      <c r="AN359" s="85">
        <v>0</v>
      </c>
      <c r="AO359" s="85">
        <v>0</v>
      </c>
      <c r="AP359" s="85">
        <v>9435</v>
      </c>
      <c r="AQ359" s="82" t="s">
        <v>83</v>
      </c>
      <c r="AR359" s="82" t="s">
        <v>596</v>
      </c>
      <c r="AS359" s="82" t="s">
        <v>588</v>
      </c>
      <c r="AT359" s="82"/>
      <c r="AU359" s="82" t="s">
        <v>131</v>
      </c>
      <c r="AV359" s="82"/>
      <c r="AW359" s="85">
        <v>0</v>
      </c>
      <c r="AX359" s="85">
        <v>9435</v>
      </c>
      <c r="AY359" s="85">
        <v>0</v>
      </c>
      <c r="AZ359" s="85">
        <v>0</v>
      </c>
      <c r="BA359" s="85">
        <v>0</v>
      </c>
      <c r="BB359" s="85">
        <v>0</v>
      </c>
      <c r="BC359" s="85">
        <v>0</v>
      </c>
      <c r="BD359" s="85">
        <v>0</v>
      </c>
      <c r="BE359" s="85">
        <v>0</v>
      </c>
      <c r="BF359" s="85">
        <v>0</v>
      </c>
      <c r="BG359" s="85">
        <v>0</v>
      </c>
      <c r="BH359" s="82"/>
      <c r="BI359" s="83"/>
      <c r="BJ359" s="82"/>
      <c r="BK359" s="85">
        <v>0</v>
      </c>
    </row>
    <row r="360" spans="1:63" x14ac:dyDescent="0.35">
      <c r="A360" s="82">
        <v>805027338</v>
      </c>
      <c r="B360" s="82" t="s">
        <v>109</v>
      </c>
      <c r="C360" s="82" t="s">
        <v>16</v>
      </c>
      <c r="D360" s="82">
        <v>57773</v>
      </c>
      <c r="E360" s="82" t="s">
        <v>675</v>
      </c>
      <c r="F360" s="82" t="s">
        <v>676</v>
      </c>
      <c r="G360" s="83">
        <v>44954.80046296306</v>
      </c>
      <c r="H360" s="83">
        <v>45007</v>
      </c>
      <c r="I360" s="84">
        <v>9435</v>
      </c>
      <c r="J360" s="84">
        <v>9435</v>
      </c>
      <c r="K360" s="82" t="s">
        <v>20</v>
      </c>
      <c r="L360" s="82" t="s">
        <v>18</v>
      </c>
      <c r="M360" s="82" t="s">
        <v>21</v>
      </c>
      <c r="N360" s="98" t="str">
        <f>+VLOOKUP($E:$E,[3]Hoja2!$E:$BH,8,0)</f>
        <v>Factura devuelta</v>
      </c>
      <c r="O360" s="82" t="s">
        <v>125</v>
      </c>
      <c r="P360" s="85">
        <v>0</v>
      </c>
      <c r="Q360" s="86"/>
      <c r="R360" s="82"/>
      <c r="S360" s="82"/>
      <c r="T360" s="82"/>
      <c r="U360" s="82" t="s">
        <v>555</v>
      </c>
      <c r="V360" s="83">
        <v>44954</v>
      </c>
      <c r="W360" s="83"/>
      <c r="X360" s="83"/>
      <c r="Y360" s="83"/>
      <c r="Z360" s="82" t="s">
        <v>556</v>
      </c>
      <c r="AA360" s="82" t="s">
        <v>556</v>
      </c>
      <c r="AB360" s="85">
        <v>9435</v>
      </c>
      <c r="AC360" s="85">
        <v>9435</v>
      </c>
      <c r="AD360" s="85">
        <v>0</v>
      </c>
      <c r="AE360" s="85">
        <v>0</v>
      </c>
      <c r="AF360" s="85">
        <v>0</v>
      </c>
      <c r="AG360" s="85">
        <v>0</v>
      </c>
      <c r="AH360" s="85">
        <v>0</v>
      </c>
      <c r="AI360" s="85">
        <v>0</v>
      </c>
      <c r="AJ360" s="82"/>
      <c r="AK360" s="82"/>
      <c r="AL360" s="82" t="s">
        <v>595</v>
      </c>
      <c r="AM360" s="82"/>
      <c r="AN360" s="85">
        <v>0</v>
      </c>
      <c r="AO360" s="85">
        <v>0</v>
      </c>
      <c r="AP360" s="85">
        <v>9435</v>
      </c>
      <c r="AQ360" s="82" t="s">
        <v>83</v>
      </c>
      <c r="AR360" s="82" t="s">
        <v>596</v>
      </c>
      <c r="AS360" s="82" t="s">
        <v>588</v>
      </c>
      <c r="AT360" s="82"/>
      <c r="AU360" s="82" t="s">
        <v>131</v>
      </c>
      <c r="AV360" s="82"/>
      <c r="AW360" s="85">
        <v>0</v>
      </c>
      <c r="AX360" s="85">
        <v>9435</v>
      </c>
      <c r="AY360" s="85">
        <v>0</v>
      </c>
      <c r="AZ360" s="85">
        <v>0</v>
      </c>
      <c r="BA360" s="85">
        <v>0</v>
      </c>
      <c r="BB360" s="85">
        <v>0</v>
      </c>
      <c r="BC360" s="85">
        <v>0</v>
      </c>
      <c r="BD360" s="85">
        <v>0</v>
      </c>
      <c r="BE360" s="85">
        <v>0</v>
      </c>
      <c r="BF360" s="85">
        <v>0</v>
      </c>
      <c r="BG360" s="85">
        <v>0</v>
      </c>
      <c r="BH360" s="82"/>
      <c r="BI360" s="83"/>
      <c r="BJ360" s="82"/>
      <c r="BK360" s="85">
        <v>0</v>
      </c>
    </row>
    <row r="361" spans="1:63" x14ac:dyDescent="0.35">
      <c r="A361" s="82">
        <v>805027338</v>
      </c>
      <c r="B361" s="82" t="s">
        <v>109</v>
      </c>
      <c r="C361" s="82" t="s">
        <v>16</v>
      </c>
      <c r="D361" s="82">
        <v>57811</v>
      </c>
      <c r="E361" s="82" t="s">
        <v>677</v>
      </c>
      <c r="F361" s="82" t="s">
        <v>678</v>
      </c>
      <c r="G361" s="83">
        <v>44954.881979154889</v>
      </c>
      <c r="H361" s="83">
        <v>45007</v>
      </c>
      <c r="I361" s="84">
        <v>9435</v>
      </c>
      <c r="J361" s="84">
        <v>9435</v>
      </c>
      <c r="K361" s="82" t="s">
        <v>20</v>
      </c>
      <c r="L361" s="82" t="s">
        <v>18</v>
      </c>
      <c r="M361" s="82" t="s">
        <v>21</v>
      </c>
      <c r="N361" s="98" t="str">
        <f>+VLOOKUP($E:$E,[3]Hoja2!$E:$BH,8,0)</f>
        <v>Factura devuelta</v>
      </c>
      <c r="O361" s="82" t="s">
        <v>125</v>
      </c>
      <c r="P361" s="85">
        <v>0</v>
      </c>
      <c r="Q361" s="86"/>
      <c r="R361" s="82"/>
      <c r="S361" s="82"/>
      <c r="T361" s="82"/>
      <c r="U361" s="82" t="s">
        <v>555</v>
      </c>
      <c r="V361" s="83">
        <v>44954</v>
      </c>
      <c r="W361" s="83"/>
      <c r="X361" s="83"/>
      <c r="Y361" s="83"/>
      <c r="Z361" s="82" t="s">
        <v>556</v>
      </c>
      <c r="AA361" s="82" t="s">
        <v>556</v>
      </c>
      <c r="AB361" s="85">
        <v>9435</v>
      </c>
      <c r="AC361" s="85">
        <v>9435</v>
      </c>
      <c r="AD361" s="85">
        <v>0</v>
      </c>
      <c r="AE361" s="85">
        <v>0</v>
      </c>
      <c r="AF361" s="85">
        <v>0</v>
      </c>
      <c r="AG361" s="85">
        <v>0</v>
      </c>
      <c r="AH361" s="85">
        <v>0</v>
      </c>
      <c r="AI361" s="85">
        <v>0</v>
      </c>
      <c r="AJ361" s="82"/>
      <c r="AK361" s="82"/>
      <c r="AL361" s="82" t="s">
        <v>595</v>
      </c>
      <c r="AM361" s="82"/>
      <c r="AN361" s="85">
        <v>0</v>
      </c>
      <c r="AO361" s="85">
        <v>0</v>
      </c>
      <c r="AP361" s="85">
        <v>9435</v>
      </c>
      <c r="AQ361" s="82" t="s">
        <v>83</v>
      </c>
      <c r="AR361" s="82" t="s">
        <v>596</v>
      </c>
      <c r="AS361" s="82" t="s">
        <v>588</v>
      </c>
      <c r="AT361" s="82"/>
      <c r="AU361" s="82" t="s">
        <v>131</v>
      </c>
      <c r="AV361" s="82"/>
      <c r="AW361" s="85">
        <v>0</v>
      </c>
      <c r="AX361" s="85">
        <v>9435</v>
      </c>
      <c r="AY361" s="85">
        <v>0</v>
      </c>
      <c r="AZ361" s="85">
        <v>0</v>
      </c>
      <c r="BA361" s="85">
        <v>0</v>
      </c>
      <c r="BB361" s="85">
        <v>0</v>
      </c>
      <c r="BC361" s="85">
        <v>0</v>
      </c>
      <c r="BD361" s="85">
        <v>0</v>
      </c>
      <c r="BE361" s="85">
        <v>0</v>
      </c>
      <c r="BF361" s="85">
        <v>0</v>
      </c>
      <c r="BG361" s="85">
        <v>0</v>
      </c>
      <c r="BH361" s="82"/>
      <c r="BI361" s="83"/>
      <c r="BJ361" s="82"/>
      <c r="BK361" s="85">
        <v>0</v>
      </c>
    </row>
    <row r="362" spans="1:63" x14ac:dyDescent="0.35">
      <c r="A362" s="82">
        <v>805027338</v>
      </c>
      <c r="B362" s="82" t="s">
        <v>109</v>
      </c>
      <c r="C362" s="82" t="s">
        <v>16</v>
      </c>
      <c r="D362" s="82">
        <v>57836</v>
      </c>
      <c r="E362" s="82" t="s">
        <v>679</v>
      </c>
      <c r="F362" s="82" t="s">
        <v>680</v>
      </c>
      <c r="G362" s="83">
        <v>44954.914583321661</v>
      </c>
      <c r="H362" s="83">
        <v>45007</v>
      </c>
      <c r="I362" s="84">
        <v>9435</v>
      </c>
      <c r="J362" s="84">
        <v>9435</v>
      </c>
      <c r="K362" s="82" t="s">
        <v>20</v>
      </c>
      <c r="L362" s="82" t="s">
        <v>18</v>
      </c>
      <c r="M362" s="82" t="s">
        <v>21</v>
      </c>
      <c r="N362" s="98" t="str">
        <f>+VLOOKUP($E:$E,[3]Hoja2!$E:$BH,8,0)</f>
        <v>Factura devuelta</v>
      </c>
      <c r="O362" s="82" t="s">
        <v>125</v>
      </c>
      <c r="P362" s="85">
        <v>0</v>
      </c>
      <c r="Q362" s="86"/>
      <c r="R362" s="82"/>
      <c r="S362" s="82"/>
      <c r="T362" s="82"/>
      <c r="U362" s="82" t="s">
        <v>555</v>
      </c>
      <c r="V362" s="83">
        <v>44954</v>
      </c>
      <c r="W362" s="83"/>
      <c r="X362" s="83"/>
      <c r="Y362" s="83"/>
      <c r="Z362" s="82" t="s">
        <v>556</v>
      </c>
      <c r="AA362" s="82" t="s">
        <v>556</v>
      </c>
      <c r="AB362" s="85">
        <v>9435</v>
      </c>
      <c r="AC362" s="85">
        <v>9435</v>
      </c>
      <c r="AD362" s="85">
        <v>0</v>
      </c>
      <c r="AE362" s="85">
        <v>0</v>
      </c>
      <c r="AF362" s="85">
        <v>0</v>
      </c>
      <c r="AG362" s="85">
        <v>0</v>
      </c>
      <c r="AH362" s="85">
        <v>0</v>
      </c>
      <c r="AI362" s="85">
        <v>0</v>
      </c>
      <c r="AJ362" s="82"/>
      <c r="AK362" s="82"/>
      <c r="AL362" s="82" t="s">
        <v>595</v>
      </c>
      <c r="AM362" s="82"/>
      <c r="AN362" s="85">
        <v>0</v>
      </c>
      <c r="AO362" s="85">
        <v>0</v>
      </c>
      <c r="AP362" s="85">
        <v>9435</v>
      </c>
      <c r="AQ362" s="82" t="s">
        <v>83</v>
      </c>
      <c r="AR362" s="82" t="s">
        <v>596</v>
      </c>
      <c r="AS362" s="82" t="s">
        <v>588</v>
      </c>
      <c r="AT362" s="82"/>
      <c r="AU362" s="82" t="s">
        <v>131</v>
      </c>
      <c r="AV362" s="82"/>
      <c r="AW362" s="85">
        <v>0</v>
      </c>
      <c r="AX362" s="85">
        <v>9435</v>
      </c>
      <c r="AY362" s="85">
        <v>0</v>
      </c>
      <c r="AZ362" s="85">
        <v>0</v>
      </c>
      <c r="BA362" s="85">
        <v>0</v>
      </c>
      <c r="BB362" s="85">
        <v>0</v>
      </c>
      <c r="BC362" s="85">
        <v>0</v>
      </c>
      <c r="BD362" s="85">
        <v>0</v>
      </c>
      <c r="BE362" s="85">
        <v>0</v>
      </c>
      <c r="BF362" s="85">
        <v>0</v>
      </c>
      <c r="BG362" s="85">
        <v>0</v>
      </c>
      <c r="BH362" s="82"/>
      <c r="BI362" s="83"/>
      <c r="BJ362" s="82"/>
      <c r="BK362" s="85">
        <v>0</v>
      </c>
    </row>
    <row r="363" spans="1:63" x14ac:dyDescent="0.35">
      <c r="A363" s="82">
        <v>805027338</v>
      </c>
      <c r="B363" s="82" t="s">
        <v>109</v>
      </c>
      <c r="C363" s="82" t="s">
        <v>16</v>
      </c>
      <c r="D363" s="82">
        <v>57846</v>
      </c>
      <c r="E363" s="82" t="s">
        <v>681</v>
      </c>
      <c r="F363" s="82" t="s">
        <v>682</v>
      </c>
      <c r="G363" s="83">
        <v>44954.925717592705</v>
      </c>
      <c r="H363" s="83">
        <v>45007</v>
      </c>
      <c r="I363" s="84">
        <v>9435</v>
      </c>
      <c r="J363" s="84">
        <v>9435</v>
      </c>
      <c r="K363" s="82" t="s">
        <v>20</v>
      </c>
      <c r="L363" s="82" t="s">
        <v>18</v>
      </c>
      <c r="M363" s="82" t="s">
        <v>21</v>
      </c>
      <c r="N363" s="98" t="str">
        <f>+VLOOKUP($E:$E,[3]Hoja2!$E:$BH,8,0)</f>
        <v>Factura devuelta</v>
      </c>
      <c r="O363" s="82" t="s">
        <v>125</v>
      </c>
      <c r="P363" s="85">
        <v>0</v>
      </c>
      <c r="Q363" s="86"/>
      <c r="R363" s="82"/>
      <c r="S363" s="82"/>
      <c r="T363" s="82"/>
      <c r="U363" s="82" t="s">
        <v>555</v>
      </c>
      <c r="V363" s="83">
        <v>44954</v>
      </c>
      <c r="W363" s="83"/>
      <c r="X363" s="83"/>
      <c r="Y363" s="83"/>
      <c r="Z363" s="82" t="s">
        <v>556</v>
      </c>
      <c r="AA363" s="82" t="s">
        <v>556</v>
      </c>
      <c r="AB363" s="85">
        <v>9435</v>
      </c>
      <c r="AC363" s="85">
        <v>9435</v>
      </c>
      <c r="AD363" s="85">
        <v>0</v>
      </c>
      <c r="AE363" s="85">
        <v>0</v>
      </c>
      <c r="AF363" s="85">
        <v>0</v>
      </c>
      <c r="AG363" s="85">
        <v>0</v>
      </c>
      <c r="AH363" s="85">
        <v>0</v>
      </c>
      <c r="AI363" s="85">
        <v>0</v>
      </c>
      <c r="AJ363" s="82"/>
      <c r="AK363" s="82"/>
      <c r="AL363" s="82" t="s">
        <v>595</v>
      </c>
      <c r="AM363" s="82"/>
      <c r="AN363" s="85">
        <v>0</v>
      </c>
      <c r="AO363" s="85">
        <v>0</v>
      </c>
      <c r="AP363" s="85">
        <v>9435</v>
      </c>
      <c r="AQ363" s="82" t="s">
        <v>83</v>
      </c>
      <c r="AR363" s="82" t="s">
        <v>596</v>
      </c>
      <c r="AS363" s="82" t="s">
        <v>588</v>
      </c>
      <c r="AT363" s="82"/>
      <c r="AU363" s="82" t="s">
        <v>131</v>
      </c>
      <c r="AV363" s="82"/>
      <c r="AW363" s="85">
        <v>0</v>
      </c>
      <c r="AX363" s="85">
        <v>9435</v>
      </c>
      <c r="AY363" s="85">
        <v>0</v>
      </c>
      <c r="AZ363" s="85">
        <v>0</v>
      </c>
      <c r="BA363" s="85">
        <v>0</v>
      </c>
      <c r="BB363" s="85">
        <v>0</v>
      </c>
      <c r="BC363" s="85">
        <v>0</v>
      </c>
      <c r="BD363" s="85">
        <v>0</v>
      </c>
      <c r="BE363" s="85">
        <v>0</v>
      </c>
      <c r="BF363" s="85">
        <v>0</v>
      </c>
      <c r="BG363" s="85">
        <v>0</v>
      </c>
      <c r="BH363" s="82"/>
      <c r="BI363" s="83"/>
      <c r="BJ363" s="82"/>
      <c r="BK363" s="85">
        <v>0</v>
      </c>
    </row>
    <row r="364" spans="1:63" x14ac:dyDescent="0.35">
      <c r="A364" s="82">
        <v>805027338</v>
      </c>
      <c r="B364" s="82" t="s">
        <v>109</v>
      </c>
      <c r="C364" s="82" t="s">
        <v>16</v>
      </c>
      <c r="D364" s="82">
        <v>57849</v>
      </c>
      <c r="E364" s="82" t="s">
        <v>683</v>
      </c>
      <c r="F364" s="82" t="s">
        <v>684</v>
      </c>
      <c r="G364" s="83">
        <v>44954.928483796306</v>
      </c>
      <c r="H364" s="83">
        <v>45007</v>
      </c>
      <c r="I364" s="84">
        <v>9435</v>
      </c>
      <c r="J364" s="84">
        <v>9435</v>
      </c>
      <c r="K364" s="82" t="s">
        <v>20</v>
      </c>
      <c r="L364" s="82" t="s">
        <v>18</v>
      </c>
      <c r="M364" s="82" t="s">
        <v>21</v>
      </c>
      <c r="N364" s="98" t="str">
        <f>+VLOOKUP($E:$E,[3]Hoja2!$E:$BH,8,0)</f>
        <v>Factura devuelta</v>
      </c>
      <c r="O364" s="82" t="s">
        <v>125</v>
      </c>
      <c r="P364" s="85">
        <v>0</v>
      </c>
      <c r="Q364" s="86"/>
      <c r="R364" s="82"/>
      <c r="S364" s="82"/>
      <c r="T364" s="82"/>
      <c r="U364" s="82" t="s">
        <v>555</v>
      </c>
      <c r="V364" s="83">
        <v>44954</v>
      </c>
      <c r="W364" s="83"/>
      <c r="X364" s="83"/>
      <c r="Y364" s="83"/>
      <c r="Z364" s="82" t="s">
        <v>556</v>
      </c>
      <c r="AA364" s="82" t="s">
        <v>556</v>
      </c>
      <c r="AB364" s="85">
        <v>9435</v>
      </c>
      <c r="AC364" s="85">
        <v>9435</v>
      </c>
      <c r="AD364" s="85">
        <v>0</v>
      </c>
      <c r="AE364" s="85">
        <v>0</v>
      </c>
      <c r="AF364" s="85">
        <v>0</v>
      </c>
      <c r="AG364" s="85">
        <v>0</v>
      </c>
      <c r="AH364" s="85">
        <v>0</v>
      </c>
      <c r="AI364" s="85">
        <v>0</v>
      </c>
      <c r="AJ364" s="82"/>
      <c r="AK364" s="82"/>
      <c r="AL364" s="82" t="s">
        <v>595</v>
      </c>
      <c r="AM364" s="82"/>
      <c r="AN364" s="85">
        <v>0</v>
      </c>
      <c r="AO364" s="85">
        <v>0</v>
      </c>
      <c r="AP364" s="85">
        <v>9435</v>
      </c>
      <c r="AQ364" s="82" t="s">
        <v>83</v>
      </c>
      <c r="AR364" s="82" t="s">
        <v>596</v>
      </c>
      <c r="AS364" s="82" t="s">
        <v>588</v>
      </c>
      <c r="AT364" s="82"/>
      <c r="AU364" s="82" t="s">
        <v>131</v>
      </c>
      <c r="AV364" s="82"/>
      <c r="AW364" s="85">
        <v>0</v>
      </c>
      <c r="AX364" s="85">
        <v>9435</v>
      </c>
      <c r="AY364" s="85">
        <v>0</v>
      </c>
      <c r="AZ364" s="85">
        <v>0</v>
      </c>
      <c r="BA364" s="85">
        <v>0</v>
      </c>
      <c r="BB364" s="85">
        <v>0</v>
      </c>
      <c r="BC364" s="85">
        <v>0</v>
      </c>
      <c r="BD364" s="85">
        <v>0</v>
      </c>
      <c r="BE364" s="85">
        <v>0</v>
      </c>
      <c r="BF364" s="85">
        <v>0</v>
      </c>
      <c r="BG364" s="85">
        <v>0</v>
      </c>
      <c r="BH364" s="82"/>
      <c r="BI364" s="83"/>
      <c r="BJ364" s="82"/>
      <c r="BK364" s="85">
        <v>0</v>
      </c>
    </row>
    <row r="365" spans="1:63" x14ac:dyDescent="0.35">
      <c r="A365" s="82">
        <v>805027338</v>
      </c>
      <c r="B365" s="82" t="s">
        <v>109</v>
      </c>
      <c r="C365" s="82" t="s">
        <v>16</v>
      </c>
      <c r="D365" s="82">
        <v>57851</v>
      </c>
      <c r="E365" s="82" t="s">
        <v>685</v>
      </c>
      <c r="F365" s="82" t="s">
        <v>686</v>
      </c>
      <c r="G365" s="83">
        <v>44954.930497673806</v>
      </c>
      <c r="H365" s="83">
        <v>45007</v>
      </c>
      <c r="I365" s="84">
        <v>9435</v>
      </c>
      <c r="J365" s="84">
        <v>9435</v>
      </c>
      <c r="K365" s="82" t="s">
        <v>20</v>
      </c>
      <c r="L365" s="82" t="s">
        <v>18</v>
      </c>
      <c r="M365" s="82" t="s">
        <v>21</v>
      </c>
      <c r="N365" s="98" t="str">
        <f>+VLOOKUP($E:$E,[3]Hoja2!$E:$BH,8,0)</f>
        <v>Factura devuelta</v>
      </c>
      <c r="O365" s="82" t="s">
        <v>125</v>
      </c>
      <c r="P365" s="85">
        <v>0</v>
      </c>
      <c r="Q365" s="86"/>
      <c r="R365" s="82"/>
      <c r="S365" s="82"/>
      <c r="T365" s="82"/>
      <c r="U365" s="82" t="s">
        <v>555</v>
      </c>
      <c r="V365" s="83">
        <v>44954</v>
      </c>
      <c r="W365" s="83"/>
      <c r="X365" s="83"/>
      <c r="Y365" s="83"/>
      <c r="Z365" s="82" t="s">
        <v>556</v>
      </c>
      <c r="AA365" s="82" t="s">
        <v>556</v>
      </c>
      <c r="AB365" s="85">
        <v>9435</v>
      </c>
      <c r="AC365" s="85">
        <v>9435</v>
      </c>
      <c r="AD365" s="85">
        <v>0</v>
      </c>
      <c r="AE365" s="85">
        <v>0</v>
      </c>
      <c r="AF365" s="85">
        <v>0</v>
      </c>
      <c r="AG365" s="85">
        <v>0</v>
      </c>
      <c r="AH365" s="85">
        <v>0</v>
      </c>
      <c r="AI365" s="85">
        <v>0</v>
      </c>
      <c r="AJ365" s="82"/>
      <c r="AK365" s="82"/>
      <c r="AL365" s="82" t="s">
        <v>595</v>
      </c>
      <c r="AM365" s="82"/>
      <c r="AN365" s="85">
        <v>0</v>
      </c>
      <c r="AO365" s="85">
        <v>0</v>
      </c>
      <c r="AP365" s="85">
        <v>9435</v>
      </c>
      <c r="AQ365" s="82" t="s">
        <v>83</v>
      </c>
      <c r="AR365" s="82" t="s">
        <v>596</v>
      </c>
      <c r="AS365" s="82" t="s">
        <v>588</v>
      </c>
      <c r="AT365" s="82"/>
      <c r="AU365" s="82" t="s">
        <v>131</v>
      </c>
      <c r="AV365" s="82"/>
      <c r="AW365" s="85">
        <v>0</v>
      </c>
      <c r="AX365" s="85">
        <v>9435</v>
      </c>
      <c r="AY365" s="85">
        <v>0</v>
      </c>
      <c r="AZ365" s="85">
        <v>0</v>
      </c>
      <c r="BA365" s="85">
        <v>0</v>
      </c>
      <c r="BB365" s="85">
        <v>0</v>
      </c>
      <c r="BC365" s="85">
        <v>0</v>
      </c>
      <c r="BD365" s="85">
        <v>0</v>
      </c>
      <c r="BE365" s="85">
        <v>0</v>
      </c>
      <c r="BF365" s="85">
        <v>0</v>
      </c>
      <c r="BG365" s="85">
        <v>0</v>
      </c>
      <c r="BH365" s="82"/>
      <c r="BI365" s="83"/>
      <c r="BJ365" s="82"/>
      <c r="BK365" s="85">
        <v>0</v>
      </c>
    </row>
    <row r="366" spans="1:63" x14ac:dyDescent="0.35">
      <c r="A366" s="82">
        <v>805027338</v>
      </c>
      <c r="B366" s="82" t="s">
        <v>109</v>
      </c>
      <c r="C366" s="82" t="s">
        <v>16</v>
      </c>
      <c r="D366" s="82">
        <v>57854</v>
      </c>
      <c r="E366" s="82" t="s">
        <v>687</v>
      </c>
      <c r="F366" s="82" t="s">
        <v>688</v>
      </c>
      <c r="G366" s="83">
        <v>44954.932997685391</v>
      </c>
      <c r="H366" s="83">
        <v>45007</v>
      </c>
      <c r="I366" s="84">
        <v>9435</v>
      </c>
      <c r="J366" s="84">
        <v>9435</v>
      </c>
      <c r="K366" s="82" t="s">
        <v>20</v>
      </c>
      <c r="L366" s="82" t="s">
        <v>18</v>
      </c>
      <c r="M366" s="82" t="s">
        <v>21</v>
      </c>
      <c r="N366" s="98" t="str">
        <f>+VLOOKUP($E:$E,[3]Hoja2!$E:$BH,8,0)</f>
        <v>Factura devuelta</v>
      </c>
      <c r="O366" s="82" t="s">
        <v>125</v>
      </c>
      <c r="P366" s="85">
        <v>0</v>
      </c>
      <c r="Q366" s="86"/>
      <c r="R366" s="82"/>
      <c r="S366" s="82"/>
      <c r="T366" s="82"/>
      <c r="U366" s="82" t="s">
        <v>555</v>
      </c>
      <c r="V366" s="83">
        <v>44954</v>
      </c>
      <c r="W366" s="83"/>
      <c r="X366" s="83"/>
      <c r="Y366" s="83"/>
      <c r="Z366" s="82" t="s">
        <v>556</v>
      </c>
      <c r="AA366" s="82" t="s">
        <v>556</v>
      </c>
      <c r="AB366" s="85">
        <v>9435</v>
      </c>
      <c r="AC366" s="85">
        <v>9435</v>
      </c>
      <c r="AD366" s="85">
        <v>0</v>
      </c>
      <c r="AE366" s="85">
        <v>0</v>
      </c>
      <c r="AF366" s="85">
        <v>0</v>
      </c>
      <c r="AG366" s="85">
        <v>0</v>
      </c>
      <c r="AH366" s="85">
        <v>0</v>
      </c>
      <c r="AI366" s="85">
        <v>0</v>
      </c>
      <c r="AJ366" s="82"/>
      <c r="AK366" s="82"/>
      <c r="AL366" s="82" t="s">
        <v>595</v>
      </c>
      <c r="AM366" s="82"/>
      <c r="AN366" s="85">
        <v>0</v>
      </c>
      <c r="AO366" s="85">
        <v>0</v>
      </c>
      <c r="AP366" s="85">
        <v>9435</v>
      </c>
      <c r="AQ366" s="82" t="s">
        <v>83</v>
      </c>
      <c r="AR366" s="82" t="s">
        <v>596</v>
      </c>
      <c r="AS366" s="82" t="s">
        <v>588</v>
      </c>
      <c r="AT366" s="82"/>
      <c r="AU366" s="82" t="s">
        <v>131</v>
      </c>
      <c r="AV366" s="82"/>
      <c r="AW366" s="85">
        <v>0</v>
      </c>
      <c r="AX366" s="85">
        <v>9435</v>
      </c>
      <c r="AY366" s="85">
        <v>0</v>
      </c>
      <c r="AZ366" s="85">
        <v>0</v>
      </c>
      <c r="BA366" s="85">
        <v>0</v>
      </c>
      <c r="BB366" s="85">
        <v>0</v>
      </c>
      <c r="BC366" s="85">
        <v>0</v>
      </c>
      <c r="BD366" s="85">
        <v>0</v>
      </c>
      <c r="BE366" s="85">
        <v>0</v>
      </c>
      <c r="BF366" s="85">
        <v>0</v>
      </c>
      <c r="BG366" s="85">
        <v>0</v>
      </c>
      <c r="BH366" s="82"/>
      <c r="BI366" s="83"/>
      <c r="BJ366" s="82"/>
      <c r="BK366" s="85">
        <v>0</v>
      </c>
    </row>
    <row r="367" spans="1:63" x14ac:dyDescent="0.35">
      <c r="A367" s="82">
        <v>805027338</v>
      </c>
      <c r="B367" s="82" t="s">
        <v>109</v>
      </c>
      <c r="C367" s="82" t="s">
        <v>16</v>
      </c>
      <c r="D367" s="82">
        <v>57855</v>
      </c>
      <c r="E367" s="82" t="s">
        <v>689</v>
      </c>
      <c r="F367" s="82" t="s">
        <v>690</v>
      </c>
      <c r="G367" s="83">
        <v>44954.933796296362</v>
      </c>
      <c r="H367" s="83">
        <v>45007</v>
      </c>
      <c r="I367" s="84">
        <v>9435</v>
      </c>
      <c r="J367" s="84">
        <v>9435</v>
      </c>
      <c r="K367" s="82" t="s">
        <v>20</v>
      </c>
      <c r="L367" s="82" t="s">
        <v>18</v>
      </c>
      <c r="M367" s="82" t="s">
        <v>21</v>
      </c>
      <c r="N367" s="98" t="str">
        <f>+VLOOKUP($E:$E,[3]Hoja2!$E:$BH,8,0)</f>
        <v>Factura devuelta</v>
      </c>
      <c r="O367" s="82" t="s">
        <v>125</v>
      </c>
      <c r="P367" s="85">
        <v>0</v>
      </c>
      <c r="Q367" s="86"/>
      <c r="R367" s="82"/>
      <c r="S367" s="82"/>
      <c r="T367" s="82"/>
      <c r="U367" s="82" t="s">
        <v>555</v>
      </c>
      <c r="V367" s="83">
        <v>44954</v>
      </c>
      <c r="W367" s="83"/>
      <c r="X367" s="83"/>
      <c r="Y367" s="83"/>
      <c r="Z367" s="82" t="s">
        <v>556</v>
      </c>
      <c r="AA367" s="82" t="s">
        <v>556</v>
      </c>
      <c r="AB367" s="85">
        <v>9435</v>
      </c>
      <c r="AC367" s="85">
        <v>9435</v>
      </c>
      <c r="AD367" s="85">
        <v>0</v>
      </c>
      <c r="AE367" s="85">
        <v>0</v>
      </c>
      <c r="AF367" s="85">
        <v>0</v>
      </c>
      <c r="AG367" s="85">
        <v>0</v>
      </c>
      <c r="AH367" s="85">
        <v>0</v>
      </c>
      <c r="AI367" s="85">
        <v>0</v>
      </c>
      <c r="AJ367" s="82"/>
      <c r="AK367" s="82"/>
      <c r="AL367" s="82" t="s">
        <v>595</v>
      </c>
      <c r="AM367" s="82"/>
      <c r="AN367" s="85">
        <v>0</v>
      </c>
      <c r="AO367" s="85">
        <v>0</v>
      </c>
      <c r="AP367" s="85">
        <v>9435</v>
      </c>
      <c r="AQ367" s="82" t="s">
        <v>83</v>
      </c>
      <c r="AR367" s="82" t="s">
        <v>596</v>
      </c>
      <c r="AS367" s="82" t="s">
        <v>588</v>
      </c>
      <c r="AT367" s="82"/>
      <c r="AU367" s="82" t="s">
        <v>131</v>
      </c>
      <c r="AV367" s="82"/>
      <c r="AW367" s="85">
        <v>0</v>
      </c>
      <c r="AX367" s="85">
        <v>9435</v>
      </c>
      <c r="AY367" s="85">
        <v>0</v>
      </c>
      <c r="AZ367" s="85">
        <v>0</v>
      </c>
      <c r="BA367" s="85">
        <v>0</v>
      </c>
      <c r="BB367" s="85">
        <v>0</v>
      </c>
      <c r="BC367" s="85">
        <v>0</v>
      </c>
      <c r="BD367" s="85">
        <v>0</v>
      </c>
      <c r="BE367" s="85">
        <v>0</v>
      </c>
      <c r="BF367" s="85">
        <v>0</v>
      </c>
      <c r="BG367" s="85">
        <v>0</v>
      </c>
      <c r="BH367" s="82"/>
      <c r="BI367" s="83"/>
      <c r="BJ367" s="82"/>
      <c r="BK367" s="85">
        <v>0</v>
      </c>
    </row>
    <row r="368" spans="1:63" x14ac:dyDescent="0.35">
      <c r="A368" s="82">
        <v>805027338</v>
      </c>
      <c r="B368" s="82" t="s">
        <v>109</v>
      </c>
      <c r="C368" s="82" t="s">
        <v>16</v>
      </c>
      <c r="D368" s="82">
        <v>57870</v>
      </c>
      <c r="E368" s="82" t="s">
        <v>691</v>
      </c>
      <c r="F368" s="82" t="s">
        <v>692</v>
      </c>
      <c r="G368" s="83">
        <v>44954.957199062686</v>
      </c>
      <c r="H368" s="83">
        <v>45007</v>
      </c>
      <c r="I368" s="84">
        <v>9435</v>
      </c>
      <c r="J368" s="84">
        <v>9435</v>
      </c>
      <c r="K368" s="82" t="s">
        <v>20</v>
      </c>
      <c r="L368" s="82" t="s">
        <v>18</v>
      </c>
      <c r="M368" s="82" t="s">
        <v>21</v>
      </c>
      <c r="N368" s="98" t="str">
        <f>+VLOOKUP($E:$E,[3]Hoja2!$E:$BH,8,0)</f>
        <v>Factura devuelta</v>
      </c>
      <c r="O368" s="82" t="s">
        <v>125</v>
      </c>
      <c r="P368" s="85">
        <v>0</v>
      </c>
      <c r="Q368" s="86"/>
      <c r="R368" s="82"/>
      <c r="S368" s="82"/>
      <c r="T368" s="82"/>
      <c r="U368" s="82" t="s">
        <v>555</v>
      </c>
      <c r="V368" s="83">
        <v>44954</v>
      </c>
      <c r="W368" s="83"/>
      <c r="X368" s="83"/>
      <c r="Y368" s="83"/>
      <c r="Z368" s="82" t="s">
        <v>556</v>
      </c>
      <c r="AA368" s="82" t="s">
        <v>556</v>
      </c>
      <c r="AB368" s="85">
        <v>9435</v>
      </c>
      <c r="AC368" s="85">
        <v>9435</v>
      </c>
      <c r="AD368" s="85">
        <v>0</v>
      </c>
      <c r="AE368" s="85">
        <v>0</v>
      </c>
      <c r="AF368" s="85">
        <v>0</v>
      </c>
      <c r="AG368" s="85">
        <v>0</v>
      </c>
      <c r="AH368" s="85">
        <v>0</v>
      </c>
      <c r="AI368" s="85">
        <v>0</v>
      </c>
      <c r="AJ368" s="82"/>
      <c r="AK368" s="82"/>
      <c r="AL368" s="82" t="s">
        <v>595</v>
      </c>
      <c r="AM368" s="82"/>
      <c r="AN368" s="85">
        <v>0</v>
      </c>
      <c r="AO368" s="85">
        <v>0</v>
      </c>
      <c r="AP368" s="85">
        <v>9435</v>
      </c>
      <c r="AQ368" s="82" t="s">
        <v>83</v>
      </c>
      <c r="AR368" s="82" t="s">
        <v>596</v>
      </c>
      <c r="AS368" s="82" t="s">
        <v>588</v>
      </c>
      <c r="AT368" s="82"/>
      <c r="AU368" s="82" t="s">
        <v>131</v>
      </c>
      <c r="AV368" s="82"/>
      <c r="AW368" s="85">
        <v>0</v>
      </c>
      <c r="AX368" s="85">
        <v>9435</v>
      </c>
      <c r="AY368" s="85">
        <v>0</v>
      </c>
      <c r="AZ368" s="85">
        <v>0</v>
      </c>
      <c r="BA368" s="85">
        <v>0</v>
      </c>
      <c r="BB368" s="85">
        <v>0</v>
      </c>
      <c r="BC368" s="85">
        <v>0</v>
      </c>
      <c r="BD368" s="85">
        <v>0</v>
      </c>
      <c r="BE368" s="85">
        <v>0</v>
      </c>
      <c r="BF368" s="85">
        <v>0</v>
      </c>
      <c r="BG368" s="85">
        <v>0</v>
      </c>
      <c r="BH368" s="82"/>
      <c r="BI368" s="83"/>
      <c r="BJ368" s="82"/>
      <c r="BK368" s="85">
        <v>0</v>
      </c>
    </row>
    <row r="369" spans="1:63" x14ac:dyDescent="0.35">
      <c r="A369" s="82">
        <v>805027338</v>
      </c>
      <c r="B369" s="82" t="s">
        <v>109</v>
      </c>
      <c r="C369" s="82" t="s">
        <v>16</v>
      </c>
      <c r="D369" s="82">
        <v>57874</v>
      </c>
      <c r="E369" s="82" t="s">
        <v>693</v>
      </c>
      <c r="F369" s="82" t="s">
        <v>694</v>
      </c>
      <c r="G369" s="83">
        <v>44954.958923611324</v>
      </c>
      <c r="H369" s="83">
        <v>45007</v>
      </c>
      <c r="I369" s="84">
        <v>9435</v>
      </c>
      <c r="J369" s="84">
        <v>9435</v>
      </c>
      <c r="K369" s="82" t="s">
        <v>20</v>
      </c>
      <c r="L369" s="82" t="s">
        <v>18</v>
      </c>
      <c r="M369" s="82" t="s">
        <v>21</v>
      </c>
      <c r="N369" s="98" t="str">
        <f>+VLOOKUP($E:$E,[3]Hoja2!$E:$BH,8,0)</f>
        <v>Factura devuelta</v>
      </c>
      <c r="O369" s="82" t="s">
        <v>125</v>
      </c>
      <c r="P369" s="85">
        <v>0</v>
      </c>
      <c r="Q369" s="86"/>
      <c r="R369" s="82"/>
      <c r="S369" s="82"/>
      <c r="T369" s="82"/>
      <c r="U369" s="82" t="s">
        <v>555</v>
      </c>
      <c r="V369" s="83">
        <v>44954</v>
      </c>
      <c r="W369" s="83"/>
      <c r="X369" s="83"/>
      <c r="Y369" s="83"/>
      <c r="Z369" s="82" t="s">
        <v>556</v>
      </c>
      <c r="AA369" s="82" t="s">
        <v>556</v>
      </c>
      <c r="AB369" s="85">
        <v>9435</v>
      </c>
      <c r="AC369" s="85">
        <v>9435</v>
      </c>
      <c r="AD369" s="85">
        <v>0</v>
      </c>
      <c r="AE369" s="85">
        <v>0</v>
      </c>
      <c r="AF369" s="85">
        <v>0</v>
      </c>
      <c r="AG369" s="85">
        <v>0</v>
      </c>
      <c r="AH369" s="85">
        <v>0</v>
      </c>
      <c r="AI369" s="85">
        <v>0</v>
      </c>
      <c r="AJ369" s="82"/>
      <c r="AK369" s="82"/>
      <c r="AL369" s="82" t="s">
        <v>595</v>
      </c>
      <c r="AM369" s="82"/>
      <c r="AN369" s="85">
        <v>0</v>
      </c>
      <c r="AO369" s="85">
        <v>0</v>
      </c>
      <c r="AP369" s="85">
        <v>9435</v>
      </c>
      <c r="AQ369" s="82" t="s">
        <v>83</v>
      </c>
      <c r="AR369" s="82" t="s">
        <v>596</v>
      </c>
      <c r="AS369" s="82" t="s">
        <v>588</v>
      </c>
      <c r="AT369" s="82"/>
      <c r="AU369" s="82" t="s">
        <v>131</v>
      </c>
      <c r="AV369" s="82"/>
      <c r="AW369" s="85">
        <v>0</v>
      </c>
      <c r="AX369" s="85">
        <v>9435</v>
      </c>
      <c r="AY369" s="85">
        <v>0</v>
      </c>
      <c r="AZ369" s="85">
        <v>0</v>
      </c>
      <c r="BA369" s="85">
        <v>0</v>
      </c>
      <c r="BB369" s="85">
        <v>0</v>
      </c>
      <c r="BC369" s="85">
        <v>0</v>
      </c>
      <c r="BD369" s="85">
        <v>0</v>
      </c>
      <c r="BE369" s="85">
        <v>0</v>
      </c>
      <c r="BF369" s="85">
        <v>0</v>
      </c>
      <c r="BG369" s="85">
        <v>0</v>
      </c>
      <c r="BH369" s="82"/>
      <c r="BI369" s="83"/>
      <c r="BJ369" s="82"/>
      <c r="BK369" s="85">
        <v>0</v>
      </c>
    </row>
    <row r="370" spans="1:63" x14ac:dyDescent="0.35">
      <c r="A370" s="82">
        <v>805027338</v>
      </c>
      <c r="B370" s="82" t="s">
        <v>109</v>
      </c>
      <c r="C370" s="82" t="s">
        <v>16</v>
      </c>
      <c r="D370" s="82">
        <v>57888</v>
      </c>
      <c r="E370" s="82" t="s">
        <v>695</v>
      </c>
      <c r="F370" s="82" t="s">
        <v>696</v>
      </c>
      <c r="G370" s="83">
        <v>44954.968668969814</v>
      </c>
      <c r="H370" s="83">
        <v>45007</v>
      </c>
      <c r="I370" s="84">
        <v>9435</v>
      </c>
      <c r="J370" s="84">
        <v>9435</v>
      </c>
      <c r="K370" s="82" t="s">
        <v>20</v>
      </c>
      <c r="L370" s="82" t="s">
        <v>18</v>
      </c>
      <c r="M370" s="82" t="s">
        <v>21</v>
      </c>
      <c r="N370" s="98" t="str">
        <f>+VLOOKUP($E:$E,[3]Hoja2!$E:$BH,8,0)</f>
        <v>Factura devuelta</v>
      </c>
      <c r="O370" s="82" t="s">
        <v>125</v>
      </c>
      <c r="P370" s="85">
        <v>0</v>
      </c>
      <c r="Q370" s="86"/>
      <c r="R370" s="82"/>
      <c r="S370" s="82"/>
      <c r="T370" s="82"/>
      <c r="U370" s="82" t="s">
        <v>555</v>
      </c>
      <c r="V370" s="83">
        <v>44954</v>
      </c>
      <c r="W370" s="83"/>
      <c r="X370" s="83"/>
      <c r="Y370" s="83"/>
      <c r="Z370" s="82" t="s">
        <v>556</v>
      </c>
      <c r="AA370" s="82" t="s">
        <v>556</v>
      </c>
      <c r="AB370" s="85">
        <v>9435</v>
      </c>
      <c r="AC370" s="85">
        <v>9435</v>
      </c>
      <c r="AD370" s="85">
        <v>0</v>
      </c>
      <c r="AE370" s="85">
        <v>0</v>
      </c>
      <c r="AF370" s="85">
        <v>0</v>
      </c>
      <c r="AG370" s="85">
        <v>0</v>
      </c>
      <c r="AH370" s="85">
        <v>0</v>
      </c>
      <c r="AI370" s="85">
        <v>0</v>
      </c>
      <c r="AJ370" s="82"/>
      <c r="AK370" s="82"/>
      <c r="AL370" s="82" t="s">
        <v>595</v>
      </c>
      <c r="AM370" s="82"/>
      <c r="AN370" s="85">
        <v>0</v>
      </c>
      <c r="AO370" s="85">
        <v>0</v>
      </c>
      <c r="AP370" s="85">
        <v>9435</v>
      </c>
      <c r="AQ370" s="82" t="s">
        <v>83</v>
      </c>
      <c r="AR370" s="82" t="s">
        <v>596</v>
      </c>
      <c r="AS370" s="82" t="s">
        <v>588</v>
      </c>
      <c r="AT370" s="82"/>
      <c r="AU370" s="82" t="s">
        <v>131</v>
      </c>
      <c r="AV370" s="82"/>
      <c r="AW370" s="85">
        <v>0</v>
      </c>
      <c r="AX370" s="85">
        <v>9435</v>
      </c>
      <c r="AY370" s="85">
        <v>0</v>
      </c>
      <c r="AZ370" s="85">
        <v>0</v>
      </c>
      <c r="BA370" s="85">
        <v>0</v>
      </c>
      <c r="BB370" s="85">
        <v>0</v>
      </c>
      <c r="BC370" s="85">
        <v>0</v>
      </c>
      <c r="BD370" s="85">
        <v>0</v>
      </c>
      <c r="BE370" s="85">
        <v>0</v>
      </c>
      <c r="BF370" s="85">
        <v>0</v>
      </c>
      <c r="BG370" s="85">
        <v>0</v>
      </c>
      <c r="BH370" s="82"/>
      <c r="BI370" s="83"/>
      <c r="BJ370" s="82"/>
      <c r="BK370" s="85">
        <v>0</v>
      </c>
    </row>
    <row r="371" spans="1:63" x14ac:dyDescent="0.35">
      <c r="A371" s="82">
        <v>805027338</v>
      </c>
      <c r="B371" s="82" t="s">
        <v>109</v>
      </c>
      <c r="C371" s="82" t="s">
        <v>16</v>
      </c>
      <c r="D371" s="82">
        <v>57901</v>
      </c>
      <c r="E371" s="82" t="s">
        <v>697</v>
      </c>
      <c r="F371" s="82" t="s">
        <v>698</v>
      </c>
      <c r="G371" s="83">
        <v>44954.974201377481</v>
      </c>
      <c r="H371" s="83">
        <v>45007</v>
      </c>
      <c r="I371" s="84">
        <v>9435</v>
      </c>
      <c r="J371" s="84">
        <v>9435</v>
      </c>
      <c r="K371" s="82" t="s">
        <v>20</v>
      </c>
      <c r="L371" s="82" t="s">
        <v>18</v>
      </c>
      <c r="M371" s="82" t="s">
        <v>21</v>
      </c>
      <c r="N371" s="98" t="str">
        <f>+VLOOKUP($E:$E,[3]Hoja2!$E:$BH,8,0)</f>
        <v>Factura devuelta</v>
      </c>
      <c r="O371" s="82" t="s">
        <v>125</v>
      </c>
      <c r="P371" s="85">
        <v>0</v>
      </c>
      <c r="Q371" s="86"/>
      <c r="R371" s="82"/>
      <c r="S371" s="82"/>
      <c r="T371" s="82"/>
      <c r="U371" s="82" t="s">
        <v>555</v>
      </c>
      <c r="V371" s="83">
        <v>44954</v>
      </c>
      <c r="W371" s="83"/>
      <c r="X371" s="83"/>
      <c r="Y371" s="83"/>
      <c r="Z371" s="82" t="s">
        <v>556</v>
      </c>
      <c r="AA371" s="82" t="s">
        <v>556</v>
      </c>
      <c r="AB371" s="85">
        <v>9435</v>
      </c>
      <c r="AC371" s="85">
        <v>9435</v>
      </c>
      <c r="AD371" s="85">
        <v>0</v>
      </c>
      <c r="AE371" s="85">
        <v>0</v>
      </c>
      <c r="AF371" s="85">
        <v>0</v>
      </c>
      <c r="AG371" s="85">
        <v>0</v>
      </c>
      <c r="AH371" s="85">
        <v>0</v>
      </c>
      <c r="AI371" s="85">
        <v>0</v>
      </c>
      <c r="AJ371" s="82"/>
      <c r="AK371" s="82"/>
      <c r="AL371" s="82" t="s">
        <v>595</v>
      </c>
      <c r="AM371" s="82"/>
      <c r="AN371" s="85">
        <v>0</v>
      </c>
      <c r="AO371" s="85">
        <v>0</v>
      </c>
      <c r="AP371" s="85">
        <v>9435</v>
      </c>
      <c r="AQ371" s="82" t="s">
        <v>83</v>
      </c>
      <c r="AR371" s="82" t="s">
        <v>596</v>
      </c>
      <c r="AS371" s="82" t="s">
        <v>588</v>
      </c>
      <c r="AT371" s="82"/>
      <c r="AU371" s="82" t="s">
        <v>131</v>
      </c>
      <c r="AV371" s="82"/>
      <c r="AW371" s="85">
        <v>0</v>
      </c>
      <c r="AX371" s="85">
        <v>9435</v>
      </c>
      <c r="AY371" s="85">
        <v>0</v>
      </c>
      <c r="AZ371" s="85">
        <v>0</v>
      </c>
      <c r="BA371" s="85">
        <v>0</v>
      </c>
      <c r="BB371" s="85">
        <v>0</v>
      </c>
      <c r="BC371" s="85">
        <v>0</v>
      </c>
      <c r="BD371" s="85">
        <v>0</v>
      </c>
      <c r="BE371" s="85">
        <v>0</v>
      </c>
      <c r="BF371" s="85">
        <v>0</v>
      </c>
      <c r="BG371" s="85">
        <v>0</v>
      </c>
      <c r="BH371" s="82"/>
      <c r="BI371" s="83"/>
      <c r="BJ371" s="82"/>
      <c r="BK371" s="85">
        <v>0</v>
      </c>
    </row>
    <row r="372" spans="1:63" x14ac:dyDescent="0.35">
      <c r="A372" s="82">
        <v>805027338</v>
      </c>
      <c r="B372" s="82" t="s">
        <v>109</v>
      </c>
      <c r="C372" s="82" t="s">
        <v>16</v>
      </c>
      <c r="D372" s="82">
        <v>57902</v>
      </c>
      <c r="E372" s="82" t="s">
        <v>699</v>
      </c>
      <c r="F372" s="82" t="s">
        <v>700</v>
      </c>
      <c r="G372" s="83">
        <v>44954.975023136474</v>
      </c>
      <c r="H372" s="83">
        <v>45007</v>
      </c>
      <c r="I372" s="84">
        <v>9435</v>
      </c>
      <c r="J372" s="84">
        <v>9435</v>
      </c>
      <c r="K372" s="82" t="s">
        <v>20</v>
      </c>
      <c r="L372" s="82" t="s">
        <v>18</v>
      </c>
      <c r="M372" s="82" t="s">
        <v>21</v>
      </c>
      <c r="N372" s="98" t="str">
        <f>+VLOOKUP($E:$E,[3]Hoja2!$E:$BH,8,0)</f>
        <v>Factura devuelta</v>
      </c>
      <c r="O372" s="82" t="s">
        <v>125</v>
      </c>
      <c r="P372" s="85">
        <v>0</v>
      </c>
      <c r="Q372" s="86"/>
      <c r="R372" s="82"/>
      <c r="S372" s="82"/>
      <c r="T372" s="82"/>
      <c r="U372" s="82" t="s">
        <v>555</v>
      </c>
      <c r="V372" s="83">
        <v>44954</v>
      </c>
      <c r="W372" s="83"/>
      <c r="X372" s="83"/>
      <c r="Y372" s="83"/>
      <c r="Z372" s="82" t="s">
        <v>556</v>
      </c>
      <c r="AA372" s="82" t="s">
        <v>556</v>
      </c>
      <c r="AB372" s="85">
        <v>9435</v>
      </c>
      <c r="AC372" s="85">
        <v>9435</v>
      </c>
      <c r="AD372" s="85">
        <v>0</v>
      </c>
      <c r="AE372" s="85">
        <v>0</v>
      </c>
      <c r="AF372" s="85">
        <v>0</v>
      </c>
      <c r="AG372" s="85">
        <v>0</v>
      </c>
      <c r="AH372" s="85">
        <v>0</v>
      </c>
      <c r="AI372" s="85">
        <v>0</v>
      </c>
      <c r="AJ372" s="82"/>
      <c r="AK372" s="82"/>
      <c r="AL372" s="82" t="s">
        <v>595</v>
      </c>
      <c r="AM372" s="82"/>
      <c r="AN372" s="85">
        <v>0</v>
      </c>
      <c r="AO372" s="85">
        <v>0</v>
      </c>
      <c r="AP372" s="85">
        <v>9435</v>
      </c>
      <c r="AQ372" s="82" t="s">
        <v>83</v>
      </c>
      <c r="AR372" s="82" t="s">
        <v>596</v>
      </c>
      <c r="AS372" s="82" t="s">
        <v>588</v>
      </c>
      <c r="AT372" s="82"/>
      <c r="AU372" s="82" t="s">
        <v>131</v>
      </c>
      <c r="AV372" s="82"/>
      <c r="AW372" s="85">
        <v>0</v>
      </c>
      <c r="AX372" s="85">
        <v>9435</v>
      </c>
      <c r="AY372" s="85">
        <v>0</v>
      </c>
      <c r="AZ372" s="85">
        <v>0</v>
      </c>
      <c r="BA372" s="85">
        <v>0</v>
      </c>
      <c r="BB372" s="85">
        <v>0</v>
      </c>
      <c r="BC372" s="85">
        <v>0</v>
      </c>
      <c r="BD372" s="85">
        <v>0</v>
      </c>
      <c r="BE372" s="85">
        <v>0</v>
      </c>
      <c r="BF372" s="85">
        <v>0</v>
      </c>
      <c r="BG372" s="85">
        <v>0</v>
      </c>
      <c r="BH372" s="82"/>
      <c r="BI372" s="83"/>
      <c r="BJ372" s="82"/>
      <c r="BK372" s="85">
        <v>0</v>
      </c>
    </row>
    <row r="373" spans="1:63" x14ac:dyDescent="0.35">
      <c r="A373" s="82">
        <v>805027338</v>
      </c>
      <c r="B373" s="82" t="s">
        <v>109</v>
      </c>
      <c r="C373" s="82" t="s">
        <v>16</v>
      </c>
      <c r="D373" s="82">
        <v>57914</v>
      </c>
      <c r="E373" s="82" t="s">
        <v>701</v>
      </c>
      <c r="F373" s="82" t="s">
        <v>702</v>
      </c>
      <c r="G373" s="83">
        <v>44954.98307870375</v>
      </c>
      <c r="H373" s="83">
        <v>45007</v>
      </c>
      <c r="I373" s="84">
        <v>9435</v>
      </c>
      <c r="J373" s="84">
        <v>9435</v>
      </c>
      <c r="K373" s="82" t="s">
        <v>20</v>
      </c>
      <c r="L373" s="82" t="s">
        <v>18</v>
      </c>
      <c r="M373" s="82" t="s">
        <v>21</v>
      </c>
      <c r="N373" s="98" t="str">
        <f>+VLOOKUP($E:$E,[3]Hoja2!$E:$BH,8,0)</f>
        <v>Factura devuelta</v>
      </c>
      <c r="O373" s="82" t="s">
        <v>125</v>
      </c>
      <c r="P373" s="85">
        <v>0</v>
      </c>
      <c r="Q373" s="86"/>
      <c r="R373" s="82"/>
      <c r="S373" s="82"/>
      <c r="T373" s="82"/>
      <c r="U373" s="82" t="s">
        <v>555</v>
      </c>
      <c r="V373" s="83">
        <v>44954</v>
      </c>
      <c r="W373" s="83"/>
      <c r="X373" s="83"/>
      <c r="Y373" s="83"/>
      <c r="Z373" s="82" t="s">
        <v>556</v>
      </c>
      <c r="AA373" s="82" t="s">
        <v>556</v>
      </c>
      <c r="AB373" s="85">
        <v>9435</v>
      </c>
      <c r="AC373" s="85">
        <v>9435</v>
      </c>
      <c r="AD373" s="85">
        <v>0</v>
      </c>
      <c r="AE373" s="85">
        <v>0</v>
      </c>
      <c r="AF373" s="85">
        <v>0</v>
      </c>
      <c r="AG373" s="85">
        <v>0</v>
      </c>
      <c r="AH373" s="85">
        <v>0</v>
      </c>
      <c r="AI373" s="85">
        <v>0</v>
      </c>
      <c r="AJ373" s="82"/>
      <c r="AK373" s="82"/>
      <c r="AL373" s="82" t="s">
        <v>595</v>
      </c>
      <c r="AM373" s="82"/>
      <c r="AN373" s="85">
        <v>0</v>
      </c>
      <c r="AO373" s="85">
        <v>0</v>
      </c>
      <c r="AP373" s="85">
        <v>9435</v>
      </c>
      <c r="AQ373" s="82" t="s">
        <v>83</v>
      </c>
      <c r="AR373" s="82" t="s">
        <v>596</v>
      </c>
      <c r="AS373" s="82" t="s">
        <v>588</v>
      </c>
      <c r="AT373" s="82"/>
      <c r="AU373" s="82" t="s">
        <v>131</v>
      </c>
      <c r="AV373" s="82"/>
      <c r="AW373" s="85">
        <v>0</v>
      </c>
      <c r="AX373" s="85">
        <v>9435</v>
      </c>
      <c r="AY373" s="85">
        <v>0</v>
      </c>
      <c r="AZ373" s="85">
        <v>0</v>
      </c>
      <c r="BA373" s="85">
        <v>0</v>
      </c>
      <c r="BB373" s="85">
        <v>0</v>
      </c>
      <c r="BC373" s="85">
        <v>0</v>
      </c>
      <c r="BD373" s="85">
        <v>0</v>
      </c>
      <c r="BE373" s="85">
        <v>0</v>
      </c>
      <c r="BF373" s="85">
        <v>0</v>
      </c>
      <c r="BG373" s="85">
        <v>0</v>
      </c>
      <c r="BH373" s="82"/>
      <c r="BI373" s="83"/>
      <c r="BJ373" s="82"/>
      <c r="BK373" s="85">
        <v>0</v>
      </c>
    </row>
    <row r="374" spans="1:63" x14ac:dyDescent="0.35">
      <c r="A374" s="82">
        <v>805027338</v>
      </c>
      <c r="B374" s="82" t="s">
        <v>109</v>
      </c>
      <c r="C374" s="82" t="s">
        <v>16</v>
      </c>
      <c r="D374" s="82">
        <v>58184</v>
      </c>
      <c r="E374" s="82" t="s">
        <v>703</v>
      </c>
      <c r="F374" s="82" t="s">
        <v>704</v>
      </c>
      <c r="G374" s="83">
        <v>44957.940613414161</v>
      </c>
      <c r="H374" s="83">
        <v>45007</v>
      </c>
      <c r="I374" s="84">
        <v>9435</v>
      </c>
      <c r="J374" s="84">
        <v>9435</v>
      </c>
      <c r="K374" s="82" t="s">
        <v>20</v>
      </c>
      <c r="L374" s="82" t="s">
        <v>18</v>
      </c>
      <c r="M374" s="82" t="s">
        <v>21</v>
      </c>
      <c r="N374" s="98" t="str">
        <f>+VLOOKUP($E:$E,[3]Hoja2!$E:$BH,8,0)</f>
        <v>Factura devuelta</v>
      </c>
      <c r="O374" s="82" t="s">
        <v>125</v>
      </c>
      <c r="P374" s="85">
        <v>0</v>
      </c>
      <c r="Q374" s="86"/>
      <c r="R374" s="82"/>
      <c r="S374" s="82"/>
      <c r="T374" s="82"/>
      <c r="U374" s="82" t="s">
        <v>555</v>
      </c>
      <c r="V374" s="83">
        <v>44957</v>
      </c>
      <c r="W374" s="83"/>
      <c r="X374" s="83"/>
      <c r="Y374" s="83"/>
      <c r="Z374" s="82" t="s">
        <v>556</v>
      </c>
      <c r="AA374" s="82" t="s">
        <v>556</v>
      </c>
      <c r="AB374" s="85">
        <v>9435</v>
      </c>
      <c r="AC374" s="85">
        <v>9435</v>
      </c>
      <c r="AD374" s="85">
        <v>0</v>
      </c>
      <c r="AE374" s="85">
        <v>0</v>
      </c>
      <c r="AF374" s="85">
        <v>0</v>
      </c>
      <c r="AG374" s="85">
        <v>0</v>
      </c>
      <c r="AH374" s="85">
        <v>0</v>
      </c>
      <c r="AI374" s="85">
        <v>0</v>
      </c>
      <c r="AJ374" s="82"/>
      <c r="AK374" s="82"/>
      <c r="AL374" s="82" t="s">
        <v>595</v>
      </c>
      <c r="AM374" s="82"/>
      <c r="AN374" s="85">
        <v>0</v>
      </c>
      <c r="AO374" s="85">
        <v>0</v>
      </c>
      <c r="AP374" s="85">
        <v>9435</v>
      </c>
      <c r="AQ374" s="82" t="s">
        <v>83</v>
      </c>
      <c r="AR374" s="82" t="s">
        <v>596</v>
      </c>
      <c r="AS374" s="82" t="s">
        <v>588</v>
      </c>
      <c r="AT374" s="82"/>
      <c r="AU374" s="82" t="s">
        <v>131</v>
      </c>
      <c r="AV374" s="82"/>
      <c r="AW374" s="85">
        <v>0</v>
      </c>
      <c r="AX374" s="85">
        <v>9435</v>
      </c>
      <c r="AY374" s="85">
        <v>0</v>
      </c>
      <c r="AZ374" s="85">
        <v>0</v>
      </c>
      <c r="BA374" s="85">
        <v>0</v>
      </c>
      <c r="BB374" s="85">
        <v>0</v>
      </c>
      <c r="BC374" s="85">
        <v>0</v>
      </c>
      <c r="BD374" s="85">
        <v>0</v>
      </c>
      <c r="BE374" s="85">
        <v>0</v>
      </c>
      <c r="BF374" s="85">
        <v>0</v>
      </c>
      <c r="BG374" s="85">
        <v>0</v>
      </c>
      <c r="BH374" s="82"/>
      <c r="BI374" s="83"/>
      <c r="BJ374" s="82"/>
      <c r="BK374" s="85">
        <v>0</v>
      </c>
    </row>
    <row r="375" spans="1:63" x14ac:dyDescent="0.35">
      <c r="A375" s="82">
        <v>805027338</v>
      </c>
      <c r="B375" s="82" t="s">
        <v>109</v>
      </c>
      <c r="C375" s="82" t="s">
        <v>16</v>
      </c>
      <c r="D375" s="82">
        <v>59144</v>
      </c>
      <c r="E375" s="82" t="s">
        <v>705</v>
      </c>
      <c r="F375" s="82" t="s">
        <v>706</v>
      </c>
      <c r="G375" s="83">
        <v>44981.746076377109</v>
      </c>
      <c r="H375" s="83">
        <v>45007</v>
      </c>
      <c r="I375" s="84">
        <v>14140</v>
      </c>
      <c r="J375" s="84">
        <v>14140</v>
      </c>
      <c r="K375" s="82" t="s">
        <v>20</v>
      </c>
      <c r="L375" s="82" t="s">
        <v>18</v>
      </c>
      <c r="M375" s="82" t="s">
        <v>21</v>
      </c>
      <c r="N375" s="98" t="str">
        <f>+VLOOKUP($E:$E,[3]Hoja2!$E:$BH,8,0)</f>
        <v>Factura devuelta</v>
      </c>
      <c r="O375" s="82" t="s">
        <v>125</v>
      </c>
      <c r="P375" s="85">
        <v>0</v>
      </c>
      <c r="Q375" s="86"/>
      <c r="R375" s="82"/>
      <c r="S375" s="82"/>
      <c r="T375" s="82"/>
      <c r="U375" s="82" t="s">
        <v>555</v>
      </c>
      <c r="V375" s="83">
        <v>44981</v>
      </c>
      <c r="W375" s="83"/>
      <c r="X375" s="83"/>
      <c r="Y375" s="83"/>
      <c r="Z375" s="82" t="s">
        <v>556</v>
      </c>
      <c r="AA375" s="82" t="s">
        <v>556</v>
      </c>
      <c r="AB375" s="85">
        <v>14140</v>
      </c>
      <c r="AC375" s="85">
        <v>14140</v>
      </c>
      <c r="AD375" s="85">
        <v>0</v>
      </c>
      <c r="AE375" s="85">
        <v>0</v>
      </c>
      <c r="AF375" s="85">
        <v>0</v>
      </c>
      <c r="AG375" s="85">
        <v>0</v>
      </c>
      <c r="AH375" s="85">
        <v>0</v>
      </c>
      <c r="AI375" s="85">
        <v>0</v>
      </c>
      <c r="AJ375" s="82"/>
      <c r="AK375" s="82"/>
      <c r="AL375" s="82" t="s">
        <v>595</v>
      </c>
      <c r="AM375" s="82"/>
      <c r="AN375" s="85">
        <v>0</v>
      </c>
      <c r="AO375" s="85">
        <v>0</v>
      </c>
      <c r="AP375" s="85">
        <v>14140</v>
      </c>
      <c r="AQ375" s="82" t="s">
        <v>83</v>
      </c>
      <c r="AR375" s="82" t="s">
        <v>596</v>
      </c>
      <c r="AS375" s="82" t="s">
        <v>588</v>
      </c>
      <c r="AT375" s="82"/>
      <c r="AU375" s="82" t="s">
        <v>131</v>
      </c>
      <c r="AV375" s="82"/>
      <c r="AW375" s="85">
        <v>0</v>
      </c>
      <c r="AX375" s="85">
        <v>14140</v>
      </c>
      <c r="AY375" s="85">
        <v>0</v>
      </c>
      <c r="AZ375" s="85">
        <v>0</v>
      </c>
      <c r="BA375" s="85">
        <v>0</v>
      </c>
      <c r="BB375" s="85">
        <v>0</v>
      </c>
      <c r="BC375" s="85">
        <v>0</v>
      </c>
      <c r="BD375" s="85">
        <v>0</v>
      </c>
      <c r="BE375" s="85">
        <v>0</v>
      </c>
      <c r="BF375" s="85">
        <v>0</v>
      </c>
      <c r="BG375" s="85">
        <v>0</v>
      </c>
      <c r="BH375" s="82"/>
      <c r="BI375" s="83"/>
      <c r="BJ375" s="82"/>
      <c r="BK375" s="85">
        <v>0</v>
      </c>
    </row>
    <row r="376" spans="1:63" x14ac:dyDescent="0.35">
      <c r="A376" s="82">
        <v>805027338</v>
      </c>
      <c r="B376" s="82" t="s">
        <v>109</v>
      </c>
      <c r="C376" s="82" t="s">
        <v>16</v>
      </c>
      <c r="D376" s="82">
        <v>59160</v>
      </c>
      <c r="E376" s="82" t="s">
        <v>707</v>
      </c>
      <c r="F376" s="82" t="s">
        <v>708</v>
      </c>
      <c r="G376" s="83">
        <v>44981.768368055578</v>
      </c>
      <c r="H376" s="83">
        <v>45007</v>
      </c>
      <c r="I376" s="84">
        <v>14140</v>
      </c>
      <c r="J376" s="84">
        <v>14140</v>
      </c>
      <c r="K376" s="82" t="s">
        <v>20</v>
      </c>
      <c r="L376" s="82" t="s">
        <v>18</v>
      </c>
      <c r="M376" s="82" t="s">
        <v>21</v>
      </c>
      <c r="N376" s="98" t="str">
        <f>+VLOOKUP($E:$E,[3]Hoja2!$E:$BH,8,0)</f>
        <v>Factura devuelta</v>
      </c>
      <c r="O376" s="82" t="s">
        <v>125</v>
      </c>
      <c r="P376" s="85">
        <v>0</v>
      </c>
      <c r="Q376" s="86"/>
      <c r="R376" s="82"/>
      <c r="S376" s="82"/>
      <c r="T376" s="82"/>
      <c r="U376" s="82" t="s">
        <v>555</v>
      </c>
      <c r="V376" s="83">
        <v>44981</v>
      </c>
      <c r="W376" s="83"/>
      <c r="X376" s="83"/>
      <c r="Y376" s="83"/>
      <c r="Z376" s="82" t="s">
        <v>556</v>
      </c>
      <c r="AA376" s="82" t="s">
        <v>556</v>
      </c>
      <c r="AB376" s="85">
        <v>14140</v>
      </c>
      <c r="AC376" s="85">
        <v>14140</v>
      </c>
      <c r="AD376" s="85">
        <v>0</v>
      </c>
      <c r="AE376" s="85">
        <v>0</v>
      </c>
      <c r="AF376" s="85">
        <v>0</v>
      </c>
      <c r="AG376" s="85">
        <v>0</v>
      </c>
      <c r="AH376" s="85">
        <v>0</v>
      </c>
      <c r="AI376" s="85">
        <v>0</v>
      </c>
      <c r="AJ376" s="82"/>
      <c r="AK376" s="82"/>
      <c r="AL376" s="82" t="s">
        <v>595</v>
      </c>
      <c r="AM376" s="82"/>
      <c r="AN376" s="85">
        <v>0</v>
      </c>
      <c r="AO376" s="85">
        <v>0</v>
      </c>
      <c r="AP376" s="85">
        <v>14140</v>
      </c>
      <c r="AQ376" s="82" t="s">
        <v>83</v>
      </c>
      <c r="AR376" s="82" t="s">
        <v>596</v>
      </c>
      <c r="AS376" s="82" t="s">
        <v>588</v>
      </c>
      <c r="AT376" s="82"/>
      <c r="AU376" s="82" t="s">
        <v>131</v>
      </c>
      <c r="AV376" s="82"/>
      <c r="AW376" s="85">
        <v>0</v>
      </c>
      <c r="AX376" s="85">
        <v>14140</v>
      </c>
      <c r="AY376" s="85">
        <v>0</v>
      </c>
      <c r="AZ376" s="85">
        <v>0</v>
      </c>
      <c r="BA376" s="85">
        <v>0</v>
      </c>
      <c r="BB376" s="85">
        <v>0</v>
      </c>
      <c r="BC376" s="85">
        <v>0</v>
      </c>
      <c r="BD376" s="85">
        <v>0</v>
      </c>
      <c r="BE376" s="85">
        <v>0</v>
      </c>
      <c r="BF376" s="85">
        <v>0</v>
      </c>
      <c r="BG376" s="85">
        <v>0</v>
      </c>
      <c r="BH376" s="82"/>
      <c r="BI376" s="83"/>
      <c r="BJ376" s="82"/>
      <c r="BK376" s="85">
        <v>0</v>
      </c>
    </row>
    <row r="377" spans="1:63" x14ac:dyDescent="0.35">
      <c r="A377" s="82">
        <v>805027338</v>
      </c>
      <c r="B377" s="82" t="s">
        <v>109</v>
      </c>
      <c r="C377" s="82" t="s">
        <v>16</v>
      </c>
      <c r="D377" s="82">
        <v>59162</v>
      </c>
      <c r="E377" s="82" t="s">
        <v>709</v>
      </c>
      <c r="F377" s="82" t="s">
        <v>710</v>
      </c>
      <c r="G377" s="83">
        <v>44981.769930543844</v>
      </c>
      <c r="H377" s="83">
        <v>45007</v>
      </c>
      <c r="I377" s="84">
        <v>14140</v>
      </c>
      <c r="J377" s="84">
        <v>14140</v>
      </c>
      <c r="K377" s="82" t="s">
        <v>20</v>
      </c>
      <c r="L377" s="82" t="s">
        <v>18</v>
      </c>
      <c r="M377" s="82" t="s">
        <v>21</v>
      </c>
      <c r="N377" s="98" t="str">
        <f>+VLOOKUP($E:$E,[3]Hoja2!$E:$BH,8,0)</f>
        <v>Factura devuelta</v>
      </c>
      <c r="O377" s="82" t="s">
        <v>125</v>
      </c>
      <c r="P377" s="85">
        <v>0</v>
      </c>
      <c r="Q377" s="86"/>
      <c r="R377" s="82"/>
      <c r="S377" s="82"/>
      <c r="T377" s="82"/>
      <c r="U377" s="82" t="s">
        <v>555</v>
      </c>
      <c r="V377" s="83">
        <v>44981</v>
      </c>
      <c r="W377" s="83"/>
      <c r="X377" s="83"/>
      <c r="Y377" s="83"/>
      <c r="Z377" s="82" t="s">
        <v>556</v>
      </c>
      <c r="AA377" s="82" t="s">
        <v>556</v>
      </c>
      <c r="AB377" s="85">
        <v>14140</v>
      </c>
      <c r="AC377" s="85">
        <v>14140</v>
      </c>
      <c r="AD377" s="85">
        <v>0</v>
      </c>
      <c r="AE377" s="85">
        <v>0</v>
      </c>
      <c r="AF377" s="85">
        <v>0</v>
      </c>
      <c r="AG377" s="85">
        <v>0</v>
      </c>
      <c r="AH377" s="85">
        <v>0</v>
      </c>
      <c r="AI377" s="85">
        <v>0</v>
      </c>
      <c r="AJ377" s="82"/>
      <c r="AK377" s="82"/>
      <c r="AL377" s="82" t="s">
        <v>595</v>
      </c>
      <c r="AM377" s="82"/>
      <c r="AN377" s="85">
        <v>0</v>
      </c>
      <c r="AO377" s="85">
        <v>0</v>
      </c>
      <c r="AP377" s="85">
        <v>14140</v>
      </c>
      <c r="AQ377" s="82" t="s">
        <v>83</v>
      </c>
      <c r="AR377" s="82" t="s">
        <v>596</v>
      </c>
      <c r="AS377" s="82" t="s">
        <v>588</v>
      </c>
      <c r="AT377" s="82"/>
      <c r="AU377" s="82" t="s">
        <v>131</v>
      </c>
      <c r="AV377" s="82"/>
      <c r="AW377" s="85">
        <v>0</v>
      </c>
      <c r="AX377" s="85">
        <v>14140</v>
      </c>
      <c r="AY377" s="85">
        <v>0</v>
      </c>
      <c r="AZ377" s="85">
        <v>0</v>
      </c>
      <c r="BA377" s="85">
        <v>0</v>
      </c>
      <c r="BB377" s="85">
        <v>0</v>
      </c>
      <c r="BC377" s="85">
        <v>0</v>
      </c>
      <c r="BD377" s="85">
        <v>0</v>
      </c>
      <c r="BE377" s="85">
        <v>0</v>
      </c>
      <c r="BF377" s="85">
        <v>0</v>
      </c>
      <c r="BG377" s="85">
        <v>0</v>
      </c>
      <c r="BH377" s="82"/>
      <c r="BI377" s="83"/>
      <c r="BJ377" s="82"/>
      <c r="BK377" s="85">
        <v>0</v>
      </c>
    </row>
    <row r="378" spans="1:63" x14ac:dyDescent="0.35">
      <c r="A378" s="82">
        <v>805027338</v>
      </c>
      <c r="B378" s="82" t="s">
        <v>109</v>
      </c>
      <c r="C378" s="82" t="s">
        <v>16</v>
      </c>
      <c r="D378" s="82">
        <v>59168</v>
      </c>
      <c r="E378" s="82" t="s">
        <v>711</v>
      </c>
      <c r="F378" s="82" t="s">
        <v>712</v>
      </c>
      <c r="G378" s="83">
        <v>44981.776793969795</v>
      </c>
      <c r="H378" s="83">
        <v>45007</v>
      </c>
      <c r="I378" s="84">
        <v>14140</v>
      </c>
      <c r="J378" s="84">
        <v>14140</v>
      </c>
      <c r="K378" s="82" t="s">
        <v>20</v>
      </c>
      <c r="L378" s="82" t="s">
        <v>18</v>
      </c>
      <c r="M378" s="82" t="s">
        <v>21</v>
      </c>
      <c r="N378" s="98" t="str">
        <f>+VLOOKUP($E:$E,[3]Hoja2!$E:$BH,8,0)</f>
        <v>Factura devuelta</v>
      </c>
      <c r="O378" s="82" t="s">
        <v>125</v>
      </c>
      <c r="P378" s="85">
        <v>0</v>
      </c>
      <c r="Q378" s="86"/>
      <c r="R378" s="82"/>
      <c r="S378" s="82"/>
      <c r="T378" s="82"/>
      <c r="U378" s="82" t="s">
        <v>555</v>
      </c>
      <c r="V378" s="83">
        <v>44981</v>
      </c>
      <c r="W378" s="83"/>
      <c r="X378" s="83"/>
      <c r="Y378" s="83"/>
      <c r="Z378" s="82" t="s">
        <v>556</v>
      </c>
      <c r="AA378" s="82" t="s">
        <v>556</v>
      </c>
      <c r="AB378" s="85">
        <v>14140</v>
      </c>
      <c r="AC378" s="85">
        <v>14140</v>
      </c>
      <c r="AD378" s="85">
        <v>0</v>
      </c>
      <c r="AE378" s="85">
        <v>0</v>
      </c>
      <c r="AF378" s="85">
        <v>0</v>
      </c>
      <c r="AG378" s="85">
        <v>0</v>
      </c>
      <c r="AH378" s="85">
        <v>0</v>
      </c>
      <c r="AI378" s="85">
        <v>0</v>
      </c>
      <c r="AJ378" s="82"/>
      <c r="AK378" s="82"/>
      <c r="AL378" s="82" t="s">
        <v>595</v>
      </c>
      <c r="AM378" s="82"/>
      <c r="AN378" s="85">
        <v>0</v>
      </c>
      <c r="AO378" s="85">
        <v>0</v>
      </c>
      <c r="AP378" s="85">
        <v>14140</v>
      </c>
      <c r="AQ378" s="82" t="s">
        <v>83</v>
      </c>
      <c r="AR378" s="82" t="s">
        <v>596</v>
      </c>
      <c r="AS378" s="82" t="s">
        <v>588</v>
      </c>
      <c r="AT378" s="82"/>
      <c r="AU378" s="82" t="s">
        <v>131</v>
      </c>
      <c r="AV378" s="82"/>
      <c r="AW378" s="85">
        <v>0</v>
      </c>
      <c r="AX378" s="85">
        <v>14140</v>
      </c>
      <c r="AY378" s="85">
        <v>0</v>
      </c>
      <c r="AZ378" s="85">
        <v>0</v>
      </c>
      <c r="BA378" s="85">
        <v>0</v>
      </c>
      <c r="BB378" s="85">
        <v>0</v>
      </c>
      <c r="BC378" s="85">
        <v>0</v>
      </c>
      <c r="BD378" s="85">
        <v>0</v>
      </c>
      <c r="BE378" s="85">
        <v>0</v>
      </c>
      <c r="BF378" s="85">
        <v>0</v>
      </c>
      <c r="BG378" s="85">
        <v>0</v>
      </c>
      <c r="BH378" s="82"/>
      <c r="BI378" s="83"/>
      <c r="BJ378" s="82"/>
      <c r="BK378" s="85">
        <v>0</v>
      </c>
    </row>
    <row r="379" spans="1:63" x14ac:dyDescent="0.35">
      <c r="A379" s="82">
        <v>805027338</v>
      </c>
      <c r="B379" s="82" t="s">
        <v>109</v>
      </c>
      <c r="C379" s="82" t="s">
        <v>16</v>
      </c>
      <c r="D379" s="82">
        <v>59169</v>
      </c>
      <c r="E379" s="82" t="s">
        <v>713</v>
      </c>
      <c r="F379" s="82" t="s">
        <v>714</v>
      </c>
      <c r="G379" s="83">
        <v>44981.777453703806</v>
      </c>
      <c r="H379" s="83">
        <v>45007</v>
      </c>
      <c r="I379" s="84">
        <v>14140</v>
      </c>
      <c r="J379" s="84">
        <v>14140</v>
      </c>
      <c r="K379" s="82" t="s">
        <v>20</v>
      </c>
      <c r="L379" s="82" t="s">
        <v>18</v>
      </c>
      <c r="M379" s="82" t="s">
        <v>21</v>
      </c>
      <c r="N379" s="98" t="str">
        <f>+VLOOKUP($E:$E,[3]Hoja2!$E:$BH,8,0)</f>
        <v>Factura devuelta</v>
      </c>
      <c r="O379" s="82" t="s">
        <v>125</v>
      </c>
      <c r="P379" s="85">
        <v>0</v>
      </c>
      <c r="Q379" s="86"/>
      <c r="R379" s="82"/>
      <c r="S379" s="82"/>
      <c r="T379" s="82"/>
      <c r="U379" s="82" t="s">
        <v>555</v>
      </c>
      <c r="V379" s="83">
        <v>44981</v>
      </c>
      <c r="W379" s="83"/>
      <c r="X379" s="83"/>
      <c r="Y379" s="83"/>
      <c r="Z379" s="82" t="s">
        <v>556</v>
      </c>
      <c r="AA379" s="82" t="s">
        <v>556</v>
      </c>
      <c r="AB379" s="85">
        <v>14140</v>
      </c>
      <c r="AC379" s="85">
        <v>14140</v>
      </c>
      <c r="AD379" s="85">
        <v>0</v>
      </c>
      <c r="AE379" s="85">
        <v>0</v>
      </c>
      <c r="AF379" s="85">
        <v>0</v>
      </c>
      <c r="AG379" s="85">
        <v>0</v>
      </c>
      <c r="AH379" s="85">
        <v>0</v>
      </c>
      <c r="AI379" s="85">
        <v>0</v>
      </c>
      <c r="AJ379" s="82"/>
      <c r="AK379" s="82"/>
      <c r="AL379" s="82" t="s">
        <v>595</v>
      </c>
      <c r="AM379" s="82"/>
      <c r="AN379" s="85">
        <v>0</v>
      </c>
      <c r="AO379" s="85">
        <v>0</v>
      </c>
      <c r="AP379" s="85">
        <v>14140</v>
      </c>
      <c r="AQ379" s="82" t="s">
        <v>83</v>
      </c>
      <c r="AR379" s="82" t="s">
        <v>596</v>
      </c>
      <c r="AS379" s="82" t="s">
        <v>588</v>
      </c>
      <c r="AT379" s="82"/>
      <c r="AU379" s="82" t="s">
        <v>131</v>
      </c>
      <c r="AV379" s="82"/>
      <c r="AW379" s="85">
        <v>0</v>
      </c>
      <c r="AX379" s="85">
        <v>14140</v>
      </c>
      <c r="AY379" s="85">
        <v>0</v>
      </c>
      <c r="AZ379" s="85">
        <v>0</v>
      </c>
      <c r="BA379" s="85">
        <v>0</v>
      </c>
      <c r="BB379" s="85">
        <v>0</v>
      </c>
      <c r="BC379" s="85">
        <v>0</v>
      </c>
      <c r="BD379" s="85">
        <v>0</v>
      </c>
      <c r="BE379" s="85">
        <v>0</v>
      </c>
      <c r="BF379" s="85">
        <v>0</v>
      </c>
      <c r="BG379" s="85">
        <v>0</v>
      </c>
      <c r="BH379" s="82"/>
      <c r="BI379" s="83"/>
      <c r="BJ379" s="82"/>
      <c r="BK379" s="85">
        <v>0</v>
      </c>
    </row>
    <row r="380" spans="1:63" x14ac:dyDescent="0.35">
      <c r="A380" s="82">
        <v>805027338</v>
      </c>
      <c r="B380" s="82" t="s">
        <v>109</v>
      </c>
      <c r="C380" s="82" t="s">
        <v>16</v>
      </c>
      <c r="D380" s="82">
        <v>57936</v>
      </c>
      <c r="E380" s="82" t="s">
        <v>715</v>
      </c>
      <c r="F380" s="82" t="s">
        <v>716</v>
      </c>
      <c r="G380" s="83">
        <v>44956.344062500168</v>
      </c>
      <c r="H380" s="83">
        <v>45007</v>
      </c>
      <c r="I380" s="84">
        <v>18870</v>
      </c>
      <c r="J380" s="84">
        <v>18870</v>
      </c>
      <c r="K380" s="82" t="s">
        <v>20</v>
      </c>
      <c r="L380" s="82" t="s">
        <v>18</v>
      </c>
      <c r="M380" s="82" t="s">
        <v>21</v>
      </c>
      <c r="N380" s="98" t="str">
        <f>+VLOOKUP($E:$E,[3]Hoja2!$E:$BH,8,0)</f>
        <v>Factura devuelta</v>
      </c>
      <c r="O380" s="82" t="s">
        <v>125</v>
      </c>
      <c r="P380" s="85">
        <v>0</v>
      </c>
      <c r="Q380" s="86"/>
      <c r="R380" s="82"/>
      <c r="S380" s="82"/>
      <c r="T380" s="82"/>
      <c r="U380" s="82" t="s">
        <v>555</v>
      </c>
      <c r="V380" s="83">
        <v>44956</v>
      </c>
      <c r="W380" s="83"/>
      <c r="X380" s="83"/>
      <c r="Y380" s="83"/>
      <c r="Z380" s="82" t="s">
        <v>556</v>
      </c>
      <c r="AA380" s="82" t="s">
        <v>556</v>
      </c>
      <c r="AB380" s="85">
        <v>18870</v>
      </c>
      <c r="AC380" s="85">
        <v>18870</v>
      </c>
      <c r="AD380" s="85">
        <v>0</v>
      </c>
      <c r="AE380" s="85">
        <v>0</v>
      </c>
      <c r="AF380" s="85">
        <v>0</v>
      </c>
      <c r="AG380" s="85">
        <v>0</v>
      </c>
      <c r="AH380" s="85">
        <v>0</v>
      </c>
      <c r="AI380" s="85">
        <v>0</v>
      </c>
      <c r="AJ380" s="82"/>
      <c r="AK380" s="82"/>
      <c r="AL380" s="82" t="s">
        <v>717</v>
      </c>
      <c r="AM380" s="82"/>
      <c r="AN380" s="85">
        <v>0</v>
      </c>
      <c r="AO380" s="85">
        <v>0</v>
      </c>
      <c r="AP380" s="85">
        <v>18870</v>
      </c>
      <c r="AQ380" s="82" t="s">
        <v>83</v>
      </c>
      <c r="AR380" s="82" t="s">
        <v>718</v>
      </c>
      <c r="AS380" s="82" t="s">
        <v>588</v>
      </c>
      <c r="AT380" s="82"/>
      <c r="AU380" s="82" t="s">
        <v>131</v>
      </c>
      <c r="AV380" s="82"/>
      <c r="AW380" s="85">
        <v>0</v>
      </c>
      <c r="AX380" s="85">
        <v>18870</v>
      </c>
      <c r="AY380" s="85">
        <v>0</v>
      </c>
      <c r="AZ380" s="85">
        <v>0</v>
      </c>
      <c r="BA380" s="85">
        <v>0</v>
      </c>
      <c r="BB380" s="85">
        <v>0</v>
      </c>
      <c r="BC380" s="85">
        <v>0</v>
      </c>
      <c r="BD380" s="85">
        <v>0</v>
      </c>
      <c r="BE380" s="85">
        <v>0</v>
      </c>
      <c r="BF380" s="85">
        <v>0</v>
      </c>
      <c r="BG380" s="85">
        <v>0</v>
      </c>
      <c r="BH380" s="82"/>
      <c r="BI380" s="83"/>
      <c r="BJ380" s="82"/>
      <c r="BK380" s="85">
        <v>0</v>
      </c>
    </row>
    <row r="381" spans="1:63" x14ac:dyDescent="0.35">
      <c r="A381" s="82">
        <v>805027338</v>
      </c>
      <c r="B381" s="82" t="s">
        <v>109</v>
      </c>
      <c r="C381" s="82" t="s">
        <v>16</v>
      </c>
      <c r="D381" s="82">
        <v>56641</v>
      </c>
      <c r="E381" s="82" t="s">
        <v>719</v>
      </c>
      <c r="F381" s="82" t="s">
        <v>720</v>
      </c>
      <c r="G381" s="83">
        <v>44944.396041654982</v>
      </c>
      <c r="H381" s="83">
        <v>45007</v>
      </c>
      <c r="I381" s="84">
        <v>28305</v>
      </c>
      <c r="J381" s="84">
        <v>28305</v>
      </c>
      <c r="K381" s="82" t="s">
        <v>20</v>
      </c>
      <c r="L381" s="82" t="s">
        <v>18</v>
      </c>
      <c r="M381" s="82" t="s">
        <v>21</v>
      </c>
      <c r="N381" s="98" t="str">
        <f>+VLOOKUP($E:$E,[3]Hoja2!$E:$BH,8,0)</f>
        <v>Factura devuelta</v>
      </c>
      <c r="O381" s="82" t="s">
        <v>125</v>
      </c>
      <c r="P381" s="85">
        <v>0</v>
      </c>
      <c r="Q381" s="86"/>
      <c r="R381" s="82"/>
      <c r="S381" s="82"/>
      <c r="T381" s="82"/>
      <c r="U381" s="82" t="s">
        <v>555</v>
      </c>
      <c r="V381" s="83">
        <v>44944</v>
      </c>
      <c r="W381" s="83"/>
      <c r="X381" s="83"/>
      <c r="Y381" s="83"/>
      <c r="Z381" s="82" t="s">
        <v>556</v>
      </c>
      <c r="AA381" s="82" t="s">
        <v>556</v>
      </c>
      <c r="AB381" s="85">
        <v>28305</v>
      </c>
      <c r="AC381" s="85">
        <v>28305</v>
      </c>
      <c r="AD381" s="85">
        <v>0</v>
      </c>
      <c r="AE381" s="85">
        <v>0</v>
      </c>
      <c r="AF381" s="85">
        <v>0</v>
      </c>
      <c r="AG381" s="85">
        <v>0</v>
      </c>
      <c r="AH381" s="85">
        <v>0</v>
      </c>
      <c r="AI381" s="85">
        <v>0</v>
      </c>
      <c r="AJ381" s="82"/>
      <c r="AK381" s="82"/>
      <c r="AL381" s="82" t="s">
        <v>717</v>
      </c>
      <c r="AM381" s="82"/>
      <c r="AN381" s="85">
        <v>0</v>
      </c>
      <c r="AO381" s="85">
        <v>0</v>
      </c>
      <c r="AP381" s="85">
        <v>28305</v>
      </c>
      <c r="AQ381" s="82" t="s">
        <v>83</v>
      </c>
      <c r="AR381" s="82" t="s">
        <v>718</v>
      </c>
      <c r="AS381" s="82" t="s">
        <v>588</v>
      </c>
      <c r="AT381" s="82"/>
      <c r="AU381" s="82" t="s">
        <v>131</v>
      </c>
      <c r="AV381" s="82"/>
      <c r="AW381" s="85">
        <v>0</v>
      </c>
      <c r="AX381" s="85">
        <v>28305</v>
      </c>
      <c r="AY381" s="85">
        <v>0</v>
      </c>
      <c r="AZ381" s="85">
        <v>0</v>
      </c>
      <c r="BA381" s="85">
        <v>0</v>
      </c>
      <c r="BB381" s="85">
        <v>0</v>
      </c>
      <c r="BC381" s="85">
        <v>0</v>
      </c>
      <c r="BD381" s="85">
        <v>0</v>
      </c>
      <c r="BE381" s="85">
        <v>0</v>
      </c>
      <c r="BF381" s="85">
        <v>0</v>
      </c>
      <c r="BG381" s="85">
        <v>0</v>
      </c>
      <c r="BH381" s="82"/>
      <c r="BI381" s="83"/>
      <c r="BJ381" s="82"/>
      <c r="BK381" s="85">
        <v>0</v>
      </c>
    </row>
    <row r="382" spans="1:63" x14ac:dyDescent="0.35">
      <c r="A382" s="82">
        <v>805027338</v>
      </c>
      <c r="B382" s="82" t="s">
        <v>109</v>
      </c>
      <c r="C382" s="82" t="s">
        <v>16</v>
      </c>
      <c r="D382" s="82">
        <v>56640</v>
      </c>
      <c r="E382" s="82" t="s">
        <v>721</v>
      </c>
      <c r="F382" s="82" t="s">
        <v>722</v>
      </c>
      <c r="G382" s="83">
        <v>44944.395277766045</v>
      </c>
      <c r="H382" s="83">
        <v>45007</v>
      </c>
      <c r="I382" s="84">
        <v>37740</v>
      </c>
      <c r="J382" s="84">
        <v>37740</v>
      </c>
      <c r="K382" s="82" t="s">
        <v>20</v>
      </c>
      <c r="L382" s="82" t="s">
        <v>18</v>
      </c>
      <c r="M382" s="82" t="s">
        <v>19</v>
      </c>
      <c r="N382" s="98" t="str">
        <f>+VLOOKUP($E:$E,[3]Hoja2!$E:$BH,8,0)</f>
        <v>Factura devuelta</v>
      </c>
      <c r="O382" s="82" t="s">
        <v>125</v>
      </c>
      <c r="P382" s="85">
        <v>0</v>
      </c>
      <c r="Q382" s="86"/>
      <c r="R382" s="82"/>
      <c r="S382" s="82"/>
      <c r="T382" s="82"/>
      <c r="U382" s="82" t="s">
        <v>555</v>
      </c>
      <c r="V382" s="83">
        <v>44944</v>
      </c>
      <c r="W382" s="83"/>
      <c r="X382" s="83"/>
      <c r="Y382" s="83"/>
      <c r="Z382" s="82" t="s">
        <v>556</v>
      </c>
      <c r="AA382" s="82" t="s">
        <v>556</v>
      </c>
      <c r="AB382" s="85">
        <v>37740</v>
      </c>
      <c r="AC382" s="85">
        <v>37740</v>
      </c>
      <c r="AD382" s="85">
        <v>0</v>
      </c>
      <c r="AE382" s="85">
        <v>0</v>
      </c>
      <c r="AF382" s="85">
        <v>0</v>
      </c>
      <c r="AG382" s="85">
        <v>0</v>
      </c>
      <c r="AH382" s="85">
        <v>0</v>
      </c>
      <c r="AI382" s="85">
        <v>0</v>
      </c>
      <c r="AJ382" s="82"/>
      <c r="AK382" s="82"/>
      <c r="AL382" s="82" t="s">
        <v>717</v>
      </c>
      <c r="AM382" s="82"/>
      <c r="AN382" s="85">
        <v>0</v>
      </c>
      <c r="AO382" s="85">
        <v>0</v>
      </c>
      <c r="AP382" s="85">
        <v>37740</v>
      </c>
      <c r="AQ382" s="82" t="s">
        <v>83</v>
      </c>
      <c r="AR382" s="82" t="s">
        <v>718</v>
      </c>
      <c r="AS382" s="82" t="s">
        <v>588</v>
      </c>
      <c r="AT382" s="82"/>
      <c r="AU382" s="82" t="s">
        <v>131</v>
      </c>
      <c r="AV382" s="82"/>
      <c r="AW382" s="85">
        <v>0</v>
      </c>
      <c r="AX382" s="85">
        <v>37740</v>
      </c>
      <c r="AY382" s="85">
        <v>0</v>
      </c>
      <c r="AZ382" s="85">
        <v>0</v>
      </c>
      <c r="BA382" s="85">
        <v>0</v>
      </c>
      <c r="BB382" s="85">
        <v>0</v>
      </c>
      <c r="BC382" s="85">
        <v>0</v>
      </c>
      <c r="BD382" s="85">
        <v>0</v>
      </c>
      <c r="BE382" s="85">
        <v>0</v>
      </c>
      <c r="BF382" s="85">
        <v>0</v>
      </c>
      <c r="BG382" s="85">
        <v>0</v>
      </c>
      <c r="BH382" s="82"/>
      <c r="BI382" s="83"/>
      <c r="BJ382" s="82"/>
      <c r="BK382" s="85">
        <v>0</v>
      </c>
    </row>
    <row r="383" spans="1:63" x14ac:dyDescent="0.35">
      <c r="A383" s="82">
        <v>805027338</v>
      </c>
      <c r="B383" s="82" t="s">
        <v>109</v>
      </c>
      <c r="C383" s="82" t="s">
        <v>16</v>
      </c>
      <c r="D383" s="82">
        <v>57403</v>
      </c>
      <c r="E383" s="82" t="s">
        <v>723</v>
      </c>
      <c r="F383" s="82" t="s">
        <v>724</v>
      </c>
      <c r="G383" s="83">
        <v>44951.631064814981</v>
      </c>
      <c r="H383" s="83">
        <v>45007</v>
      </c>
      <c r="I383" s="84">
        <v>37740</v>
      </c>
      <c r="J383" s="84">
        <v>37740</v>
      </c>
      <c r="K383" s="82" t="s">
        <v>20</v>
      </c>
      <c r="L383" s="82" t="s">
        <v>18</v>
      </c>
      <c r="M383" s="82" t="s">
        <v>19</v>
      </c>
      <c r="N383" s="98" t="str">
        <f>+VLOOKUP($E:$E,[3]Hoja2!$E:$BH,8,0)</f>
        <v>Factura devuelta</v>
      </c>
      <c r="O383" s="82" t="s">
        <v>125</v>
      </c>
      <c r="P383" s="85">
        <v>0</v>
      </c>
      <c r="Q383" s="86"/>
      <c r="R383" s="82"/>
      <c r="S383" s="82"/>
      <c r="T383" s="82"/>
      <c r="U383" s="82" t="s">
        <v>555</v>
      </c>
      <c r="V383" s="83">
        <v>44951</v>
      </c>
      <c r="W383" s="83"/>
      <c r="X383" s="83"/>
      <c r="Y383" s="83"/>
      <c r="Z383" s="82" t="s">
        <v>556</v>
      </c>
      <c r="AA383" s="82" t="s">
        <v>556</v>
      </c>
      <c r="AB383" s="85">
        <v>37740</v>
      </c>
      <c r="AC383" s="85">
        <v>37740</v>
      </c>
      <c r="AD383" s="85">
        <v>0</v>
      </c>
      <c r="AE383" s="85">
        <v>0</v>
      </c>
      <c r="AF383" s="85">
        <v>0</v>
      </c>
      <c r="AG383" s="85">
        <v>0</v>
      </c>
      <c r="AH383" s="85">
        <v>0</v>
      </c>
      <c r="AI383" s="85">
        <v>0</v>
      </c>
      <c r="AJ383" s="82"/>
      <c r="AK383" s="82"/>
      <c r="AL383" s="82" t="s">
        <v>717</v>
      </c>
      <c r="AM383" s="82"/>
      <c r="AN383" s="85">
        <v>0</v>
      </c>
      <c r="AO383" s="85">
        <v>0</v>
      </c>
      <c r="AP383" s="85">
        <v>37740</v>
      </c>
      <c r="AQ383" s="82" t="s">
        <v>83</v>
      </c>
      <c r="AR383" s="82" t="s">
        <v>718</v>
      </c>
      <c r="AS383" s="82" t="s">
        <v>588</v>
      </c>
      <c r="AT383" s="82"/>
      <c r="AU383" s="82" t="s">
        <v>131</v>
      </c>
      <c r="AV383" s="82"/>
      <c r="AW383" s="85">
        <v>0</v>
      </c>
      <c r="AX383" s="85">
        <v>37740</v>
      </c>
      <c r="AY383" s="85">
        <v>0</v>
      </c>
      <c r="AZ383" s="85">
        <v>0</v>
      </c>
      <c r="BA383" s="85">
        <v>0</v>
      </c>
      <c r="BB383" s="85">
        <v>0</v>
      </c>
      <c r="BC383" s="85">
        <v>0</v>
      </c>
      <c r="BD383" s="85">
        <v>0</v>
      </c>
      <c r="BE383" s="85">
        <v>0</v>
      </c>
      <c r="BF383" s="85">
        <v>0</v>
      </c>
      <c r="BG383" s="85">
        <v>0</v>
      </c>
      <c r="BH383" s="82"/>
      <c r="BI383" s="83"/>
      <c r="BJ383" s="82"/>
      <c r="BK383" s="85">
        <v>0</v>
      </c>
    </row>
    <row r="384" spans="1:63" x14ac:dyDescent="0.35">
      <c r="A384" s="82">
        <v>805027338</v>
      </c>
      <c r="B384" s="82" t="s">
        <v>109</v>
      </c>
      <c r="C384" s="82" t="s">
        <v>16</v>
      </c>
      <c r="D384" s="82">
        <v>59362</v>
      </c>
      <c r="E384" s="82" t="s">
        <v>725</v>
      </c>
      <c r="F384" s="82" t="s">
        <v>726</v>
      </c>
      <c r="G384" s="83">
        <v>44985.480717581231</v>
      </c>
      <c r="H384" s="83">
        <v>45007</v>
      </c>
      <c r="I384" s="84">
        <v>56830</v>
      </c>
      <c r="J384" s="84">
        <v>56830</v>
      </c>
      <c r="K384" s="82" t="s">
        <v>20</v>
      </c>
      <c r="L384" s="82" t="s">
        <v>18</v>
      </c>
      <c r="M384" s="82" t="s">
        <v>19</v>
      </c>
      <c r="N384" s="98" t="str">
        <f>+VLOOKUP($E:$E,[3]Hoja2!$E:$BH,8,0)</f>
        <v>Factura devuelta</v>
      </c>
      <c r="O384" s="82" t="s">
        <v>125</v>
      </c>
      <c r="P384" s="85">
        <v>0</v>
      </c>
      <c r="Q384" s="86"/>
      <c r="R384" s="82"/>
      <c r="S384" s="82"/>
      <c r="T384" s="82"/>
      <c r="U384" s="82" t="s">
        <v>555</v>
      </c>
      <c r="V384" s="83">
        <v>44985</v>
      </c>
      <c r="W384" s="83"/>
      <c r="X384" s="83"/>
      <c r="Y384" s="83"/>
      <c r="Z384" s="82" t="s">
        <v>556</v>
      </c>
      <c r="AA384" s="82" t="s">
        <v>556</v>
      </c>
      <c r="AB384" s="85">
        <v>56830</v>
      </c>
      <c r="AC384" s="85">
        <v>56830</v>
      </c>
      <c r="AD384" s="85">
        <v>0</v>
      </c>
      <c r="AE384" s="85">
        <v>0</v>
      </c>
      <c r="AF384" s="85">
        <v>0</v>
      </c>
      <c r="AG384" s="85">
        <v>0</v>
      </c>
      <c r="AH384" s="85">
        <v>0</v>
      </c>
      <c r="AI384" s="85">
        <v>0</v>
      </c>
      <c r="AJ384" s="82"/>
      <c r="AK384" s="82"/>
      <c r="AL384" s="82" t="s">
        <v>717</v>
      </c>
      <c r="AM384" s="82"/>
      <c r="AN384" s="85">
        <v>0</v>
      </c>
      <c r="AO384" s="85">
        <v>0</v>
      </c>
      <c r="AP384" s="85">
        <v>56830</v>
      </c>
      <c r="AQ384" s="82" t="s">
        <v>83</v>
      </c>
      <c r="AR384" s="82" t="s">
        <v>718</v>
      </c>
      <c r="AS384" s="82" t="s">
        <v>588</v>
      </c>
      <c r="AT384" s="82"/>
      <c r="AU384" s="82" t="s">
        <v>131</v>
      </c>
      <c r="AV384" s="82"/>
      <c r="AW384" s="85">
        <v>0</v>
      </c>
      <c r="AX384" s="85">
        <v>56830</v>
      </c>
      <c r="AY384" s="85">
        <v>0</v>
      </c>
      <c r="AZ384" s="85">
        <v>0</v>
      </c>
      <c r="BA384" s="85">
        <v>0</v>
      </c>
      <c r="BB384" s="85">
        <v>0</v>
      </c>
      <c r="BC384" s="85">
        <v>0</v>
      </c>
      <c r="BD384" s="85">
        <v>0</v>
      </c>
      <c r="BE384" s="85">
        <v>0</v>
      </c>
      <c r="BF384" s="85">
        <v>0</v>
      </c>
      <c r="BG384" s="85">
        <v>0</v>
      </c>
      <c r="BH384" s="82"/>
      <c r="BI384" s="83"/>
      <c r="BJ384" s="82"/>
      <c r="BK384" s="85">
        <v>0</v>
      </c>
    </row>
    <row r="385" spans="1:63" x14ac:dyDescent="0.35">
      <c r="A385" s="82">
        <v>805027338</v>
      </c>
      <c r="B385" s="82" t="s">
        <v>109</v>
      </c>
      <c r="C385" s="82" t="s">
        <v>16</v>
      </c>
      <c r="D385" s="82">
        <v>34186</v>
      </c>
      <c r="E385" s="82" t="s">
        <v>727</v>
      </c>
      <c r="F385" s="82" t="s">
        <v>728</v>
      </c>
      <c r="G385" s="83">
        <v>44580.29166665487</v>
      </c>
      <c r="H385" s="83">
        <v>44835</v>
      </c>
      <c r="I385" s="84">
        <v>8133</v>
      </c>
      <c r="J385" s="84">
        <v>8133</v>
      </c>
      <c r="K385" s="82" t="s">
        <v>20</v>
      </c>
      <c r="L385" s="82" t="s">
        <v>18</v>
      </c>
      <c r="M385" s="82" t="s">
        <v>21</v>
      </c>
      <c r="N385" s="98" t="str">
        <f>+VLOOKUP($E:$E,[3]Hoja2!$E:$BH,8,0)</f>
        <v>Factura devuelta</v>
      </c>
      <c r="O385" s="82" t="s">
        <v>125</v>
      </c>
      <c r="P385" s="85">
        <v>0</v>
      </c>
      <c r="Q385" s="86"/>
      <c r="R385" s="82"/>
      <c r="S385" s="82"/>
      <c r="T385" s="82"/>
      <c r="U385" s="82" t="s">
        <v>555</v>
      </c>
      <c r="V385" s="83">
        <v>44582</v>
      </c>
      <c r="W385" s="83"/>
      <c r="X385" s="83"/>
      <c r="Y385" s="83"/>
      <c r="Z385" s="82" t="s">
        <v>556</v>
      </c>
      <c r="AA385" s="82" t="s">
        <v>556</v>
      </c>
      <c r="AB385" s="85">
        <v>8133</v>
      </c>
      <c r="AC385" s="85">
        <v>8133</v>
      </c>
      <c r="AD385" s="85">
        <v>0</v>
      </c>
      <c r="AE385" s="85">
        <v>0</v>
      </c>
      <c r="AF385" s="85">
        <v>0</v>
      </c>
      <c r="AG385" s="85">
        <v>0</v>
      </c>
      <c r="AH385" s="85">
        <v>0</v>
      </c>
      <c r="AI385" s="85">
        <v>0</v>
      </c>
      <c r="AJ385" s="82"/>
      <c r="AK385" s="82"/>
      <c r="AL385" s="82" t="s">
        <v>390</v>
      </c>
      <c r="AM385" s="82"/>
      <c r="AN385" s="85">
        <v>0</v>
      </c>
      <c r="AO385" s="85">
        <v>0</v>
      </c>
      <c r="AP385" s="85">
        <v>8133</v>
      </c>
      <c r="AQ385" s="82" t="s">
        <v>83</v>
      </c>
      <c r="AR385" s="82" t="s">
        <v>396</v>
      </c>
      <c r="AS385" s="82" t="s">
        <v>588</v>
      </c>
      <c r="AT385" s="82"/>
      <c r="AU385" s="82" t="s">
        <v>131</v>
      </c>
      <c r="AV385" s="82"/>
      <c r="AW385" s="85">
        <v>0</v>
      </c>
      <c r="AX385" s="85">
        <v>8133</v>
      </c>
      <c r="AY385" s="85">
        <v>0</v>
      </c>
      <c r="AZ385" s="85">
        <v>0</v>
      </c>
      <c r="BA385" s="85">
        <v>0</v>
      </c>
      <c r="BB385" s="85">
        <v>0</v>
      </c>
      <c r="BC385" s="85">
        <v>0</v>
      </c>
      <c r="BD385" s="85">
        <v>0</v>
      </c>
      <c r="BE385" s="85">
        <v>0</v>
      </c>
      <c r="BF385" s="85">
        <v>0</v>
      </c>
      <c r="BG385" s="85">
        <v>0</v>
      </c>
      <c r="BH385" s="82"/>
      <c r="BI385" s="83"/>
      <c r="BJ385" s="82"/>
      <c r="BK385" s="85">
        <v>0</v>
      </c>
    </row>
    <row r="386" spans="1:63" x14ac:dyDescent="0.35">
      <c r="A386" s="82">
        <v>805027338</v>
      </c>
      <c r="B386" s="82" t="s">
        <v>109</v>
      </c>
      <c r="C386" s="82" t="s">
        <v>16</v>
      </c>
      <c r="D386" s="82">
        <v>34511</v>
      </c>
      <c r="E386" s="82" t="s">
        <v>729</v>
      </c>
      <c r="F386" s="82" t="s">
        <v>730</v>
      </c>
      <c r="G386" s="83">
        <v>44586.3125</v>
      </c>
      <c r="H386" s="83">
        <v>44835</v>
      </c>
      <c r="I386" s="84">
        <v>8133</v>
      </c>
      <c r="J386" s="84">
        <v>8133</v>
      </c>
      <c r="K386" s="82" t="s">
        <v>20</v>
      </c>
      <c r="L386" s="82" t="s">
        <v>18</v>
      </c>
      <c r="M386" s="82" t="s">
        <v>21</v>
      </c>
      <c r="N386" s="98" t="str">
        <f>+VLOOKUP($E:$E,[3]Hoja2!$E:$BH,8,0)</f>
        <v>Factura devuelta</v>
      </c>
      <c r="O386" s="82" t="s">
        <v>125</v>
      </c>
      <c r="P386" s="85">
        <v>0</v>
      </c>
      <c r="Q386" s="86"/>
      <c r="R386" s="82"/>
      <c r="S386" s="82"/>
      <c r="T386" s="82"/>
      <c r="U386" s="82" t="s">
        <v>555</v>
      </c>
      <c r="V386" s="83">
        <v>44587</v>
      </c>
      <c r="W386" s="83"/>
      <c r="X386" s="83"/>
      <c r="Y386" s="83"/>
      <c r="Z386" s="82" t="s">
        <v>556</v>
      </c>
      <c r="AA386" s="82" t="s">
        <v>556</v>
      </c>
      <c r="AB386" s="85">
        <v>8133</v>
      </c>
      <c r="AC386" s="85">
        <v>8133</v>
      </c>
      <c r="AD386" s="85">
        <v>0</v>
      </c>
      <c r="AE386" s="85">
        <v>0</v>
      </c>
      <c r="AF386" s="85">
        <v>0</v>
      </c>
      <c r="AG386" s="85">
        <v>0</v>
      </c>
      <c r="AH386" s="85">
        <v>0</v>
      </c>
      <c r="AI386" s="85">
        <v>0</v>
      </c>
      <c r="AJ386" s="82"/>
      <c r="AK386" s="82"/>
      <c r="AL386" s="82" t="s">
        <v>390</v>
      </c>
      <c r="AM386" s="82"/>
      <c r="AN386" s="85">
        <v>0</v>
      </c>
      <c r="AO386" s="85">
        <v>0</v>
      </c>
      <c r="AP386" s="85">
        <v>8133</v>
      </c>
      <c r="AQ386" s="82" t="s">
        <v>83</v>
      </c>
      <c r="AR386" s="82" t="s">
        <v>396</v>
      </c>
      <c r="AS386" s="82" t="s">
        <v>588</v>
      </c>
      <c r="AT386" s="82"/>
      <c r="AU386" s="82" t="s">
        <v>131</v>
      </c>
      <c r="AV386" s="82"/>
      <c r="AW386" s="85">
        <v>0</v>
      </c>
      <c r="AX386" s="85">
        <v>8133</v>
      </c>
      <c r="AY386" s="85">
        <v>0</v>
      </c>
      <c r="AZ386" s="85">
        <v>0</v>
      </c>
      <c r="BA386" s="85">
        <v>0</v>
      </c>
      <c r="BB386" s="85">
        <v>0</v>
      </c>
      <c r="BC386" s="85">
        <v>0</v>
      </c>
      <c r="BD386" s="85">
        <v>0</v>
      </c>
      <c r="BE386" s="85">
        <v>0</v>
      </c>
      <c r="BF386" s="85">
        <v>0</v>
      </c>
      <c r="BG386" s="85">
        <v>0</v>
      </c>
      <c r="BH386" s="82"/>
      <c r="BI386" s="83"/>
      <c r="BJ386" s="82"/>
      <c r="BK386" s="85">
        <v>0</v>
      </c>
    </row>
    <row r="387" spans="1:63" x14ac:dyDescent="0.35">
      <c r="A387" s="82">
        <v>805027338</v>
      </c>
      <c r="B387" s="82" t="s">
        <v>109</v>
      </c>
      <c r="C387" s="82" t="s">
        <v>16</v>
      </c>
      <c r="D387" s="82">
        <v>35042</v>
      </c>
      <c r="E387" s="82" t="s">
        <v>731</v>
      </c>
      <c r="F387" s="82" t="s">
        <v>732</v>
      </c>
      <c r="G387" s="83">
        <v>44589.3125</v>
      </c>
      <c r="H387" s="83">
        <v>44835</v>
      </c>
      <c r="I387" s="84">
        <v>8133</v>
      </c>
      <c r="J387" s="84">
        <v>8133</v>
      </c>
      <c r="K387" s="82" t="s">
        <v>20</v>
      </c>
      <c r="L387" s="82" t="s">
        <v>18</v>
      </c>
      <c r="M387" s="82" t="s">
        <v>21</v>
      </c>
      <c r="N387" s="98" t="str">
        <f>+VLOOKUP($E:$E,[3]Hoja2!$E:$BH,8,0)</f>
        <v>Factura devuelta</v>
      </c>
      <c r="O387" s="82" t="s">
        <v>125</v>
      </c>
      <c r="P387" s="85">
        <v>0</v>
      </c>
      <c r="Q387" s="86"/>
      <c r="R387" s="82"/>
      <c r="S387" s="82"/>
      <c r="T387" s="82"/>
      <c r="U387" s="82" t="s">
        <v>555</v>
      </c>
      <c r="V387" s="83">
        <v>44592</v>
      </c>
      <c r="W387" s="83"/>
      <c r="X387" s="83"/>
      <c r="Y387" s="83"/>
      <c r="Z387" s="82" t="s">
        <v>556</v>
      </c>
      <c r="AA387" s="82" t="s">
        <v>556</v>
      </c>
      <c r="AB387" s="85">
        <v>8133</v>
      </c>
      <c r="AC387" s="85">
        <v>8133</v>
      </c>
      <c r="AD387" s="85">
        <v>0</v>
      </c>
      <c r="AE387" s="85">
        <v>0</v>
      </c>
      <c r="AF387" s="85">
        <v>0</v>
      </c>
      <c r="AG387" s="85">
        <v>0</v>
      </c>
      <c r="AH387" s="85">
        <v>0</v>
      </c>
      <c r="AI387" s="85">
        <v>0</v>
      </c>
      <c r="AJ387" s="82"/>
      <c r="AK387" s="82"/>
      <c r="AL387" s="82" t="s">
        <v>390</v>
      </c>
      <c r="AM387" s="82"/>
      <c r="AN387" s="85">
        <v>0</v>
      </c>
      <c r="AO387" s="85">
        <v>0</v>
      </c>
      <c r="AP387" s="85">
        <v>8133</v>
      </c>
      <c r="AQ387" s="82" t="s">
        <v>83</v>
      </c>
      <c r="AR387" s="82" t="s">
        <v>396</v>
      </c>
      <c r="AS387" s="82" t="s">
        <v>588</v>
      </c>
      <c r="AT387" s="82"/>
      <c r="AU387" s="82" t="s">
        <v>131</v>
      </c>
      <c r="AV387" s="82"/>
      <c r="AW387" s="85">
        <v>0</v>
      </c>
      <c r="AX387" s="85">
        <v>8133</v>
      </c>
      <c r="AY387" s="85">
        <v>0</v>
      </c>
      <c r="AZ387" s="85">
        <v>0</v>
      </c>
      <c r="BA387" s="85">
        <v>0</v>
      </c>
      <c r="BB387" s="85">
        <v>0</v>
      </c>
      <c r="BC387" s="85">
        <v>0</v>
      </c>
      <c r="BD387" s="85">
        <v>0</v>
      </c>
      <c r="BE387" s="85">
        <v>0</v>
      </c>
      <c r="BF387" s="85">
        <v>0</v>
      </c>
      <c r="BG387" s="85">
        <v>0</v>
      </c>
      <c r="BH387" s="82"/>
      <c r="BI387" s="83"/>
      <c r="BJ387" s="82"/>
      <c r="BK387" s="85">
        <v>0</v>
      </c>
    </row>
    <row r="388" spans="1:63" x14ac:dyDescent="0.35">
      <c r="A388" s="82">
        <v>805027338</v>
      </c>
      <c r="B388" s="82" t="s">
        <v>109</v>
      </c>
      <c r="C388" s="82" t="s">
        <v>16</v>
      </c>
      <c r="D388" s="82">
        <v>35465</v>
      </c>
      <c r="E388" s="82" t="s">
        <v>733</v>
      </c>
      <c r="F388" s="82" t="s">
        <v>734</v>
      </c>
      <c r="G388" s="83">
        <v>44595.41666665487</v>
      </c>
      <c r="H388" s="83">
        <v>44692</v>
      </c>
      <c r="I388" s="84">
        <v>8133</v>
      </c>
      <c r="J388" s="84">
        <v>8133</v>
      </c>
      <c r="K388" s="82" t="s">
        <v>20</v>
      </c>
      <c r="L388" s="82" t="s">
        <v>18</v>
      </c>
      <c r="M388" s="82" t="s">
        <v>21</v>
      </c>
      <c r="N388" s="98" t="str">
        <f>+VLOOKUP($E:$E,[3]Hoja2!$E:$BH,8,0)</f>
        <v>Factura devuelta</v>
      </c>
      <c r="O388" s="82" t="s">
        <v>125</v>
      </c>
      <c r="P388" s="85">
        <v>0</v>
      </c>
      <c r="Q388" s="86"/>
      <c r="R388" s="82"/>
      <c r="S388" s="82"/>
      <c r="T388" s="82"/>
      <c r="U388" s="82" t="s">
        <v>555</v>
      </c>
      <c r="V388" s="83">
        <v>44595</v>
      </c>
      <c r="W388" s="83"/>
      <c r="X388" s="83"/>
      <c r="Y388" s="83"/>
      <c r="Z388" s="82" t="s">
        <v>556</v>
      </c>
      <c r="AA388" s="82" t="s">
        <v>556</v>
      </c>
      <c r="AB388" s="85">
        <v>8133</v>
      </c>
      <c r="AC388" s="85">
        <v>8133</v>
      </c>
      <c r="AD388" s="85">
        <v>0</v>
      </c>
      <c r="AE388" s="85">
        <v>0</v>
      </c>
      <c r="AF388" s="85">
        <v>0</v>
      </c>
      <c r="AG388" s="85">
        <v>0</v>
      </c>
      <c r="AH388" s="85">
        <v>0</v>
      </c>
      <c r="AI388" s="85">
        <v>0</v>
      </c>
      <c r="AJ388" s="82"/>
      <c r="AK388" s="82"/>
      <c r="AL388" s="82" t="s">
        <v>390</v>
      </c>
      <c r="AM388" s="82"/>
      <c r="AN388" s="85">
        <v>0</v>
      </c>
      <c r="AO388" s="85">
        <v>0</v>
      </c>
      <c r="AP388" s="85">
        <v>8133</v>
      </c>
      <c r="AQ388" s="82" t="s">
        <v>83</v>
      </c>
      <c r="AR388" s="82" t="s">
        <v>396</v>
      </c>
      <c r="AS388" s="82" t="s">
        <v>588</v>
      </c>
      <c r="AT388" s="82"/>
      <c r="AU388" s="82" t="s">
        <v>131</v>
      </c>
      <c r="AV388" s="82"/>
      <c r="AW388" s="85">
        <v>0</v>
      </c>
      <c r="AX388" s="85">
        <v>8133</v>
      </c>
      <c r="AY388" s="85">
        <v>0</v>
      </c>
      <c r="AZ388" s="85">
        <v>0</v>
      </c>
      <c r="BA388" s="85">
        <v>0</v>
      </c>
      <c r="BB388" s="85">
        <v>0</v>
      </c>
      <c r="BC388" s="85">
        <v>0</v>
      </c>
      <c r="BD388" s="85">
        <v>0</v>
      </c>
      <c r="BE388" s="85">
        <v>0</v>
      </c>
      <c r="BF388" s="85">
        <v>0</v>
      </c>
      <c r="BG388" s="85">
        <v>0</v>
      </c>
      <c r="BH388" s="82"/>
      <c r="BI388" s="83"/>
      <c r="BJ388" s="82"/>
      <c r="BK388" s="85">
        <v>0</v>
      </c>
    </row>
    <row r="389" spans="1:63" x14ac:dyDescent="0.35">
      <c r="A389" s="82">
        <v>805027338</v>
      </c>
      <c r="B389" s="82" t="s">
        <v>109</v>
      </c>
      <c r="C389" s="82" t="s">
        <v>16</v>
      </c>
      <c r="D389" s="82">
        <v>35467</v>
      </c>
      <c r="E389" s="82" t="s">
        <v>735</v>
      </c>
      <c r="F389" s="82" t="s">
        <v>736</v>
      </c>
      <c r="G389" s="83">
        <v>44595.41666665487</v>
      </c>
      <c r="H389" s="83">
        <v>44692</v>
      </c>
      <c r="I389" s="84">
        <v>8133</v>
      </c>
      <c r="J389" s="84">
        <v>8133</v>
      </c>
      <c r="K389" s="82" t="s">
        <v>20</v>
      </c>
      <c r="L389" s="82" t="s">
        <v>18</v>
      </c>
      <c r="M389" s="82" t="s">
        <v>21</v>
      </c>
      <c r="N389" s="98" t="str">
        <f>+VLOOKUP($E:$E,[3]Hoja2!$E:$BH,8,0)</f>
        <v>Factura devuelta</v>
      </c>
      <c r="O389" s="82" t="s">
        <v>125</v>
      </c>
      <c r="P389" s="85">
        <v>0</v>
      </c>
      <c r="Q389" s="86"/>
      <c r="R389" s="82"/>
      <c r="S389" s="82"/>
      <c r="T389" s="82"/>
      <c r="U389" s="82" t="s">
        <v>555</v>
      </c>
      <c r="V389" s="83">
        <v>44595</v>
      </c>
      <c r="W389" s="83"/>
      <c r="X389" s="83"/>
      <c r="Y389" s="83"/>
      <c r="Z389" s="82" t="s">
        <v>556</v>
      </c>
      <c r="AA389" s="82" t="s">
        <v>556</v>
      </c>
      <c r="AB389" s="85">
        <v>8133</v>
      </c>
      <c r="AC389" s="85">
        <v>8133</v>
      </c>
      <c r="AD389" s="85">
        <v>0</v>
      </c>
      <c r="AE389" s="85">
        <v>0</v>
      </c>
      <c r="AF389" s="85">
        <v>0</v>
      </c>
      <c r="AG389" s="85">
        <v>0</v>
      </c>
      <c r="AH389" s="85">
        <v>0</v>
      </c>
      <c r="AI389" s="85">
        <v>0</v>
      </c>
      <c r="AJ389" s="82"/>
      <c r="AK389" s="82"/>
      <c r="AL389" s="82" t="s">
        <v>390</v>
      </c>
      <c r="AM389" s="82"/>
      <c r="AN389" s="85">
        <v>0</v>
      </c>
      <c r="AO389" s="85">
        <v>0</v>
      </c>
      <c r="AP389" s="85">
        <v>8133</v>
      </c>
      <c r="AQ389" s="82" t="s">
        <v>83</v>
      </c>
      <c r="AR389" s="82" t="s">
        <v>396</v>
      </c>
      <c r="AS389" s="82" t="s">
        <v>588</v>
      </c>
      <c r="AT389" s="82"/>
      <c r="AU389" s="82" t="s">
        <v>131</v>
      </c>
      <c r="AV389" s="82"/>
      <c r="AW389" s="85">
        <v>0</v>
      </c>
      <c r="AX389" s="85">
        <v>8133</v>
      </c>
      <c r="AY389" s="85">
        <v>0</v>
      </c>
      <c r="AZ389" s="85">
        <v>0</v>
      </c>
      <c r="BA389" s="85">
        <v>0</v>
      </c>
      <c r="BB389" s="85">
        <v>0</v>
      </c>
      <c r="BC389" s="85">
        <v>0</v>
      </c>
      <c r="BD389" s="85">
        <v>0</v>
      </c>
      <c r="BE389" s="85">
        <v>0</v>
      </c>
      <c r="BF389" s="85">
        <v>0</v>
      </c>
      <c r="BG389" s="85">
        <v>0</v>
      </c>
      <c r="BH389" s="82"/>
      <c r="BI389" s="83"/>
      <c r="BJ389" s="82"/>
      <c r="BK389" s="85">
        <v>0</v>
      </c>
    </row>
    <row r="390" spans="1:63" x14ac:dyDescent="0.35">
      <c r="A390" s="82">
        <v>805027338</v>
      </c>
      <c r="B390" s="82" t="s">
        <v>109</v>
      </c>
      <c r="C390" s="82" t="s">
        <v>16</v>
      </c>
      <c r="D390" s="82">
        <v>35512</v>
      </c>
      <c r="E390" s="82" t="s">
        <v>737</v>
      </c>
      <c r="F390" s="82" t="s">
        <v>738</v>
      </c>
      <c r="G390" s="83">
        <v>44595.41666665487</v>
      </c>
      <c r="H390" s="83">
        <v>44692</v>
      </c>
      <c r="I390" s="84">
        <v>8133</v>
      </c>
      <c r="J390" s="84">
        <v>8133</v>
      </c>
      <c r="K390" s="82" t="s">
        <v>20</v>
      </c>
      <c r="L390" s="82" t="s">
        <v>18</v>
      </c>
      <c r="M390" s="82" t="s">
        <v>21</v>
      </c>
      <c r="N390" s="98" t="str">
        <f>+VLOOKUP($E:$E,[3]Hoja2!$E:$BH,8,0)</f>
        <v>Factura devuelta</v>
      </c>
      <c r="O390" s="82" t="s">
        <v>125</v>
      </c>
      <c r="P390" s="85">
        <v>0</v>
      </c>
      <c r="Q390" s="86"/>
      <c r="R390" s="82"/>
      <c r="S390" s="82"/>
      <c r="T390" s="82"/>
      <c r="U390" s="82" t="s">
        <v>555</v>
      </c>
      <c r="V390" s="83">
        <v>44596</v>
      </c>
      <c r="W390" s="83"/>
      <c r="X390" s="83"/>
      <c r="Y390" s="83"/>
      <c r="Z390" s="82" t="s">
        <v>556</v>
      </c>
      <c r="AA390" s="82" t="s">
        <v>556</v>
      </c>
      <c r="AB390" s="85">
        <v>8133</v>
      </c>
      <c r="AC390" s="85">
        <v>8133</v>
      </c>
      <c r="AD390" s="85">
        <v>0</v>
      </c>
      <c r="AE390" s="85">
        <v>0</v>
      </c>
      <c r="AF390" s="85">
        <v>0</v>
      </c>
      <c r="AG390" s="85">
        <v>0</v>
      </c>
      <c r="AH390" s="85">
        <v>0</v>
      </c>
      <c r="AI390" s="85">
        <v>0</v>
      </c>
      <c r="AJ390" s="82"/>
      <c r="AK390" s="82"/>
      <c r="AL390" s="82" t="s">
        <v>390</v>
      </c>
      <c r="AM390" s="82"/>
      <c r="AN390" s="85">
        <v>0</v>
      </c>
      <c r="AO390" s="85">
        <v>0</v>
      </c>
      <c r="AP390" s="85">
        <v>8133</v>
      </c>
      <c r="AQ390" s="82" t="s">
        <v>83</v>
      </c>
      <c r="AR390" s="82" t="s">
        <v>396</v>
      </c>
      <c r="AS390" s="82" t="s">
        <v>588</v>
      </c>
      <c r="AT390" s="82"/>
      <c r="AU390" s="82" t="s">
        <v>131</v>
      </c>
      <c r="AV390" s="82"/>
      <c r="AW390" s="85">
        <v>0</v>
      </c>
      <c r="AX390" s="85">
        <v>8133</v>
      </c>
      <c r="AY390" s="85">
        <v>0</v>
      </c>
      <c r="AZ390" s="85">
        <v>0</v>
      </c>
      <c r="BA390" s="85">
        <v>0</v>
      </c>
      <c r="BB390" s="85">
        <v>0</v>
      </c>
      <c r="BC390" s="85">
        <v>0</v>
      </c>
      <c r="BD390" s="85">
        <v>0</v>
      </c>
      <c r="BE390" s="85">
        <v>0</v>
      </c>
      <c r="BF390" s="85">
        <v>0</v>
      </c>
      <c r="BG390" s="85">
        <v>0</v>
      </c>
      <c r="BH390" s="82"/>
      <c r="BI390" s="83"/>
      <c r="BJ390" s="82"/>
      <c r="BK390" s="85">
        <v>0</v>
      </c>
    </row>
    <row r="391" spans="1:63" x14ac:dyDescent="0.35">
      <c r="A391" s="82">
        <v>805027338</v>
      </c>
      <c r="B391" s="82" t="s">
        <v>109</v>
      </c>
      <c r="C391" s="82" t="s">
        <v>16</v>
      </c>
      <c r="D391" s="82">
        <v>35769</v>
      </c>
      <c r="E391" s="82" t="s">
        <v>739</v>
      </c>
      <c r="F391" s="82" t="s">
        <v>740</v>
      </c>
      <c r="G391" s="83">
        <v>44596.4375</v>
      </c>
      <c r="H391" s="83">
        <v>44692</v>
      </c>
      <c r="I391" s="84">
        <v>8133</v>
      </c>
      <c r="J391" s="84">
        <v>8133</v>
      </c>
      <c r="K391" s="82" t="s">
        <v>20</v>
      </c>
      <c r="L391" s="82" t="s">
        <v>18</v>
      </c>
      <c r="M391" s="82" t="s">
        <v>21</v>
      </c>
      <c r="N391" s="98" t="str">
        <f>+VLOOKUP($E:$E,[3]Hoja2!$E:$BH,8,0)</f>
        <v>Factura devuelta</v>
      </c>
      <c r="O391" s="82" t="s">
        <v>125</v>
      </c>
      <c r="P391" s="85">
        <v>0</v>
      </c>
      <c r="Q391" s="86"/>
      <c r="R391" s="82"/>
      <c r="S391" s="82"/>
      <c r="T391" s="82"/>
      <c r="U391" s="82" t="s">
        <v>555</v>
      </c>
      <c r="V391" s="83">
        <v>44600</v>
      </c>
      <c r="W391" s="83"/>
      <c r="X391" s="83"/>
      <c r="Y391" s="83"/>
      <c r="Z391" s="82" t="s">
        <v>556</v>
      </c>
      <c r="AA391" s="82" t="s">
        <v>556</v>
      </c>
      <c r="AB391" s="85">
        <v>8133</v>
      </c>
      <c r="AC391" s="85">
        <v>8133</v>
      </c>
      <c r="AD391" s="85">
        <v>0</v>
      </c>
      <c r="AE391" s="85">
        <v>0</v>
      </c>
      <c r="AF391" s="85">
        <v>0</v>
      </c>
      <c r="AG391" s="85">
        <v>0</v>
      </c>
      <c r="AH391" s="85">
        <v>0</v>
      </c>
      <c r="AI391" s="85">
        <v>0</v>
      </c>
      <c r="AJ391" s="82"/>
      <c r="AK391" s="82"/>
      <c r="AL391" s="82" t="s">
        <v>390</v>
      </c>
      <c r="AM391" s="82"/>
      <c r="AN391" s="85">
        <v>0</v>
      </c>
      <c r="AO391" s="85">
        <v>0</v>
      </c>
      <c r="AP391" s="85">
        <v>8133</v>
      </c>
      <c r="AQ391" s="82" t="s">
        <v>83</v>
      </c>
      <c r="AR391" s="82" t="s">
        <v>396</v>
      </c>
      <c r="AS391" s="82" t="s">
        <v>588</v>
      </c>
      <c r="AT391" s="82"/>
      <c r="AU391" s="82" t="s">
        <v>131</v>
      </c>
      <c r="AV391" s="82"/>
      <c r="AW391" s="85">
        <v>0</v>
      </c>
      <c r="AX391" s="85">
        <v>8133</v>
      </c>
      <c r="AY391" s="85">
        <v>0</v>
      </c>
      <c r="AZ391" s="85">
        <v>0</v>
      </c>
      <c r="BA391" s="85">
        <v>0</v>
      </c>
      <c r="BB391" s="85">
        <v>0</v>
      </c>
      <c r="BC391" s="85">
        <v>0</v>
      </c>
      <c r="BD391" s="85">
        <v>0</v>
      </c>
      <c r="BE391" s="85">
        <v>0</v>
      </c>
      <c r="BF391" s="85">
        <v>0</v>
      </c>
      <c r="BG391" s="85">
        <v>0</v>
      </c>
      <c r="BH391" s="82"/>
      <c r="BI391" s="83"/>
      <c r="BJ391" s="82"/>
      <c r="BK391" s="85">
        <v>0</v>
      </c>
    </row>
    <row r="392" spans="1:63" x14ac:dyDescent="0.35">
      <c r="A392" s="82">
        <v>805027338</v>
      </c>
      <c r="B392" s="82" t="s">
        <v>109</v>
      </c>
      <c r="C392" s="82" t="s">
        <v>16</v>
      </c>
      <c r="D392" s="82">
        <v>35797</v>
      </c>
      <c r="E392" s="82" t="s">
        <v>741</v>
      </c>
      <c r="F392" s="82" t="s">
        <v>742</v>
      </c>
      <c r="G392" s="83">
        <v>44596.4375</v>
      </c>
      <c r="H392" s="83">
        <v>44692</v>
      </c>
      <c r="I392" s="84">
        <v>8133</v>
      </c>
      <c r="J392" s="84">
        <v>8133</v>
      </c>
      <c r="K392" s="82" t="s">
        <v>20</v>
      </c>
      <c r="L392" s="82" t="s">
        <v>18</v>
      </c>
      <c r="M392" s="82" t="s">
        <v>21</v>
      </c>
      <c r="N392" s="98" t="str">
        <f>+VLOOKUP($E:$E,[3]Hoja2!$E:$BH,8,0)</f>
        <v>Factura devuelta</v>
      </c>
      <c r="O392" s="82" t="s">
        <v>125</v>
      </c>
      <c r="P392" s="85">
        <v>0</v>
      </c>
      <c r="Q392" s="86"/>
      <c r="R392" s="82"/>
      <c r="S392" s="82"/>
      <c r="T392" s="82"/>
      <c r="U392" s="82" t="s">
        <v>555</v>
      </c>
      <c r="V392" s="83">
        <v>44600</v>
      </c>
      <c r="W392" s="83"/>
      <c r="X392" s="83"/>
      <c r="Y392" s="83"/>
      <c r="Z392" s="82" t="s">
        <v>556</v>
      </c>
      <c r="AA392" s="82" t="s">
        <v>556</v>
      </c>
      <c r="AB392" s="85">
        <v>8133</v>
      </c>
      <c r="AC392" s="85">
        <v>8133</v>
      </c>
      <c r="AD392" s="85">
        <v>0</v>
      </c>
      <c r="AE392" s="85">
        <v>0</v>
      </c>
      <c r="AF392" s="85">
        <v>0</v>
      </c>
      <c r="AG392" s="85">
        <v>0</v>
      </c>
      <c r="AH392" s="85">
        <v>0</v>
      </c>
      <c r="AI392" s="85">
        <v>0</v>
      </c>
      <c r="AJ392" s="82"/>
      <c r="AK392" s="82"/>
      <c r="AL392" s="82" t="s">
        <v>390</v>
      </c>
      <c r="AM392" s="82"/>
      <c r="AN392" s="85">
        <v>0</v>
      </c>
      <c r="AO392" s="85">
        <v>0</v>
      </c>
      <c r="AP392" s="85">
        <v>8133</v>
      </c>
      <c r="AQ392" s="82" t="s">
        <v>83</v>
      </c>
      <c r="AR392" s="82" t="s">
        <v>396</v>
      </c>
      <c r="AS392" s="82" t="s">
        <v>588</v>
      </c>
      <c r="AT392" s="82"/>
      <c r="AU392" s="82" t="s">
        <v>131</v>
      </c>
      <c r="AV392" s="82"/>
      <c r="AW392" s="85">
        <v>0</v>
      </c>
      <c r="AX392" s="85">
        <v>8133</v>
      </c>
      <c r="AY392" s="85">
        <v>0</v>
      </c>
      <c r="AZ392" s="85">
        <v>0</v>
      </c>
      <c r="BA392" s="85">
        <v>0</v>
      </c>
      <c r="BB392" s="85">
        <v>0</v>
      </c>
      <c r="BC392" s="85">
        <v>0</v>
      </c>
      <c r="BD392" s="85">
        <v>0</v>
      </c>
      <c r="BE392" s="85">
        <v>0</v>
      </c>
      <c r="BF392" s="85">
        <v>0</v>
      </c>
      <c r="BG392" s="85">
        <v>0</v>
      </c>
      <c r="BH392" s="82"/>
      <c r="BI392" s="83"/>
      <c r="BJ392" s="82"/>
      <c r="BK392" s="85">
        <v>0</v>
      </c>
    </row>
    <row r="393" spans="1:63" x14ac:dyDescent="0.35">
      <c r="A393" s="82">
        <v>805027338</v>
      </c>
      <c r="B393" s="82" t="s">
        <v>109</v>
      </c>
      <c r="C393" s="82" t="s">
        <v>16</v>
      </c>
      <c r="D393" s="82">
        <v>35879</v>
      </c>
      <c r="E393" s="82" t="s">
        <v>743</v>
      </c>
      <c r="F393" s="82" t="s">
        <v>744</v>
      </c>
      <c r="G393" s="83">
        <v>44601.29166665487</v>
      </c>
      <c r="H393" s="83">
        <v>44692</v>
      </c>
      <c r="I393" s="84">
        <v>8133</v>
      </c>
      <c r="J393" s="84">
        <v>8133</v>
      </c>
      <c r="K393" s="82" t="s">
        <v>20</v>
      </c>
      <c r="L393" s="82" t="s">
        <v>18</v>
      </c>
      <c r="M393" s="82" t="s">
        <v>21</v>
      </c>
      <c r="N393" s="98" t="str">
        <f>+VLOOKUP($E:$E,[3]Hoja2!$E:$BH,8,0)</f>
        <v>Factura devuelta</v>
      </c>
      <c r="O393" s="82" t="s">
        <v>125</v>
      </c>
      <c r="P393" s="85">
        <v>0</v>
      </c>
      <c r="Q393" s="86"/>
      <c r="R393" s="82"/>
      <c r="S393" s="82"/>
      <c r="T393" s="82"/>
      <c r="U393" s="82" t="s">
        <v>555</v>
      </c>
      <c r="V393" s="83">
        <v>44601</v>
      </c>
      <c r="W393" s="83"/>
      <c r="X393" s="83"/>
      <c r="Y393" s="83"/>
      <c r="Z393" s="82" t="s">
        <v>556</v>
      </c>
      <c r="AA393" s="82" t="s">
        <v>556</v>
      </c>
      <c r="AB393" s="85">
        <v>8133</v>
      </c>
      <c r="AC393" s="85">
        <v>8133</v>
      </c>
      <c r="AD393" s="85">
        <v>0</v>
      </c>
      <c r="AE393" s="85">
        <v>0</v>
      </c>
      <c r="AF393" s="85">
        <v>0</v>
      </c>
      <c r="AG393" s="85">
        <v>0</v>
      </c>
      <c r="AH393" s="85">
        <v>0</v>
      </c>
      <c r="AI393" s="85">
        <v>0</v>
      </c>
      <c r="AJ393" s="82"/>
      <c r="AK393" s="82"/>
      <c r="AL393" s="82" t="s">
        <v>390</v>
      </c>
      <c r="AM393" s="82"/>
      <c r="AN393" s="85">
        <v>0</v>
      </c>
      <c r="AO393" s="85">
        <v>0</v>
      </c>
      <c r="AP393" s="85">
        <v>8133</v>
      </c>
      <c r="AQ393" s="82" t="s">
        <v>83</v>
      </c>
      <c r="AR393" s="82" t="s">
        <v>396</v>
      </c>
      <c r="AS393" s="82" t="s">
        <v>588</v>
      </c>
      <c r="AT393" s="82"/>
      <c r="AU393" s="82" t="s">
        <v>131</v>
      </c>
      <c r="AV393" s="82"/>
      <c r="AW393" s="85">
        <v>0</v>
      </c>
      <c r="AX393" s="85">
        <v>8133</v>
      </c>
      <c r="AY393" s="85">
        <v>0</v>
      </c>
      <c r="AZ393" s="85">
        <v>0</v>
      </c>
      <c r="BA393" s="85">
        <v>0</v>
      </c>
      <c r="BB393" s="85">
        <v>0</v>
      </c>
      <c r="BC393" s="85">
        <v>0</v>
      </c>
      <c r="BD393" s="85">
        <v>0</v>
      </c>
      <c r="BE393" s="85">
        <v>0</v>
      </c>
      <c r="BF393" s="85">
        <v>0</v>
      </c>
      <c r="BG393" s="85">
        <v>0</v>
      </c>
      <c r="BH393" s="82"/>
      <c r="BI393" s="83"/>
      <c r="BJ393" s="82"/>
      <c r="BK393" s="85">
        <v>0</v>
      </c>
    </row>
    <row r="394" spans="1:63" x14ac:dyDescent="0.35">
      <c r="A394" s="82">
        <v>805027338</v>
      </c>
      <c r="B394" s="82" t="s">
        <v>109</v>
      </c>
      <c r="C394" s="82" t="s">
        <v>16</v>
      </c>
      <c r="D394" s="82">
        <v>36594</v>
      </c>
      <c r="E394" s="82" t="s">
        <v>745</v>
      </c>
      <c r="F394" s="82" t="s">
        <v>746</v>
      </c>
      <c r="G394" s="83">
        <v>44607.35416665487</v>
      </c>
      <c r="H394" s="83">
        <v>44692</v>
      </c>
      <c r="I394" s="84">
        <v>8133</v>
      </c>
      <c r="J394" s="84">
        <v>8133</v>
      </c>
      <c r="K394" s="82" t="s">
        <v>20</v>
      </c>
      <c r="L394" s="82" t="s">
        <v>18</v>
      </c>
      <c r="M394" s="82" t="s">
        <v>21</v>
      </c>
      <c r="N394" s="98" t="str">
        <f>+VLOOKUP($E:$E,[3]Hoja2!$E:$BH,8,0)</f>
        <v>Factura devuelta</v>
      </c>
      <c r="O394" s="82" t="s">
        <v>125</v>
      </c>
      <c r="P394" s="85">
        <v>0</v>
      </c>
      <c r="Q394" s="86"/>
      <c r="R394" s="82"/>
      <c r="S394" s="82"/>
      <c r="T394" s="82"/>
      <c r="U394" s="82" t="s">
        <v>555</v>
      </c>
      <c r="V394" s="83">
        <v>44608</v>
      </c>
      <c r="W394" s="83"/>
      <c r="X394" s="83"/>
      <c r="Y394" s="83"/>
      <c r="Z394" s="82" t="s">
        <v>556</v>
      </c>
      <c r="AA394" s="82" t="s">
        <v>556</v>
      </c>
      <c r="AB394" s="85">
        <v>8133</v>
      </c>
      <c r="AC394" s="85">
        <v>8133</v>
      </c>
      <c r="AD394" s="85">
        <v>0</v>
      </c>
      <c r="AE394" s="85">
        <v>0</v>
      </c>
      <c r="AF394" s="85">
        <v>0</v>
      </c>
      <c r="AG394" s="85">
        <v>0</v>
      </c>
      <c r="AH394" s="85">
        <v>0</v>
      </c>
      <c r="AI394" s="85">
        <v>0</v>
      </c>
      <c r="AJ394" s="82"/>
      <c r="AK394" s="82"/>
      <c r="AL394" s="82" t="s">
        <v>390</v>
      </c>
      <c r="AM394" s="82"/>
      <c r="AN394" s="85">
        <v>0</v>
      </c>
      <c r="AO394" s="85">
        <v>0</v>
      </c>
      <c r="AP394" s="85">
        <v>8133</v>
      </c>
      <c r="AQ394" s="82" t="s">
        <v>83</v>
      </c>
      <c r="AR394" s="82" t="s">
        <v>391</v>
      </c>
      <c r="AS394" s="82" t="s">
        <v>130</v>
      </c>
      <c r="AT394" s="82"/>
      <c r="AU394" s="82" t="s">
        <v>131</v>
      </c>
      <c r="AV394" s="82"/>
      <c r="AW394" s="85">
        <v>0</v>
      </c>
      <c r="AX394" s="85">
        <v>8133</v>
      </c>
      <c r="AY394" s="85">
        <v>0</v>
      </c>
      <c r="AZ394" s="85">
        <v>0</v>
      </c>
      <c r="BA394" s="85">
        <v>0</v>
      </c>
      <c r="BB394" s="85">
        <v>0</v>
      </c>
      <c r="BC394" s="85">
        <v>0</v>
      </c>
      <c r="BD394" s="85">
        <v>0</v>
      </c>
      <c r="BE394" s="85">
        <v>0</v>
      </c>
      <c r="BF394" s="85">
        <v>0</v>
      </c>
      <c r="BG394" s="85">
        <v>0</v>
      </c>
      <c r="BH394" s="82"/>
      <c r="BI394" s="83"/>
      <c r="BJ394" s="82"/>
      <c r="BK394" s="85">
        <v>0</v>
      </c>
    </row>
    <row r="395" spans="1:63" x14ac:dyDescent="0.35">
      <c r="A395" s="82">
        <v>805027338</v>
      </c>
      <c r="B395" s="82" t="s">
        <v>109</v>
      </c>
      <c r="C395" s="82" t="s">
        <v>16</v>
      </c>
      <c r="D395" s="82">
        <v>42574</v>
      </c>
      <c r="E395" s="82" t="s">
        <v>747</v>
      </c>
      <c r="F395" s="82" t="s">
        <v>748</v>
      </c>
      <c r="G395" s="83">
        <v>44681.25</v>
      </c>
      <c r="H395" s="83">
        <v>44692</v>
      </c>
      <c r="I395" s="84">
        <v>8133</v>
      </c>
      <c r="J395" s="84">
        <v>8133</v>
      </c>
      <c r="K395" s="82" t="s">
        <v>20</v>
      </c>
      <c r="L395" s="82" t="s">
        <v>18</v>
      </c>
      <c r="M395" s="82" t="s">
        <v>21</v>
      </c>
      <c r="N395" s="98" t="str">
        <f>+VLOOKUP($E:$E,[3]Hoja2!$E:$BH,8,0)</f>
        <v>Factura devuelta</v>
      </c>
      <c r="O395" s="82" t="s">
        <v>125</v>
      </c>
      <c r="P395" s="85">
        <v>0</v>
      </c>
      <c r="Q395" s="86"/>
      <c r="R395" s="82"/>
      <c r="S395" s="82"/>
      <c r="T395" s="82"/>
      <c r="U395" s="82" t="s">
        <v>555</v>
      </c>
      <c r="V395" s="83">
        <v>44683</v>
      </c>
      <c r="W395" s="83"/>
      <c r="X395" s="83"/>
      <c r="Y395" s="83"/>
      <c r="Z395" s="82" t="s">
        <v>556</v>
      </c>
      <c r="AA395" s="82" t="s">
        <v>556</v>
      </c>
      <c r="AB395" s="85">
        <v>8133</v>
      </c>
      <c r="AC395" s="85">
        <v>8133</v>
      </c>
      <c r="AD395" s="85">
        <v>0</v>
      </c>
      <c r="AE395" s="85">
        <v>0</v>
      </c>
      <c r="AF395" s="85">
        <v>0</v>
      </c>
      <c r="AG395" s="85">
        <v>0</v>
      </c>
      <c r="AH395" s="85">
        <v>0</v>
      </c>
      <c r="AI395" s="85">
        <v>0</v>
      </c>
      <c r="AJ395" s="82"/>
      <c r="AK395" s="82"/>
      <c r="AL395" s="82" t="s">
        <v>390</v>
      </c>
      <c r="AM395" s="82"/>
      <c r="AN395" s="85">
        <v>0</v>
      </c>
      <c r="AO395" s="85">
        <v>0</v>
      </c>
      <c r="AP395" s="85">
        <v>8133</v>
      </c>
      <c r="AQ395" s="82" t="s">
        <v>83</v>
      </c>
      <c r="AR395" s="82" t="s">
        <v>391</v>
      </c>
      <c r="AS395" s="82" t="s">
        <v>130</v>
      </c>
      <c r="AT395" s="82"/>
      <c r="AU395" s="82" t="s">
        <v>131</v>
      </c>
      <c r="AV395" s="82"/>
      <c r="AW395" s="85">
        <v>0</v>
      </c>
      <c r="AX395" s="85">
        <v>8133</v>
      </c>
      <c r="AY395" s="85">
        <v>0</v>
      </c>
      <c r="AZ395" s="85">
        <v>0</v>
      </c>
      <c r="BA395" s="85">
        <v>0</v>
      </c>
      <c r="BB395" s="85">
        <v>0</v>
      </c>
      <c r="BC395" s="85">
        <v>0</v>
      </c>
      <c r="BD395" s="85">
        <v>0</v>
      </c>
      <c r="BE395" s="85">
        <v>0</v>
      </c>
      <c r="BF395" s="85">
        <v>0</v>
      </c>
      <c r="BG395" s="85">
        <v>0</v>
      </c>
      <c r="BH395" s="82"/>
      <c r="BI395" s="83"/>
      <c r="BJ395" s="82"/>
      <c r="BK395" s="85">
        <v>0</v>
      </c>
    </row>
    <row r="396" spans="1:63" x14ac:dyDescent="0.35">
      <c r="A396" s="82">
        <v>805027338</v>
      </c>
      <c r="B396" s="82" t="s">
        <v>109</v>
      </c>
      <c r="C396" s="82" t="s">
        <v>16</v>
      </c>
      <c r="D396" s="82">
        <v>43776</v>
      </c>
      <c r="E396" s="82" t="s">
        <v>749</v>
      </c>
      <c r="F396" s="82" t="s">
        <v>750</v>
      </c>
      <c r="G396" s="83">
        <v>44706.250937500037</v>
      </c>
      <c r="H396" s="83">
        <v>44718</v>
      </c>
      <c r="I396" s="84">
        <v>8133</v>
      </c>
      <c r="J396" s="84">
        <v>8133</v>
      </c>
      <c r="K396" s="82" t="s">
        <v>20</v>
      </c>
      <c r="L396" s="82" t="s">
        <v>18</v>
      </c>
      <c r="M396" s="82" t="s">
        <v>21</v>
      </c>
      <c r="N396" s="98" t="str">
        <f>+VLOOKUP($E:$E,[3]Hoja2!$E:$BH,8,0)</f>
        <v>Factura devuelta</v>
      </c>
      <c r="O396" s="82" t="s">
        <v>125</v>
      </c>
      <c r="P396" s="85">
        <v>0</v>
      </c>
      <c r="Q396" s="86"/>
      <c r="R396" s="82"/>
      <c r="S396" s="82"/>
      <c r="T396" s="82"/>
      <c r="U396" s="82" t="s">
        <v>555</v>
      </c>
      <c r="V396" s="83">
        <v>44706</v>
      </c>
      <c r="W396" s="83"/>
      <c r="X396" s="83"/>
      <c r="Y396" s="83"/>
      <c r="Z396" s="82" t="s">
        <v>556</v>
      </c>
      <c r="AA396" s="82" t="s">
        <v>556</v>
      </c>
      <c r="AB396" s="85">
        <v>8133</v>
      </c>
      <c r="AC396" s="85">
        <v>8133</v>
      </c>
      <c r="AD396" s="85">
        <v>0</v>
      </c>
      <c r="AE396" s="85">
        <v>0</v>
      </c>
      <c r="AF396" s="85">
        <v>0</v>
      </c>
      <c r="AG396" s="85">
        <v>0</v>
      </c>
      <c r="AH396" s="85">
        <v>0</v>
      </c>
      <c r="AI396" s="85">
        <v>0</v>
      </c>
      <c r="AJ396" s="82"/>
      <c r="AK396" s="82"/>
      <c r="AL396" s="82" t="s">
        <v>390</v>
      </c>
      <c r="AM396" s="82"/>
      <c r="AN396" s="85">
        <v>0</v>
      </c>
      <c r="AO396" s="85">
        <v>0</v>
      </c>
      <c r="AP396" s="85">
        <v>8133</v>
      </c>
      <c r="AQ396" s="82" t="s">
        <v>83</v>
      </c>
      <c r="AR396" s="82" t="s">
        <v>391</v>
      </c>
      <c r="AS396" s="82" t="s">
        <v>130</v>
      </c>
      <c r="AT396" s="82"/>
      <c r="AU396" s="82" t="s">
        <v>131</v>
      </c>
      <c r="AV396" s="82"/>
      <c r="AW396" s="85">
        <v>0</v>
      </c>
      <c r="AX396" s="85">
        <v>8133</v>
      </c>
      <c r="AY396" s="85">
        <v>0</v>
      </c>
      <c r="AZ396" s="85">
        <v>0</v>
      </c>
      <c r="BA396" s="85">
        <v>0</v>
      </c>
      <c r="BB396" s="85">
        <v>0</v>
      </c>
      <c r="BC396" s="85">
        <v>0</v>
      </c>
      <c r="BD396" s="85">
        <v>0</v>
      </c>
      <c r="BE396" s="85">
        <v>0</v>
      </c>
      <c r="BF396" s="85">
        <v>0</v>
      </c>
      <c r="BG396" s="85">
        <v>0</v>
      </c>
      <c r="BH396" s="82"/>
      <c r="BI396" s="83"/>
      <c r="BJ396" s="82"/>
      <c r="BK396" s="85">
        <v>0</v>
      </c>
    </row>
    <row r="397" spans="1:63" x14ac:dyDescent="0.35">
      <c r="A397" s="82">
        <v>805027338</v>
      </c>
      <c r="B397" s="82" t="s">
        <v>109</v>
      </c>
      <c r="C397" s="82" t="s">
        <v>16</v>
      </c>
      <c r="D397" s="82">
        <v>43870</v>
      </c>
      <c r="E397" s="82" t="s">
        <v>751</v>
      </c>
      <c r="F397" s="82" t="s">
        <v>752</v>
      </c>
      <c r="G397" s="83">
        <v>44707.29166665487</v>
      </c>
      <c r="H397" s="83">
        <v>44718</v>
      </c>
      <c r="I397" s="84">
        <v>8133</v>
      </c>
      <c r="J397" s="84">
        <v>8133</v>
      </c>
      <c r="K397" s="82" t="s">
        <v>20</v>
      </c>
      <c r="L397" s="82" t="s">
        <v>18</v>
      </c>
      <c r="M397" s="82" t="s">
        <v>21</v>
      </c>
      <c r="N397" s="98" t="str">
        <f>+VLOOKUP($E:$E,[3]Hoja2!$E:$BH,8,0)</f>
        <v>Factura devuelta</v>
      </c>
      <c r="O397" s="82" t="s">
        <v>125</v>
      </c>
      <c r="P397" s="85">
        <v>0</v>
      </c>
      <c r="Q397" s="86"/>
      <c r="R397" s="82"/>
      <c r="S397" s="82"/>
      <c r="T397" s="82"/>
      <c r="U397" s="82" t="s">
        <v>555</v>
      </c>
      <c r="V397" s="83">
        <v>44707</v>
      </c>
      <c r="W397" s="83"/>
      <c r="X397" s="83"/>
      <c r="Y397" s="83"/>
      <c r="Z397" s="82" t="s">
        <v>556</v>
      </c>
      <c r="AA397" s="82" t="s">
        <v>556</v>
      </c>
      <c r="AB397" s="85">
        <v>8133</v>
      </c>
      <c r="AC397" s="85">
        <v>8133</v>
      </c>
      <c r="AD397" s="85">
        <v>0</v>
      </c>
      <c r="AE397" s="85">
        <v>0</v>
      </c>
      <c r="AF397" s="85">
        <v>0</v>
      </c>
      <c r="AG397" s="85">
        <v>0</v>
      </c>
      <c r="AH397" s="85">
        <v>0</v>
      </c>
      <c r="AI397" s="85">
        <v>0</v>
      </c>
      <c r="AJ397" s="82"/>
      <c r="AK397" s="82"/>
      <c r="AL397" s="82" t="s">
        <v>390</v>
      </c>
      <c r="AM397" s="82"/>
      <c r="AN397" s="85">
        <v>0</v>
      </c>
      <c r="AO397" s="85">
        <v>0</v>
      </c>
      <c r="AP397" s="85">
        <v>8133</v>
      </c>
      <c r="AQ397" s="82" t="s">
        <v>83</v>
      </c>
      <c r="AR397" s="82" t="s">
        <v>391</v>
      </c>
      <c r="AS397" s="82" t="s">
        <v>130</v>
      </c>
      <c r="AT397" s="82"/>
      <c r="AU397" s="82" t="s">
        <v>131</v>
      </c>
      <c r="AV397" s="82"/>
      <c r="AW397" s="85">
        <v>0</v>
      </c>
      <c r="AX397" s="85">
        <v>8133</v>
      </c>
      <c r="AY397" s="85">
        <v>0</v>
      </c>
      <c r="AZ397" s="85">
        <v>0</v>
      </c>
      <c r="BA397" s="85">
        <v>0</v>
      </c>
      <c r="BB397" s="85">
        <v>0</v>
      </c>
      <c r="BC397" s="85">
        <v>0</v>
      </c>
      <c r="BD397" s="85">
        <v>0</v>
      </c>
      <c r="BE397" s="85">
        <v>0</v>
      </c>
      <c r="BF397" s="85">
        <v>0</v>
      </c>
      <c r="BG397" s="85">
        <v>0</v>
      </c>
      <c r="BH397" s="82"/>
      <c r="BI397" s="83"/>
      <c r="BJ397" s="82"/>
      <c r="BK397" s="85">
        <v>0</v>
      </c>
    </row>
    <row r="398" spans="1:63" x14ac:dyDescent="0.35">
      <c r="A398" s="82">
        <v>805027338</v>
      </c>
      <c r="B398" s="82" t="s">
        <v>109</v>
      </c>
      <c r="C398" s="82" t="s">
        <v>16</v>
      </c>
      <c r="D398" s="82">
        <v>43994</v>
      </c>
      <c r="E398" s="82" t="s">
        <v>753</v>
      </c>
      <c r="F398" s="82" t="s">
        <v>754</v>
      </c>
      <c r="G398" s="83">
        <v>44707.375509259291</v>
      </c>
      <c r="H398" s="83">
        <v>44718</v>
      </c>
      <c r="I398" s="84">
        <v>8133</v>
      </c>
      <c r="J398" s="84">
        <v>8133</v>
      </c>
      <c r="K398" s="82" t="s">
        <v>20</v>
      </c>
      <c r="L398" s="82" t="s">
        <v>18</v>
      </c>
      <c r="M398" s="82" t="s">
        <v>21</v>
      </c>
      <c r="N398" s="98" t="str">
        <f>+VLOOKUP($E:$E,[3]Hoja2!$E:$BH,8,0)</f>
        <v>Factura devuelta</v>
      </c>
      <c r="O398" s="82" t="s">
        <v>125</v>
      </c>
      <c r="P398" s="85">
        <v>0</v>
      </c>
      <c r="Q398" s="86"/>
      <c r="R398" s="82"/>
      <c r="S398" s="82"/>
      <c r="T398" s="82"/>
      <c r="U398" s="82" t="s">
        <v>555</v>
      </c>
      <c r="V398" s="83">
        <v>44708</v>
      </c>
      <c r="W398" s="83"/>
      <c r="X398" s="83"/>
      <c r="Y398" s="83"/>
      <c r="Z398" s="82" t="s">
        <v>556</v>
      </c>
      <c r="AA398" s="82" t="s">
        <v>556</v>
      </c>
      <c r="AB398" s="85">
        <v>8133</v>
      </c>
      <c r="AC398" s="85">
        <v>8133</v>
      </c>
      <c r="AD398" s="85">
        <v>0</v>
      </c>
      <c r="AE398" s="85">
        <v>0</v>
      </c>
      <c r="AF398" s="85">
        <v>0</v>
      </c>
      <c r="AG398" s="85">
        <v>0</v>
      </c>
      <c r="AH398" s="85">
        <v>0</v>
      </c>
      <c r="AI398" s="85">
        <v>0</v>
      </c>
      <c r="AJ398" s="82"/>
      <c r="AK398" s="82"/>
      <c r="AL398" s="82" t="s">
        <v>390</v>
      </c>
      <c r="AM398" s="82"/>
      <c r="AN398" s="85">
        <v>0</v>
      </c>
      <c r="AO398" s="85">
        <v>0</v>
      </c>
      <c r="AP398" s="85">
        <v>8133</v>
      </c>
      <c r="AQ398" s="82" t="s">
        <v>83</v>
      </c>
      <c r="AR398" s="82" t="s">
        <v>391</v>
      </c>
      <c r="AS398" s="82" t="s">
        <v>130</v>
      </c>
      <c r="AT398" s="82"/>
      <c r="AU398" s="82" t="s">
        <v>131</v>
      </c>
      <c r="AV398" s="82"/>
      <c r="AW398" s="85">
        <v>0</v>
      </c>
      <c r="AX398" s="85">
        <v>8133</v>
      </c>
      <c r="AY398" s="85">
        <v>0</v>
      </c>
      <c r="AZ398" s="85">
        <v>0</v>
      </c>
      <c r="BA398" s="85">
        <v>0</v>
      </c>
      <c r="BB398" s="85">
        <v>0</v>
      </c>
      <c r="BC398" s="85">
        <v>0</v>
      </c>
      <c r="BD398" s="85">
        <v>0</v>
      </c>
      <c r="BE398" s="85">
        <v>0</v>
      </c>
      <c r="BF398" s="85">
        <v>0</v>
      </c>
      <c r="BG398" s="85">
        <v>0</v>
      </c>
      <c r="BH398" s="82"/>
      <c r="BI398" s="83"/>
      <c r="BJ398" s="82"/>
      <c r="BK398" s="85">
        <v>0</v>
      </c>
    </row>
    <row r="399" spans="1:63" x14ac:dyDescent="0.35">
      <c r="A399" s="82">
        <v>805027338</v>
      </c>
      <c r="B399" s="82" t="s">
        <v>109</v>
      </c>
      <c r="C399" s="82" t="s">
        <v>16</v>
      </c>
      <c r="D399" s="82">
        <v>44169</v>
      </c>
      <c r="E399" s="82" t="s">
        <v>755</v>
      </c>
      <c r="F399" s="82" t="s">
        <v>756</v>
      </c>
      <c r="G399" s="83">
        <v>44708.458333333489</v>
      </c>
      <c r="H399" s="83">
        <v>44718</v>
      </c>
      <c r="I399" s="84">
        <v>8133</v>
      </c>
      <c r="J399" s="84">
        <v>8133</v>
      </c>
      <c r="K399" s="82" t="s">
        <v>20</v>
      </c>
      <c r="L399" s="82" t="s">
        <v>18</v>
      </c>
      <c r="M399" s="82" t="s">
        <v>21</v>
      </c>
      <c r="N399" s="98" t="str">
        <f>+VLOOKUP($E:$E,[3]Hoja2!$E:$BH,8,0)</f>
        <v>Factura devuelta</v>
      </c>
      <c r="O399" s="82" t="s">
        <v>125</v>
      </c>
      <c r="P399" s="85">
        <v>0</v>
      </c>
      <c r="Q399" s="86"/>
      <c r="R399" s="82"/>
      <c r="S399" s="82"/>
      <c r="T399" s="82"/>
      <c r="U399" s="82" t="s">
        <v>555</v>
      </c>
      <c r="V399" s="83">
        <v>44708</v>
      </c>
      <c r="W399" s="83"/>
      <c r="X399" s="83"/>
      <c r="Y399" s="83"/>
      <c r="Z399" s="82" t="s">
        <v>556</v>
      </c>
      <c r="AA399" s="82" t="s">
        <v>556</v>
      </c>
      <c r="AB399" s="85">
        <v>8133</v>
      </c>
      <c r="AC399" s="85">
        <v>8133</v>
      </c>
      <c r="AD399" s="85">
        <v>0</v>
      </c>
      <c r="AE399" s="85">
        <v>0</v>
      </c>
      <c r="AF399" s="85">
        <v>0</v>
      </c>
      <c r="AG399" s="85">
        <v>0</v>
      </c>
      <c r="AH399" s="85">
        <v>0</v>
      </c>
      <c r="AI399" s="85">
        <v>0</v>
      </c>
      <c r="AJ399" s="82"/>
      <c r="AK399" s="82"/>
      <c r="AL399" s="82" t="s">
        <v>390</v>
      </c>
      <c r="AM399" s="82"/>
      <c r="AN399" s="85">
        <v>0</v>
      </c>
      <c r="AO399" s="85">
        <v>0</v>
      </c>
      <c r="AP399" s="85">
        <v>8133</v>
      </c>
      <c r="AQ399" s="82" t="s">
        <v>83</v>
      </c>
      <c r="AR399" s="82" t="s">
        <v>391</v>
      </c>
      <c r="AS399" s="82" t="s">
        <v>130</v>
      </c>
      <c r="AT399" s="82"/>
      <c r="AU399" s="82" t="s">
        <v>131</v>
      </c>
      <c r="AV399" s="82"/>
      <c r="AW399" s="85">
        <v>0</v>
      </c>
      <c r="AX399" s="85">
        <v>8133</v>
      </c>
      <c r="AY399" s="85">
        <v>0</v>
      </c>
      <c r="AZ399" s="85">
        <v>0</v>
      </c>
      <c r="BA399" s="85">
        <v>0</v>
      </c>
      <c r="BB399" s="85">
        <v>0</v>
      </c>
      <c r="BC399" s="85">
        <v>0</v>
      </c>
      <c r="BD399" s="85">
        <v>0</v>
      </c>
      <c r="BE399" s="85">
        <v>0</v>
      </c>
      <c r="BF399" s="85">
        <v>0</v>
      </c>
      <c r="BG399" s="85">
        <v>0</v>
      </c>
      <c r="BH399" s="82"/>
      <c r="BI399" s="83"/>
      <c r="BJ399" s="82"/>
      <c r="BK399" s="85">
        <v>0</v>
      </c>
    </row>
    <row r="400" spans="1:63" x14ac:dyDescent="0.35">
      <c r="A400" s="82">
        <v>805027338</v>
      </c>
      <c r="B400" s="82" t="s">
        <v>109</v>
      </c>
      <c r="C400" s="82" t="s">
        <v>16</v>
      </c>
      <c r="D400" s="82">
        <v>44175</v>
      </c>
      <c r="E400" s="82" t="s">
        <v>757</v>
      </c>
      <c r="F400" s="82" t="s">
        <v>758</v>
      </c>
      <c r="G400" s="83">
        <v>44708.458333333489</v>
      </c>
      <c r="H400" s="83">
        <v>44718</v>
      </c>
      <c r="I400" s="84">
        <v>8133</v>
      </c>
      <c r="J400" s="84">
        <v>8133</v>
      </c>
      <c r="K400" s="82" t="s">
        <v>20</v>
      </c>
      <c r="L400" s="82" t="s">
        <v>18</v>
      </c>
      <c r="M400" s="82" t="s">
        <v>21</v>
      </c>
      <c r="N400" s="98" t="str">
        <f>+VLOOKUP($E:$E,[3]Hoja2!$E:$BH,8,0)</f>
        <v>Factura devuelta</v>
      </c>
      <c r="O400" s="82" t="s">
        <v>125</v>
      </c>
      <c r="P400" s="85">
        <v>0</v>
      </c>
      <c r="Q400" s="86"/>
      <c r="R400" s="82"/>
      <c r="S400" s="82"/>
      <c r="T400" s="82"/>
      <c r="U400" s="82" t="s">
        <v>555</v>
      </c>
      <c r="V400" s="83">
        <v>44708</v>
      </c>
      <c r="W400" s="83"/>
      <c r="X400" s="83"/>
      <c r="Y400" s="83"/>
      <c r="Z400" s="82" t="s">
        <v>556</v>
      </c>
      <c r="AA400" s="82" t="s">
        <v>556</v>
      </c>
      <c r="AB400" s="85">
        <v>8133</v>
      </c>
      <c r="AC400" s="85">
        <v>8133</v>
      </c>
      <c r="AD400" s="85">
        <v>0</v>
      </c>
      <c r="AE400" s="85">
        <v>0</v>
      </c>
      <c r="AF400" s="85">
        <v>0</v>
      </c>
      <c r="AG400" s="85">
        <v>0</v>
      </c>
      <c r="AH400" s="85">
        <v>0</v>
      </c>
      <c r="AI400" s="85">
        <v>0</v>
      </c>
      <c r="AJ400" s="82"/>
      <c r="AK400" s="82"/>
      <c r="AL400" s="82" t="s">
        <v>390</v>
      </c>
      <c r="AM400" s="82"/>
      <c r="AN400" s="85">
        <v>0</v>
      </c>
      <c r="AO400" s="85">
        <v>0</v>
      </c>
      <c r="AP400" s="85">
        <v>8133</v>
      </c>
      <c r="AQ400" s="82" t="s">
        <v>83</v>
      </c>
      <c r="AR400" s="82" t="s">
        <v>391</v>
      </c>
      <c r="AS400" s="82" t="s">
        <v>130</v>
      </c>
      <c r="AT400" s="82"/>
      <c r="AU400" s="82" t="s">
        <v>131</v>
      </c>
      <c r="AV400" s="82"/>
      <c r="AW400" s="85">
        <v>0</v>
      </c>
      <c r="AX400" s="85">
        <v>8133</v>
      </c>
      <c r="AY400" s="85">
        <v>0</v>
      </c>
      <c r="AZ400" s="85">
        <v>0</v>
      </c>
      <c r="BA400" s="85">
        <v>0</v>
      </c>
      <c r="BB400" s="85">
        <v>0</v>
      </c>
      <c r="BC400" s="85">
        <v>0</v>
      </c>
      <c r="BD400" s="85">
        <v>0</v>
      </c>
      <c r="BE400" s="85">
        <v>0</v>
      </c>
      <c r="BF400" s="85">
        <v>0</v>
      </c>
      <c r="BG400" s="85">
        <v>0</v>
      </c>
      <c r="BH400" s="82"/>
      <c r="BI400" s="83"/>
      <c r="BJ400" s="82"/>
      <c r="BK400" s="85">
        <v>0</v>
      </c>
    </row>
    <row r="401" spans="1:63" x14ac:dyDescent="0.35">
      <c r="A401" s="82">
        <v>805027338</v>
      </c>
      <c r="B401" s="82" t="s">
        <v>109</v>
      </c>
      <c r="C401" s="82" t="s">
        <v>16</v>
      </c>
      <c r="D401" s="82">
        <v>44178</v>
      </c>
      <c r="E401" s="82" t="s">
        <v>759</v>
      </c>
      <c r="F401" s="82" t="s">
        <v>760</v>
      </c>
      <c r="G401" s="83">
        <v>44708.458333333489</v>
      </c>
      <c r="H401" s="83">
        <v>44718</v>
      </c>
      <c r="I401" s="84">
        <v>8133</v>
      </c>
      <c r="J401" s="84">
        <v>8133</v>
      </c>
      <c r="K401" s="82" t="s">
        <v>20</v>
      </c>
      <c r="L401" s="82" t="s">
        <v>18</v>
      </c>
      <c r="M401" s="82" t="s">
        <v>21</v>
      </c>
      <c r="N401" s="98" t="str">
        <f>+VLOOKUP($E:$E,[3]Hoja2!$E:$BH,8,0)</f>
        <v>Factura devuelta</v>
      </c>
      <c r="O401" s="82" t="s">
        <v>125</v>
      </c>
      <c r="P401" s="85">
        <v>0</v>
      </c>
      <c r="Q401" s="86"/>
      <c r="R401" s="82"/>
      <c r="S401" s="82"/>
      <c r="T401" s="82"/>
      <c r="U401" s="82" t="s">
        <v>555</v>
      </c>
      <c r="V401" s="83">
        <v>44708</v>
      </c>
      <c r="W401" s="83"/>
      <c r="X401" s="83"/>
      <c r="Y401" s="83"/>
      <c r="Z401" s="82" t="s">
        <v>556</v>
      </c>
      <c r="AA401" s="82" t="s">
        <v>556</v>
      </c>
      <c r="AB401" s="85">
        <v>8133</v>
      </c>
      <c r="AC401" s="85">
        <v>8133</v>
      </c>
      <c r="AD401" s="85">
        <v>0</v>
      </c>
      <c r="AE401" s="85">
        <v>0</v>
      </c>
      <c r="AF401" s="85">
        <v>0</v>
      </c>
      <c r="AG401" s="85">
        <v>0</v>
      </c>
      <c r="AH401" s="85">
        <v>0</v>
      </c>
      <c r="AI401" s="85">
        <v>0</v>
      </c>
      <c r="AJ401" s="82"/>
      <c r="AK401" s="82"/>
      <c r="AL401" s="82" t="s">
        <v>390</v>
      </c>
      <c r="AM401" s="82"/>
      <c r="AN401" s="85">
        <v>0</v>
      </c>
      <c r="AO401" s="85">
        <v>0</v>
      </c>
      <c r="AP401" s="85">
        <v>8133</v>
      </c>
      <c r="AQ401" s="82" t="s">
        <v>83</v>
      </c>
      <c r="AR401" s="82" t="s">
        <v>391</v>
      </c>
      <c r="AS401" s="82" t="s">
        <v>130</v>
      </c>
      <c r="AT401" s="82"/>
      <c r="AU401" s="82" t="s">
        <v>131</v>
      </c>
      <c r="AV401" s="82"/>
      <c r="AW401" s="85">
        <v>0</v>
      </c>
      <c r="AX401" s="85">
        <v>8133</v>
      </c>
      <c r="AY401" s="85">
        <v>0</v>
      </c>
      <c r="AZ401" s="85">
        <v>0</v>
      </c>
      <c r="BA401" s="85">
        <v>0</v>
      </c>
      <c r="BB401" s="85">
        <v>0</v>
      </c>
      <c r="BC401" s="85">
        <v>0</v>
      </c>
      <c r="BD401" s="85">
        <v>0</v>
      </c>
      <c r="BE401" s="85">
        <v>0</v>
      </c>
      <c r="BF401" s="85">
        <v>0</v>
      </c>
      <c r="BG401" s="85">
        <v>0</v>
      </c>
      <c r="BH401" s="82"/>
      <c r="BI401" s="83"/>
      <c r="BJ401" s="82"/>
      <c r="BK401" s="85">
        <v>0</v>
      </c>
    </row>
    <row r="402" spans="1:63" x14ac:dyDescent="0.35">
      <c r="A402" s="82">
        <v>805027338</v>
      </c>
      <c r="B402" s="82" t="s">
        <v>109</v>
      </c>
      <c r="C402" s="82" t="s">
        <v>16</v>
      </c>
      <c r="D402" s="82">
        <v>44270</v>
      </c>
      <c r="E402" s="82" t="s">
        <v>761</v>
      </c>
      <c r="F402" s="82" t="s">
        <v>762</v>
      </c>
      <c r="G402" s="83">
        <v>44708.520833333489</v>
      </c>
      <c r="H402" s="83">
        <v>44718</v>
      </c>
      <c r="I402" s="84">
        <v>8133</v>
      </c>
      <c r="J402" s="84">
        <v>8133</v>
      </c>
      <c r="K402" s="82" t="s">
        <v>20</v>
      </c>
      <c r="L402" s="82" t="s">
        <v>18</v>
      </c>
      <c r="M402" s="82" t="s">
        <v>21</v>
      </c>
      <c r="N402" s="98" t="str">
        <f>+VLOOKUP($E:$E,[3]Hoja2!$E:$BH,8,0)</f>
        <v>Factura devuelta</v>
      </c>
      <c r="O402" s="82" t="s">
        <v>125</v>
      </c>
      <c r="P402" s="85">
        <v>0</v>
      </c>
      <c r="Q402" s="86"/>
      <c r="R402" s="82"/>
      <c r="S402" s="82"/>
      <c r="T402" s="82"/>
      <c r="U402" s="82" t="s">
        <v>555</v>
      </c>
      <c r="V402" s="83">
        <v>44708</v>
      </c>
      <c r="W402" s="83"/>
      <c r="X402" s="83"/>
      <c r="Y402" s="83"/>
      <c r="Z402" s="82" t="s">
        <v>556</v>
      </c>
      <c r="AA402" s="82" t="s">
        <v>556</v>
      </c>
      <c r="AB402" s="85">
        <v>8133</v>
      </c>
      <c r="AC402" s="85">
        <v>8133</v>
      </c>
      <c r="AD402" s="85">
        <v>0</v>
      </c>
      <c r="AE402" s="85">
        <v>0</v>
      </c>
      <c r="AF402" s="85">
        <v>0</v>
      </c>
      <c r="AG402" s="85">
        <v>0</v>
      </c>
      <c r="AH402" s="85">
        <v>0</v>
      </c>
      <c r="AI402" s="85">
        <v>0</v>
      </c>
      <c r="AJ402" s="82"/>
      <c r="AK402" s="82"/>
      <c r="AL402" s="82" t="s">
        <v>390</v>
      </c>
      <c r="AM402" s="82"/>
      <c r="AN402" s="85">
        <v>0</v>
      </c>
      <c r="AO402" s="85">
        <v>0</v>
      </c>
      <c r="AP402" s="85">
        <v>8133</v>
      </c>
      <c r="AQ402" s="82" t="s">
        <v>83</v>
      </c>
      <c r="AR402" s="82" t="s">
        <v>391</v>
      </c>
      <c r="AS402" s="82" t="s">
        <v>130</v>
      </c>
      <c r="AT402" s="82"/>
      <c r="AU402" s="82" t="s">
        <v>131</v>
      </c>
      <c r="AV402" s="82"/>
      <c r="AW402" s="85">
        <v>0</v>
      </c>
      <c r="AX402" s="85">
        <v>8133</v>
      </c>
      <c r="AY402" s="85">
        <v>0</v>
      </c>
      <c r="AZ402" s="85">
        <v>0</v>
      </c>
      <c r="BA402" s="85">
        <v>0</v>
      </c>
      <c r="BB402" s="85">
        <v>0</v>
      </c>
      <c r="BC402" s="85">
        <v>0</v>
      </c>
      <c r="BD402" s="85">
        <v>0</v>
      </c>
      <c r="BE402" s="85">
        <v>0</v>
      </c>
      <c r="BF402" s="85">
        <v>0</v>
      </c>
      <c r="BG402" s="85">
        <v>0</v>
      </c>
      <c r="BH402" s="82"/>
      <c r="BI402" s="83"/>
      <c r="BJ402" s="82"/>
      <c r="BK402" s="85">
        <v>0</v>
      </c>
    </row>
    <row r="403" spans="1:63" x14ac:dyDescent="0.35">
      <c r="A403" s="82">
        <v>805027338</v>
      </c>
      <c r="B403" s="82" t="s">
        <v>109</v>
      </c>
      <c r="C403" s="82" t="s">
        <v>16</v>
      </c>
      <c r="D403" s="82">
        <v>44291</v>
      </c>
      <c r="E403" s="82" t="s">
        <v>763</v>
      </c>
      <c r="F403" s="82" t="s">
        <v>764</v>
      </c>
      <c r="G403" s="83">
        <v>44708.54166665487</v>
      </c>
      <c r="H403" s="83">
        <v>44718</v>
      </c>
      <c r="I403" s="84">
        <v>8133</v>
      </c>
      <c r="J403" s="84">
        <v>8133</v>
      </c>
      <c r="K403" s="82" t="s">
        <v>20</v>
      </c>
      <c r="L403" s="82" t="s">
        <v>18</v>
      </c>
      <c r="M403" s="82" t="s">
        <v>21</v>
      </c>
      <c r="N403" s="98" t="str">
        <f>+VLOOKUP($E:$E,[3]Hoja2!$E:$BH,8,0)</f>
        <v>Factura devuelta</v>
      </c>
      <c r="O403" s="82" t="s">
        <v>125</v>
      </c>
      <c r="P403" s="85">
        <v>0</v>
      </c>
      <c r="Q403" s="86"/>
      <c r="R403" s="82"/>
      <c r="S403" s="82"/>
      <c r="T403" s="82"/>
      <c r="U403" s="82" t="s">
        <v>555</v>
      </c>
      <c r="V403" s="83">
        <v>44709</v>
      </c>
      <c r="W403" s="83"/>
      <c r="X403" s="83"/>
      <c r="Y403" s="83"/>
      <c r="Z403" s="82" t="s">
        <v>556</v>
      </c>
      <c r="AA403" s="82" t="s">
        <v>556</v>
      </c>
      <c r="AB403" s="85">
        <v>8133</v>
      </c>
      <c r="AC403" s="85">
        <v>8133</v>
      </c>
      <c r="AD403" s="85">
        <v>0</v>
      </c>
      <c r="AE403" s="85">
        <v>0</v>
      </c>
      <c r="AF403" s="85">
        <v>0</v>
      </c>
      <c r="AG403" s="85">
        <v>0</v>
      </c>
      <c r="AH403" s="85">
        <v>0</v>
      </c>
      <c r="AI403" s="85">
        <v>0</v>
      </c>
      <c r="AJ403" s="82"/>
      <c r="AK403" s="82"/>
      <c r="AL403" s="82" t="s">
        <v>390</v>
      </c>
      <c r="AM403" s="82"/>
      <c r="AN403" s="85">
        <v>0</v>
      </c>
      <c r="AO403" s="85">
        <v>0</v>
      </c>
      <c r="AP403" s="85">
        <v>8133</v>
      </c>
      <c r="AQ403" s="82" t="s">
        <v>83</v>
      </c>
      <c r="AR403" s="82" t="s">
        <v>391</v>
      </c>
      <c r="AS403" s="82" t="s">
        <v>130</v>
      </c>
      <c r="AT403" s="82"/>
      <c r="AU403" s="82" t="s">
        <v>131</v>
      </c>
      <c r="AV403" s="82"/>
      <c r="AW403" s="85">
        <v>0</v>
      </c>
      <c r="AX403" s="85">
        <v>8133</v>
      </c>
      <c r="AY403" s="85">
        <v>0</v>
      </c>
      <c r="AZ403" s="85">
        <v>0</v>
      </c>
      <c r="BA403" s="85">
        <v>0</v>
      </c>
      <c r="BB403" s="85">
        <v>0</v>
      </c>
      <c r="BC403" s="85">
        <v>0</v>
      </c>
      <c r="BD403" s="85">
        <v>0</v>
      </c>
      <c r="BE403" s="85">
        <v>0</v>
      </c>
      <c r="BF403" s="85">
        <v>0</v>
      </c>
      <c r="BG403" s="85">
        <v>0</v>
      </c>
      <c r="BH403" s="82"/>
      <c r="BI403" s="83"/>
      <c r="BJ403" s="82"/>
      <c r="BK403" s="85">
        <v>0</v>
      </c>
    </row>
    <row r="404" spans="1:63" x14ac:dyDescent="0.35">
      <c r="A404" s="82">
        <v>805027338</v>
      </c>
      <c r="B404" s="82" t="s">
        <v>109</v>
      </c>
      <c r="C404" s="82" t="s">
        <v>16</v>
      </c>
      <c r="D404" s="82">
        <v>44296</v>
      </c>
      <c r="E404" s="82" t="s">
        <v>765</v>
      </c>
      <c r="F404" s="82" t="s">
        <v>766</v>
      </c>
      <c r="G404" s="83">
        <v>44708.54166665487</v>
      </c>
      <c r="H404" s="83">
        <v>44718</v>
      </c>
      <c r="I404" s="84">
        <v>8133</v>
      </c>
      <c r="J404" s="84">
        <v>8133</v>
      </c>
      <c r="K404" s="82" t="s">
        <v>20</v>
      </c>
      <c r="L404" s="82" t="s">
        <v>18</v>
      </c>
      <c r="M404" s="82" t="s">
        <v>21</v>
      </c>
      <c r="N404" s="98" t="str">
        <f>+VLOOKUP($E:$E,[3]Hoja2!$E:$BH,8,0)</f>
        <v>Factura devuelta</v>
      </c>
      <c r="O404" s="82" t="s">
        <v>125</v>
      </c>
      <c r="P404" s="85">
        <v>0</v>
      </c>
      <c r="Q404" s="86"/>
      <c r="R404" s="82"/>
      <c r="S404" s="82"/>
      <c r="T404" s="82"/>
      <c r="U404" s="82" t="s">
        <v>555</v>
      </c>
      <c r="V404" s="83">
        <v>44709</v>
      </c>
      <c r="W404" s="83"/>
      <c r="X404" s="83"/>
      <c r="Y404" s="83"/>
      <c r="Z404" s="82" t="s">
        <v>556</v>
      </c>
      <c r="AA404" s="82" t="s">
        <v>556</v>
      </c>
      <c r="AB404" s="85">
        <v>8133</v>
      </c>
      <c r="AC404" s="85">
        <v>8133</v>
      </c>
      <c r="AD404" s="85">
        <v>0</v>
      </c>
      <c r="AE404" s="85">
        <v>0</v>
      </c>
      <c r="AF404" s="85">
        <v>0</v>
      </c>
      <c r="AG404" s="85">
        <v>0</v>
      </c>
      <c r="AH404" s="85">
        <v>0</v>
      </c>
      <c r="AI404" s="85">
        <v>0</v>
      </c>
      <c r="AJ404" s="82"/>
      <c r="AK404" s="82"/>
      <c r="AL404" s="82" t="s">
        <v>390</v>
      </c>
      <c r="AM404" s="82"/>
      <c r="AN404" s="85">
        <v>0</v>
      </c>
      <c r="AO404" s="85">
        <v>0</v>
      </c>
      <c r="AP404" s="85">
        <v>8133</v>
      </c>
      <c r="AQ404" s="82" t="s">
        <v>83</v>
      </c>
      <c r="AR404" s="82" t="s">
        <v>391</v>
      </c>
      <c r="AS404" s="82" t="s">
        <v>130</v>
      </c>
      <c r="AT404" s="82"/>
      <c r="AU404" s="82" t="s">
        <v>131</v>
      </c>
      <c r="AV404" s="82"/>
      <c r="AW404" s="85">
        <v>0</v>
      </c>
      <c r="AX404" s="85">
        <v>8133</v>
      </c>
      <c r="AY404" s="85">
        <v>0</v>
      </c>
      <c r="AZ404" s="85">
        <v>0</v>
      </c>
      <c r="BA404" s="85">
        <v>0</v>
      </c>
      <c r="BB404" s="85">
        <v>0</v>
      </c>
      <c r="BC404" s="85">
        <v>0</v>
      </c>
      <c r="BD404" s="85">
        <v>0</v>
      </c>
      <c r="BE404" s="85">
        <v>0</v>
      </c>
      <c r="BF404" s="85">
        <v>0</v>
      </c>
      <c r="BG404" s="85">
        <v>0</v>
      </c>
      <c r="BH404" s="82"/>
      <c r="BI404" s="83"/>
      <c r="BJ404" s="82"/>
      <c r="BK404" s="85">
        <v>0</v>
      </c>
    </row>
    <row r="405" spans="1:63" x14ac:dyDescent="0.35">
      <c r="A405" s="82">
        <v>805027338</v>
      </c>
      <c r="B405" s="82" t="s">
        <v>109</v>
      </c>
      <c r="C405" s="82" t="s">
        <v>16</v>
      </c>
      <c r="D405" s="82">
        <v>29336</v>
      </c>
      <c r="E405" s="82" t="s">
        <v>767</v>
      </c>
      <c r="F405" s="82" t="s">
        <v>768</v>
      </c>
      <c r="G405" s="83">
        <v>44526.319444444496</v>
      </c>
      <c r="H405" s="83">
        <v>44835</v>
      </c>
      <c r="I405" s="84">
        <v>14778</v>
      </c>
      <c r="J405" s="84">
        <v>14778</v>
      </c>
      <c r="K405" s="82" t="s">
        <v>20</v>
      </c>
      <c r="L405" s="82" t="s">
        <v>18</v>
      </c>
      <c r="M405" s="82" t="s">
        <v>21</v>
      </c>
      <c r="N405" s="98" t="str">
        <f>+VLOOKUP($E:$E,[3]Hoja2!$E:$BH,8,0)</f>
        <v>Factura devuelta</v>
      </c>
      <c r="O405" s="82" t="s">
        <v>125</v>
      </c>
      <c r="P405" s="85">
        <v>0</v>
      </c>
      <c r="Q405" s="86"/>
      <c r="R405" s="82"/>
      <c r="S405" s="82"/>
      <c r="T405" s="82"/>
      <c r="U405" s="82" t="s">
        <v>555</v>
      </c>
      <c r="V405" s="83">
        <v>44526</v>
      </c>
      <c r="W405" s="83"/>
      <c r="X405" s="83"/>
      <c r="Y405" s="83"/>
      <c r="Z405" s="82" t="s">
        <v>556</v>
      </c>
      <c r="AA405" s="82" t="s">
        <v>556</v>
      </c>
      <c r="AB405" s="85">
        <v>14778</v>
      </c>
      <c r="AC405" s="85">
        <v>14778</v>
      </c>
      <c r="AD405" s="85">
        <v>0</v>
      </c>
      <c r="AE405" s="85">
        <v>0</v>
      </c>
      <c r="AF405" s="85">
        <v>0</v>
      </c>
      <c r="AG405" s="85">
        <v>0</v>
      </c>
      <c r="AH405" s="85">
        <v>0</v>
      </c>
      <c r="AI405" s="85">
        <v>0</v>
      </c>
      <c r="AJ405" s="82"/>
      <c r="AK405" s="82"/>
      <c r="AL405" s="82" t="s">
        <v>390</v>
      </c>
      <c r="AM405" s="82"/>
      <c r="AN405" s="85">
        <v>0</v>
      </c>
      <c r="AO405" s="85">
        <v>0</v>
      </c>
      <c r="AP405" s="85">
        <v>14778</v>
      </c>
      <c r="AQ405" s="82" t="s">
        <v>83</v>
      </c>
      <c r="AR405" s="82" t="s">
        <v>127</v>
      </c>
      <c r="AS405" s="82" t="s">
        <v>543</v>
      </c>
      <c r="AT405" s="82"/>
      <c r="AU405" s="82" t="s">
        <v>131</v>
      </c>
      <c r="AV405" s="82"/>
      <c r="AW405" s="85">
        <v>0</v>
      </c>
      <c r="AX405" s="85">
        <v>14778</v>
      </c>
      <c r="AY405" s="85">
        <v>0</v>
      </c>
      <c r="AZ405" s="85">
        <v>0</v>
      </c>
      <c r="BA405" s="85">
        <v>0</v>
      </c>
      <c r="BB405" s="85">
        <v>0</v>
      </c>
      <c r="BC405" s="85">
        <v>0</v>
      </c>
      <c r="BD405" s="85">
        <v>0</v>
      </c>
      <c r="BE405" s="85">
        <v>0</v>
      </c>
      <c r="BF405" s="85">
        <v>0</v>
      </c>
      <c r="BG405" s="85">
        <v>0</v>
      </c>
      <c r="BH405" s="82"/>
      <c r="BI405" s="83"/>
      <c r="BJ405" s="82"/>
      <c r="BK405" s="85">
        <v>0</v>
      </c>
    </row>
    <row r="406" spans="1:63" x14ac:dyDescent="0.35">
      <c r="A406" s="82">
        <v>805027338</v>
      </c>
      <c r="B406" s="82" t="s">
        <v>109</v>
      </c>
      <c r="C406" s="82" t="s">
        <v>16</v>
      </c>
      <c r="D406" s="82">
        <v>34049</v>
      </c>
      <c r="E406" s="82" t="s">
        <v>769</v>
      </c>
      <c r="F406" s="82" t="s">
        <v>770</v>
      </c>
      <c r="G406" s="83">
        <v>44580.29166665487</v>
      </c>
      <c r="H406" s="83">
        <v>44835</v>
      </c>
      <c r="I406" s="84">
        <v>16266</v>
      </c>
      <c r="J406" s="84">
        <v>16266</v>
      </c>
      <c r="K406" s="82" t="s">
        <v>20</v>
      </c>
      <c r="L406" s="82" t="s">
        <v>18</v>
      </c>
      <c r="M406" s="82" t="s">
        <v>21</v>
      </c>
      <c r="N406" s="98" t="str">
        <f>+VLOOKUP($E:$E,[3]Hoja2!$E:$BH,8,0)</f>
        <v>Factura devuelta</v>
      </c>
      <c r="O406" s="82" t="s">
        <v>125</v>
      </c>
      <c r="P406" s="85">
        <v>0</v>
      </c>
      <c r="Q406" s="86"/>
      <c r="R406" s="82"/>
      <c r="S406" s="82"/>
      <c r="T406" s="82"/>
      <c r="U406" s="82" t="s">
        <v>555</v>
      </c>
      <c r="V406" s="83">
        <v>44582</v>
      </c>
      <c r="W406" s="83"/>
      <c r="X406" s="83"/>
      <c r="Y406" s="83"/>
      <c r="Z406" s="82" t="s">
        <v>556</v>
      </c>
      <c r="AA406" s="82" t="s">
        <v>556</v>
      </c>
      <c r="AB406" s="85">
        <v>16266</v>
      </c>
      <c r="AC406" s="85">
        <v>16266</v>
      </c>
      <c r="AD406" s="85">
        <v>0</v>
      </c>
      <c r="AE406" s="85">
        <v>0</v>
      </c>
      <c r="AF406" s="85">
        <v>0</v>
      </c>
      <c r="AG406" s="85">
        <v>0</v>
      </c>
      <c r="AH406" s="85">
        <v>0</v>
      </c>
      <c r="AI406" s="85">
        <v>0</v>
      </c>
      <c r="AJ406" s="82"/>
      <c r="AK406" s="82"/>
      <c r="AL406" s="82" t="s">
        <v>390</v>
      </c>
      <c r="AM406" s="82"/>
      <c r="AN406" s="85">
        <v>0</v>
      </c>
      <c r="AO406" s="85">
        <v>0</v>
      </c>
      <c r="AP406" s="85">
        <v>16266</v>
      </c>
      <c r="AQ406" s="82" t="s">
        <v>83</v>
      </c>
      <c r="AR406" s="82" t="s">
        <v>396</v>
      </c>
      <c r="AS406" s="82" t="s">
        <v>588</v>
      </c>
      <c r="AT406" s="82"/>
      <c r="AU406" s="82" t="s">
        <v>131</v>
      </c>
      <c r="AV406" s="82"/>
      <c r="AW406" s="85">
        <v>0</v>
      </c>
      <c r="AX406" s="85">
        <v>16266</v>
      </c>
      <c r="AY406" s="85">
        <v>0</v>
      </c>
      <c r="AZ406" s="85">
        <v>0</v>
      </c>
      <c r="BA406" s="85">
        <v>0</v>
      </c>
      <c r="BB406" s="85">
        <v>0</v>
      </c>
      <c r="BC406" s="85">
        <v>0</v>
      </c>
      <c r="BD406" s="85">
        <v>0</v>
      </c>
      <c r="BE406" s="85">
        <v>0</v>
      </c>
      <c r="BF406" s="85">
        <v>0</v>
      </c>
      <c r="BG406" s="85">
        <v>0</v>
      </c>
      <c r="BH406" s="82"/>
      <c r="BI406" s="83"/>
      <c r="BJ406" s="82"/>
      <c r="BK406" s="85">
        <v>0</v>
      </c>
    </row>
    <row r="407" spans="1:63" x14ac:dyDescent="0.35">
      <c r="A407" s="82">
        <v>805027338</v>
      </c>
      <c r="B407" s="82" t="s">
        <v>109</v>
      </c>
      <c r="C407" s="82" t="s">
        <v>16</v>
      </c>
      <c r="D407" s="82">
        <v>34367</v>
      </c>
      <c r="E407" s="82" t="s">
        <v>771</v>
      </c>
      <c r="F407" s="82" t="s">
        <v>772</v>
      </c>
      <c r="G407" s="83">
        <v>44580.402777777985</v>
      </c>
      <c r="H407" s="83">
        <v>44835</v>
      </c>
      <c r="I407" s="84">
        <v>16266</v>
      </c>
      <c r="J407" s="84">
        <v>16266</v>
      </c>
      <c r="K407" s="82" t="s">
        <v>20</v>
      </c>
      <c r="L407" s="82" t="s">
        <v>18</v>
      </c>
      <c r="M407" s="82" t="s">
        <v>21</v>
      </c>
      <c r="N407" s="98" t="str">
        <f>+VLOOKUP($E:$E,[3]Hoja2!$E:$BH,8,0)</f>
        <v>Factura devuelta</v>
      </c>
      <c r="O407" s="82" t="s">
        <v>125</v>
      </c>
      <c r="P407" s="85">
        <v>0</v>
      </c>
      <c r="Q407" s="86"/>
      <c r="R407" s="82"/>
      <c r="S407" s="82"/>
      <c r="T407" s="82"/>
      <c r="U407" s="82" t="s">
        <v>555</v>
      </c>
      <c r="V407" s="83">
        <v>44585</v>
      </c>
      <c r="W407" s="83"/>
      <c r="X407" s="83"/>
      <c r="Y407" s="83"/>
      <c r="Z407" s="82" t="s">
        <v>556</v>
      </c>
      <c r="AA407" s="82" t="s">
        <v>556</v>
      </c>
      <c r="AB407" s="85">
        <v>16266</v>
      </c>
      <c r="AC407" s="85">
        <v>16266</v>
      </c>
      <c r="AD407" s="85">
        <v>0</v>
      </c>
      <c r="AE407" s="85">
        <v>0</v>
      </c>
      <c r="AF407" s="85">
        <v>0</v>
      </c>
      <c r="AG407" s="85">
        <v>0</v>
      </c>
      <c r="AH407" s="85">
        <v>0</v>
      </c>
      <c r="AI407" s="85">
        <v>0</v>
      </c>
      <c r="AJ407" s="82"/>
      <c r="AK407" s="82"/>
      <c r="AL407" s="82" t="s">
        <v>390</v>
      </c>
      <c r="AM407" s="82"/>
      <c r="AN407" s="85">
        <v>0</v>
      </c>
      <c r="AO407" s="85">
        <v>0</v>
      </c>
      <c r="AP407" s="85">
        <v>16266</v>
      </c>
      <c r="AQ407" s="82" t="s">
        <v>83</v>
      </c>
      <c r="AR407" s="82" t="s">
        <v>396</v>
      </c>
      <c r="AS407" s="82" t="s">
        <v>588</v>
      </c>
      <c r="AT407" s="82"/>
      <c r="AU407" s="82" t="s">
        <v>131</v>
      </c>
      <c r="AV407" s="82"/>
      <c r="AW407" s="85">
        <v>0</v>
      </c>
      <c r="AX407" s="85">
        <v>16266</v>
      </c>
      <c r="AY407" s="85">
        <v>0</v>
      </c>
      <c r="AZ407" s="85">
        <v>0</v>
      </c>
      <c r="BA407" s="85">
        <v>0</v>
      </c>
      <c r="BB407" s="85">
        <v>0</v>
      </c>
      <c r="BC407" s="85">
        <v>0</v>
      </c>
      <c r="BD407" s="85">
        <v>0</v>
      </c>
      <c r="BE407" s="85">
        <v>0</v>
      </c>
      <c r="BF407" s="85">
        <v>0</v>
      </c>
      <c r="BG407" s="85">
        <v>0</v>
      </c>
      <c r="BH407" s="82"/>
      <c r="BI407" s="83"/>
      <c r="BJ407" s="82"/>
      <c r="BK407" s="85">
        <v>0</v>
      </c>
    </row>
    <row r="408" spans="1:63" x14ac:dyDescent="0.35">
      <c r="A408" s="82">
        <v>805027338</v>
      </c>
      <c r="B408" s="82" t="s">
        <v>109</v>
      </c>
      <c r="C408" s="82" t="s">
        <v>16</v>
      </c>
      <c r="D408" s="82">
        <v>34625</v>
      </c>
      <c r="E408" s="82" t="s">
        <v>773</v>
      </c>
      <c r="F408" s="82" t="s">
        <v>774</v>
      </c>
      <c r="G408" s="83">
        <v>44587.29166665487</v>
      </c>
      <c r="H408" s="83">
        <v>44835</v>
      </c>
      <c r="I408" s="84">
        <v>16266</v>
      </c>
      <c r="J408" s="84">
        <v>16266</v>
      </c>
      <c r="K408" s="82" t="s">
        <v>20</v>
      </c>
      <c r="L408" s="82" t="s">
        <v>18</v>
      </c>
      <c r="M408" s="82" t="s">
        <v>21</v>
      </c>
      <c r="N408" s="98" t="str">
        <f>+VLOOKUP($E:$E,[3]Hoja2!$E:$BH,8,0)</f>
        <v>Factura devuelta</v>
      </c>
      <c r="O408" s="82" t="s">
        <v>125</v>
      </c>
      <c r="P408" s="85">
        <v>0</v>
      </c>
      <c r="Q408" s="86"/>
      <c r="R408" s="82"/>
      <c r="S408" s="82"/>
      <c r="T408" s="82"/>
      <c r="U408" s="82" t="s">
        <v>555</v>
      </c>
      <c r="V408" s="83">
        <v>44587</v>
      </c>
      <c r="W408" s="83"/>
      <c r="X408" s="83"/>
      <c r="Y408" s="83"/>
      <c r="Z408" s="82" t="s">
        <v>556</v>
      </c>
      <c r="AA408" s="82" t="s">
        <v>556</v>
      </c>
      <c r="AB408" s="85">
        <v>16266</v>
      </c>
      <c r="AC408" s="85">
        <v>16266</v>
      </c>
      <c r="AD408" s="85">
        <v>0</v>
      </c>
      <c r="AE408" s="85">
        <v>0</v>
      </c>
      <c r="AF408" s="85">
        <v>0</v>
      </c>
      <c r="AG408" s="85">
        <v>0</v>
      </c>
      <c r="AH408" s="85">
        <v>0</v>
      </c>
      <c r="AI408" s="85">
        <v>0</v>
      </c>
      <c r="AJ408" s="82"/>
      <c r="AK408" s="82"/>
      <c r="AL408" s="82" t="s">
        <v>390</v>
      </c>
      <c r="AM408" s="82"/>
      <c r="AN408" s="85">
        <v>0</v>
      </c>
      <c r="AO408" s="85">
        <v>0</v>
      </c>
      <c r="AP408" s="85">
        <v>16266</v>
      </c>
      <c r="AQ408" s="82" t="s">
        <v>83</v>
      </c>
      <c r="AR408" s="82" t="s">
        <v>396</v>
      </c>
      <c r="AS408" s="82" t="s">
        <v>588</v>
      </c>
      <c r="AT408" s="82"/>
      <c r="AU408" s="82" t="s">
        <v>131</v>
      </c>
      <c r="AV408" s="82"/>
      <c r="AW408" s="85">
        <v>0</v>
      </c>
      <c r="AX408" s="85">
        <v>16266</v>
      </c>
      <c r="AY408" s="85">
        <v>0</v>
      </c>
      <c r="AZ408" s="85">
        <v>0</v>
      </c>
      <c r="BA408" s="85">
        <v>0</v>
      </c>
      <c r="BB408" s="85">
        <v>0</v>
      </c>
      <c r="BC408" s="85">
        <v>0</v>
      </c>
      <c r="BD408" s="85">
        <v>0</v>
      </c>
      <c r="BE408" s="85">
        <v>0</v>
      </c>
      <c r="BF408" s="85">
        <v>0</v>
      </c>
      <c r="BG408" s="85">
        <v>0</v>
      </c>
      <c r="BH408" s="82"/>
      <c r="BI408" s="83"/>
      <c r="BJ408" s="82"/>
      <c r="BK408" s="85">
        <v>0</v>
      </c>
    </row>
    <row r="409" spans="1:63" x14ac:dyDescent="0.35">
      <c r="A409" s="82">
        <v>805027338</v>
      </c>
      <c r="B409" s="82" t="s">
        <v>109</v>
      </c>
      <c r="C409" s="82" t="s">
        <v>16</v>
      </c>
      <c r="D409" s="82">
        <v>34809</v>
      </c>
      <c r="E409" s="82" t="s">
        <v>775</v>
      </c>
      <c r="F409" s="82" t="s">
        <v>776</v>
      </c>
      <c r="G409" s="83">
        <v>44589.29166665487</v>
      </c>
      <c r="H409" s="83">
        <v>44835</v>
      </c>
      <c r="I409" s="84">
        <v>24380</v>
      </c>
      <c r="J409" s="84">
        <v>24380</v>
      </c>
      <c r="K409" s="82" t="s">
        <v>20</v>
      </c>
      <c r="L409" s="82" t="s">
        <v>18</v>
      </c>
      <c r="M409" s="82" t="s">
        <v>21</v>
      </c>
      <c r="N409" s="98" t="str">
        <f>+VLOOKUP($E:$E,[3]Hoja2!$E:$BH,8,0)</f>
        <v>Factura devuelta</v>
      </c>
      <c r="O409" s="82" t="s">
        <v>125</v>
      </c>
      <c r="P409" s="85">
        <v>0</v>
      </c>
      <c r="Q409" s="86"/>
      <c r="R409" s="82"/>
      <c r="S409" s="82"/>
      <c r="T409" s="82"/>
      <c r="U409" s="82" t="s">
        <v>555</v>
      </c>
      <c r="V409" s="83">
        <v>44589</v>
      </c>
      <c r="W409" s="83"/>
      <c r="X409" s="83"/>
      <c r="Y409" s="83"/>
      <c r="Z409" s="82" t="s">
        <v>556</v>
      </c>
      <c r="AA409" s="82" t="s">
        <v>556</v>
      </c>
      <c r="AB409" s="85">
        <v>24380</v>
      </c>
      <c r="AC409" s="85">
        <v>24380</v>
      </c>
      <c r="AD409" s="85">
        <v>0</v>
      </c>
      <c r="AE409" s="85">
        <v>0</v>
      </c>
      <c r="AF409" s="85">
        <v>0</v>
      </c>
      <c r="AG409" s="85">
        <v>0</v>
      </c>
      <c r="AH409" s="85">
        <v>0</v>
      </c>
      <c r="AI409" s="85">
        <v>0</v>
      </c>
      <c r="AJ409" s="82"/>
      <c r="AK409" s="82"/>
      <c r="AL409" s="82" t="s">
        <v>390</v>
      </c>
      <c r="AM409" s="82"/>
      <c r="AN409" s="85">
        <v>0</v>
      </c>
      <c r="AO409" s="85">
        <v>0</v>
      </c>
      <c r="AP409" s="85">
        <v>24380</v>
      </c>
      <c r="AQ409" s="82" t="s">
        <v>83</v>
      </c>
      <c r="AR409" s="82" t="s">
        <v>396</v>
      </c>
      <c r="AS409" s="82" t="s">
        <v>588</v>
      </c>
      <c r="AT409" s="82"/>
      <c r="AU409" s="82" t="s">
        <v>131</v>
      </c>
      <c r="AV409" s="82"/>
      <c r="AW409" s="85">
        <v>0</v>
      </c>
      <c r="AX409" s="85">
        <v>24380</v>
      </c>
      <c r="AY409" s="85">
        <v>0</v>
      </c>
      <c r="AZ409" s="85">
        <v>0</v>
      </c>
      <c r="BA409" s="85">
        <v>0</v>
      </c>
      <c r="BB409" s="85">
        <v>0</v>
      </c>
      <c r="BC409" s="85">
        <v>0</v>
      </c>
      <c r="BD409" s="85">
        <v>0</v>
      </c>
      <c r="BE409" s="85">
        <v>0</v>
      </c>
      <c r="BF409" s="85">
        <v>0</v>
      </c>
      <c r="BG409" s="85">
        <v>0</v>
      </c>
      <c r="BH409" s="82"/>
      <c r="BI409" s="83"/>
      <c r="BJ409" s="82"/>
      <c r="BK409" s="85">
        <v>0</v>
      </c>
    </row>
    <row r="410" spans="1:63" x14ac:dyDescent="0.35">
      <c r="A410" s="82">
        <v>805027338</v>
      </c>
      <c r="B410" s="82" t="s">
        <v>109</v>
      </c>
      <c r="C410" s="82" t="s">
        <v>16</v>
      </c>
      <c r="D410" s="82">
        <v>36952</v>
      </c>
      <c r="E410" s="82" t="s">
        <v>777</v>
      </c>
      <c r="F410" s="82" t="s">
        <v>778</v>
      </c>
      <c r="G410" s="83">
        <v>44609.3125</v>
      </c>
      <c r="H410" s="83">
        <v>44692</v>
      </c>
      <c r="I410" s="84">
        <v>32532</v>
      </c>
      <c r="J410" s="84">
        <v>32532</v>
      </c>
      <c r="K410" s="82" t="s">
        <v>20</v>
      </c>
      <c r="L410" s="82" t="s">
        <v>18</v>
      </c>
      <c r="M410" s="82" t="s">
        <v>21</v>
      </c>
      <c r="N410" s="98" t="str">
        <f>+VLOOKUP($E:$E,[3]Hoja2!$E:$BH,8,0)</f>
        <v>Factura devuelta</v>
      </c>
      <c r="O410" s="82" t="s">
        <v>125</v>
      </c>
      <c r="P410" s="85">
        <v>0</v>
      </c>
      <c r="Q410" s="86"/>
      <c r="R410" s="82"/>
      <c r="S410" s="82"/>
      <c r="T410" s="82"/>
      <c r="U410" s="82" t="s">
        <v>555</v>
      </c>
      <c r="V410" s="83">
        <v>44614</v>
      </c>
      <c r="W410" s="83"/>
      <c r="X410" s="83"/>
      <c r="Y410" s="83"/>
      <c r="Z410" s="82" t="s">
        <v>556</v>
      </c>
      <c r="AA410" s="82" t="s">
        <v>556</v>
      </c>
      <c r="AB410" s="85">
        <v>32532</v>
      </c>
      <c r="AC410" s="85">
        <v>32532</v>
      </c>
      <c r="AD410" s="85">
        <v>0</v>
      </c>
      <c r="AE410" s="85">
        <v>0</v>
      </c>
      <c r="AF410" s="85">
        <v>0</v>
      </c>
      <c r="AG410" s="85">
        <v>0</v>
      </c>
      <c r="AH410" s="85">
        <v>0</v>
      </c>
      <c r="AI410" s="85">
        <v>0</v>
      </c>
      <c r="AJ410" s="82"/>
      <c r="AK410" s="82"/>
      <c r="AL410" s="82" t="s">
        <v>390</v>
      </c>
      <c r="AM410" s="82"/>
      <c r="AN410" s="85">
        <v>0</v>
      </c>
      <c r="AO410" s="85">
        <v>0</v>
      </c>
      <c r="AP410" s="85">
        <v>8133</v>
      </c>
      <c r="AQ410" s="82" t="s">
        <v>83</v>
      </c>
      <c r="AR410" s="82" t="s">
        <v>391</v>
      </c>
      <c r="AS410" s="82" t="s">
        <v>130</v>
      </c>
      <c r="AT410" s="82"/>
      <c r="AU410" s="82" t="s">
        <v>131</v>
      </c>
      <c r="AV410" s="82"/>
      <c r="AW410" s="85">
        <v>0</v>
      </c>
      <c r="AX410" s="85">
        <v>32532</v>
      </c>
      <c r="AY410" s="85">
        <v>0</v>
      </c>
      <c r="AZ410" s="85">
        <v>0</v>
      </c>
      <c r="BA410" s="85">
        <v>0</v>
      </c>
      <c r="BB410" s="85">
        <v>0</v>
      </c>
      <c r="BC410" s="85">
        <v>0</v>
      </c>
      <c r="BD410" s="85">
        <v>0</v>
      </c>
      <c r="BE410" s="85">
        <v>0</v>
      </c>
      <c r="BF410" s="85">
        <v>0</v>
      </c>
      <c r="BG410" s="85">
        <v>0</v>
      </c>
      <c r="BH410" s="82"/>
      <c r="BI410" s="83"/>
      <c r="BJ410" s="82"/>
      <c r="BK410" s="85">
        <v>0</v>
      </c>
    </row>
    <row r="411" spans="1:63" x14ac:dyDescent="0.35">
      <c r="A411" s="82">
        <v>805027338</v>
      </c>
      <c r="B411" s="82" t="s">
        <v>109</v>
      </c>
      <c r="C411" s="82" t="s">
        <v>16</v>
      </c>
      <c r="D411" s="82">
        <v>41148</v>
      </c>
      <c r="E411" s="82" t="s">
        <v>779</v>
      </c>
      <c r="F411" s="82" t="s">
        <v>780</v>
      </c>
      <c r="G411" s="83">
        <v>44652.29166665487</v>
      </c>
      <c r="H411" s="83">
        <v>44701</v>
      </c>
      <c r="I411" s="84">
        <v>32532</v>
      </c>
      <c r="J411" s="84">
        <v>32532</v>
      </c>
      <c r="K411" s="82" t="s">
        <v>20</v>
      </c>
      <c r="L411" s="82" t="s">
        <v>18</v>
      </c>
      <c r="M411" s="82" t="s">
        <v>21</v>
      </c>
      <c r="N411" s="98" t="str">
        <f>+VLOOKUP($E:$E,[3]Hoja2!$E:$BH,8,0)</f>
        <v>Factura devuelta</v>
      </c>
      <c r="O411" s="82" t="s">
        <v>125</v>
      </c>
      <c r="P411" s="85">
        <v>0</v>
      </c>
      <c r="Q411" s="86"/>
      <c r="R411" s="82"/>
      <c r="S411" s="82"/>
      <c r="T411" s="82"/>
      <c r="U411" s="82" t="s">
        <v>555</v>
      </c>
      <c r="V411" s="83">
        <v>44656</v>
      </c>
      <c r="W411" s="83"/>
      <c r="X411" s="83"/>
      <c r="Y411" s="83"/>
      <c r="Z411" s="82" t="s">
        <v>556</v>
      </c>
      <c r="AA411" s="82" t="s">
        <v>556</v>
      </c>
      <c r="AB411" s="85">
        <v>32532</v>
      </c>
      <c r="AC411" s="85">
        <v>32532</v>
      </c>
      <c r="AD411" s="85">
        <v>0</v>
      </c>
      <c r="AE411" s="85">
        <v>0</v>
      </c>
      <c r="AF411" s="85">
        <v>0</v>
      </c>
      <c r="AG411" s="85">
        <v>0</v>
      </c>
      <c r="AH411" s="85">
        <v>0</v>
      </c>
      <c r="AI411" s="85">
        <v>0</v>
      </c>
      <c r="AJ411" s="82"/>
      <c r="AK411" s="82"/>
      <c r="AL411" s="82" t="s">
        <v>390</v>
      </c>
      <c r="AM411" s="82"/>
      <c r="AN411" s="85">
        <v>0</v>
      </c>
      <c r="AO411" s="85">
        <v>0</v>
      </c>
      <c r="AP411" s="85">
        <v>32532</v>
      </c>
      <c r="AQ411" s="82" t="s">
        <v>83</v>
      </c>
      <c r="AR411" s="82" t="s">
        <v>391</v>
      </c>
      <c r="AS411" s="82" t="s">
        <v>130</v>
      </c>
      <c r="AT411" s="82"/>
      <c r="AU411" s="82" t="s">
        <v>131</v>
      </c>
      <c r="AV411" s="82"/>
      <c r="AW411" s="85">
        <v>0</v>
      </c>
      <c r="AX411" s="85">
        <v>32532</v>
      </c>
      <c r="AY411" s="85">
        <v>0</v>
      </c>
      <c r="AZ411" s="85">
        <v>0</v>
      </c>
      <c r="BA411" s="85">
        <v>0</v>
      </c>
      <c r="BB411" s="85">
        <v>0</v>
      </c>
      <c r="BC411" s="85">
        <v>0</v>
      </c>
      <c r="BD411" s="85">
        <v>0</v>
      </c>
      <c r="BE411" s="85">
        <v>0</v>
      </c>
      <c r="BF411" s="85">
        <v>0</v>
      </c>
      <c r="BG411" s="85">
        <v>0</v>
      </c>
      <c r="BH411" s="82"/>
      <c r="BI411" s="83"/>
      <c r="BJ411" s="82"/>
      <c r="BK411" s="85">
        <v>0</v>
      </c>
    </row>
    <row r="412" spans="1:63" x14ac:dyDescent="0.35">
      <c r="A412" s="82">
        <v>805027338</v>
      </c>
      <c r="B412" s="82" t="s">
        <v>109</v>
      </c>
      <c r="C412" s="82" t="s">
        <v>16</v>
      </c>
      <c r="D412" s="82">
        <v>42297</v>
      </c>
      <c r="E412" s="82" t="s">
        <v>781</v>
      </c>
      <c r="F412" s="82" t="s">
        <v>782</v>
      </c>
      <c r="G412" s="83">
        <v>44678.702025451232</v>
      </c>
      <c r="H412" s="83">
        <v>44701</v>
      </c>
      <c r="I412" s="84">
        <v>32532</v>
      </c>
      <c r="J412" s="84">
        <v>32532</v>
      </c>
      <c r="K412" s="82" t="s">
        <v>20</v>
      </c>
      <c r="L412" s="82" t="s">
        <v>18</v>
      </c>
      <c r="M412" s="82" t="s">
        <v>21</v>
      </c>
      <c r="N412" s="98" t="str">
        <f>+VLOOKUP($E:$E,[3]Hoja2!$E:$BH,8,0)</f>
        <v>Factura devuelta</v>
      </c>
      <c r="O412" s="82" t="s">
        <v>125</v>
      </c>
      <c r="P412" s="85">
        <v>0</v>
      </c>
      <c r="Q412" s="86"/>
      <c r="R412" s="82"/>
      <c r="S412" s="82"/>
      <c r="T412" s="82"/>
      <c r="U412" s="82" t="s">
        <v>555</v>
      </c>
      <c r="V412" s="83">
        <v>44678</v>
      </c>
      <c r="W412" s="83"/>
      <c r="X412" s="83"/>
      <c r="Y412" s="83"/>
      <c r="Z412" s="82" t="s">
        <v>556</v>
      </c>
      <c r="AA412" s="82" t="s">
        <v>556</v>
      </c>
      <c r="AB412" s="85">
        <v>32532</v>
      </c>
      <c r="AC412" s="85">
        <v>32532</v>
      </c>
      <c r="AD412" s="85">
        <v>0</v>
      </c>
      <c r="AE412" s="85">
        <v>0</v>
      </c>
      <c r="AF412" s="85">
        <v>0</v>
      </c>
      <c r="AG412" s="85">
        <v>0</v>
      </c>
      <c r="AH412" s="85">
        <v>0</v>
      </c>
      <c r="AI412" s="85">
        <v>0</v>
      </c>
      <c r="AJ412" s="82"/>
      <c r="AK412" s="82"/>
      <c r="AL412" s="82" t="s">
        <v>390</v>
      </c>
      <c r="AM412" s="82"/>
      <c r="AN412" s="85">
        <v>0</v>
      </c>
      <c r="AO412" s="85">
        <v>0</v>
      </c>
      <c r="AP412" s="85">
        <v>32532</v>
      </c>
      <c r="AQ412" s="82" t="s">
        <v>83</v>
      </c>
      <c r="AR412" s="82" t="s">
        <v>391</v>
      </c>
      <c r="AS412" s="82" t="s">
        <v>130</v>
      </c>
      <c r="AT412" s="82"/>
      <c r="AU412" s="82" t="s">
        <v>131</v>
      </c>
      <c r="AV412" s="82"/>
      <c r="AW412" s="85">
        <v>0</v>
      </c>
      <c r="AX412" s="85">
        <v>32532</v>
      </c>
      <c r="AY412" s="85">
        <v>0</v>
      </c>
      <c r="AZ412" s="85">
        <v>0</v>
      </c>
      <c r="BA412" s="85">
        <v>0</v>
      </c>
      <c r="BB412" s="85">
        <v>0</v>
      </c>
      <c r="BC412" s="85">
        <v>0</v>
      </c>
      <c r="BD412" s="85">
        <v>0</v>
      </c>
      <c r="BE412" s="85">
        <v>0</v>
      </c>
      <c r="BF412" s="85">
        <v>0</v>
      </c>
      <c r="BG412" s="85">
        <v>0</v>
      </c>
      <c r="BH412" s="82"/>
      <c r="BI412" s="83"/>
      <c r="BJ412" s="82"/>
      <c r="BK412" s="85">
        <v>0</v>
      </c>
    </row>
    <row r="413" spans="1:63" x14ac:dyDescent="0.35">
      <c r="A413" s="82">
        <v>805027338</v>
      </c>
      <c r="B413" s="82" t="s">
        <v>109</v>
      </c>
      <c r="C413" s="82" t="s">
        <v>16</v>
      </c>
      <c r="D413" s="82">
        <v>42298</v>
      </c>
      <c r="E413" s="82" t="s">
        <v>783</v>
      </c>
      <c r="F413" s="82" t="s">
        <v>784</v>
      </c>
      <c r="G413" s="83">
        <v>44678.703240728937</v>
      </c>
      <c r="H413" s="83">
        <v>44701</v>
      </c>
      <c r="I413" s="84">
        <v>32532</v>
      </c>
      <c r="J413" s="84">
        <v>32532</v>
      </c>
      <c r="K413" s="82" t="s">
        <v>20</v>
      </c>
      <c r="L413" s="82" t="s">
        <v>18</v>
      </c>
      <c r="M413" s="82" t="s">
        <v>21</v>
      </c>
      <c r="N413" s="98" t="str">
        <f>+VLOOKUP($E:$E,[3]Hoja2!$E:$BH,8,0)</f>
        <v>Factura devuelta</v>
      </c>
      <c r="O413" s="82" t="s">
        <v>125</v>
      </c>
      <c r="P413" s="85">
        <v>0</v>
      </c>
      <c r="Q413" s="86"/>
      <c r="R413" s="82"/>
      <c r="S413" s="82"/>
      <c r="T413" s="82"/>
      <c r="U413" s="82" t="s">
        <v>555</v>
      </c>
      <c r="V413" s="83">
        <v>44678</v>
      </c>
      <c r="W413" s="83"/>
      <c r="X413" s="83"/>
      <c r="Y413" s="83"/>
      <c r="Z413" s="82" t="s">
        <v>556</v>
      </c>
      <c r="AA413" s="82" t="s">
        <v>556</v>
      </c>
      <c r="AB413" s="85">
        <v>32532</v>
      </c>
      <c r="AC413" s="85">
        <v>32532</v>
      </c>
      <c r="AD413" s="85">
        <v>0</v>
      </c>
      <c r="AE413" s="85">
        <v>0</v>
      </c>
      <c r="AF413" s="85">
        <v>0</v>
      </c>
      <c r="AG413" s="85">
        <v>0</v>
      </c>
      <c r="AH413" s="85">
        <v>0</v>
      </c>
      <c r="AI413" s="85">
        <v>0</v>
      </c>
      <c r="AJ413" s="82"/>
      <c r="AK413" s="82"/>
      <c r="AL413" s="82" t="s">
        <v>390</v>
      </c>
      <c r="AM413" s="82"/>
      <c r="AN413" s="85">
        <v>0</v>
      </c>
      <c r="AO413" s="85">
        <v>0</v>
      </c>
      <c r="AP413" s="85">
        <v>32532</v>
      </c>
      <c r="AQ413" s="82" t="s">
        <v>83</v>
      </c>
      <c r="AR413" s="82" t="s">
        <v>391</v>
      </c>
      <c r="AS413" s="82" t="s">
        <v>130</v>
      </c>
      <c r="AT413" s="82"/>
      <c r="AU413" s="82" t="s">
        <v>131</v>
      </c>
      <c r="AV413" s="82"/>
      <c r="AW413" s="85">
        <v>0</v>
      </c>
      <c r="AX413" s="85">
        <v>32532</v>
      </c>
      <c r="AY413" s="85">
        <v>0</v>
      </c>
      <c r="AZ413" s="85">
        <v>0</v>
      </c>
      <c r="BA413" s="85">
        <v>0</v>
      </c>
      <c r="BB413" s="85">
        <v>0</v>
      </c>
      <c r="BC413" s="85">
        <v>0</v>
      </c>
      <c r="BD413" s="85">
        <v>0</v>
      </c>
      <c r="BE413" s="85">
        <v>0</v>
      </c>
      <c r="BF413" s="85">
        <v>0</v>
      </c>
      <c r="BG413" s="85">
        <v>0</v>
      </c>
      <c r="BH413" s="82"/>
      <c r="BI413" s="83"/>
      <c r="BJ413" s="82"/>
      <c r="BK413" s="85">
        <v>0</v>
      </c>
    </row>
    <row r="414" spans="1:63" x14ac:dyDescent="0.35">
      <c r="A414" s="82">
        <v>805027338</v>
      </c>
      <c r="B414" s="82" t="s">
        <v>109</v>
      </c>
      <c r="C414" s="82" t="s">
        <v>16</v>
      </c>
      <c r="D414" s="82">
        <v>28145</v>
      </c>
      <c r="E414" s="82" t="s">
        <v>785</v>
      </c>
      <c r="F414" s="82" t="s">
        <v>786</v>
      </c>
      <c r="G414" s="83">
        <v>44518.333333333489</v>
      </c>
      <c r="H414" s="83">
        <v>44835</v>
      </c>
      <c r="I414" s="84">
        <v>36945</v>
      </c>
      <c r="J414" s="84">
        <v>36945</v>
      </c>
      <c r="K414" s="82" t="s">
        <v>20</v>
      </c>
      <c r="L414" s="82" t="s">
        <v>18</v>
      </c>
      <c r="M414" s="82" t="s">
        <v>19</v>
      </c>
      <c r="N414" s="98" t="str">
        <f>+VLOOKUP($E:$E,[3]Hoja2!$E:$BH,8,0)</f>
        <v>Factura devuelta</v>
      </c>
      <c r="O414" s="82" t="s">
        <v>125</v>
      </c>
      <c r="P414" s="85">
        <v>0</v>
      </c>
      <c r="Q414" s="86"/>
      <c r="R414" s="82"/>
      <c r="S414" s="82"/>
      <c r="T414" s="82"/>
      <c r="U414" s="82" t="s">
        <v>555</v>
      </c>
      <c r="V414" s="83">
        <v>44518</v>
      </c>
      <c r="W414" s="83"/>
      <c r="X414" s="83"/>
      <c r="Y414" s="83"/>
      <c r="Z414" s="82" t="s">
        <v>556</v>
      </c>
      <c r="AA414" s="82" t="s">
        <v>556</v>
      </c>
      <c r="AB414" s="85">
        <v>36945</v>
      </c>
      <c r="AC414" s="85">
        <v>36945</v>
      </c>
      <c r="AD414" s="85">
        <v>0</v>
      </c>
      <c r="AE414" s="85">
        <v>0</v>
      </c>
      <c r="AF414" s="85">
        <v>0</v>
      </c>
      <c r="AG414" s="85">
        <v>0</v>
      </c>
      <c r="AH414" s="85">
        <v>0</v>
      </c>
      <c r="AI414" s="85">
        <v>0</v>
      </c>
      <c r="AJ414" s="82"/>
      <c r="AK414" s="82"/>
      <c r="AL414" s="82" t="s">
        <v>390</v>
      </c>
      <c r="AM414" s="82"/>
      <c r="AN414" s="85">
        <v>0</v>
      </c>
      <c r="AO414" s="85">
        <v>0</v>
      </c>
      <c r="AP414" s="85">
        <v>36945</v>
      </c>
      <c r="AQ414" s="82" t="s">
        <v>83</v>
      </c>
      <c r="AR414" s="82" t="s">
        <v>127</v>
      </c>
      <c r="AS414" s="82" t="s">
        <v>543</v>
      </c>
      <c r="AT414" s="82"/>
      <c r="AU414" s="82" t="s">
        <v>131</v>
      </c>
      <c r="AV414" s="82"/>
      <c r="AW414" s="85">
        <v>0</v>
      </c>
      <c r="AX414" s="85">
        <v>36945</v>
      </c>
      <c r="AY414" s="85">
        <v>0</v>
      </c>
      <c r="AZ414" s="85">
        <v>0</v>
      </c>
      <c r="BA414" s="85">
        <v>0</v>
      </c>
      <c r="BB414" s="85">
        <v>0</v>
      </c>
      <c r="BC414" s="85">
        <v>0</v>
      </c>
      <c r="BD414" s="85">
        <v>0</v>
      </c>
      <c r="BE414" s="85">
        <v>0</v>
      </c>
      <c r="BF414" s="85">
        <v>0</v>
      </c>
      <c r="BG414" s="85">
        <v>0</v>
      </c>
      <c r="BH414" s="82"/>
      <c r="BI414" s="83"/>
      <c r="BJ414" s="82"/>
      <c r="BK414" s="85">
        <v>0</v>
      </c>
    </row>
    <row r="415" spans="1:63" x14ac:dyDescent="0.35">
      <c r="A415" s="82">
        <v>805027338</v>
      </c>
      <c r="B415" s="82" t="s">
        <v>109</v>
      </c>
      <c r="C415" s="82" t="s">
        <v>16</v>
      </c>
      <c r="D415" s="82">
        <v>28346</v>
      </c>
      <c r="E415" s="82" t="s">
        <v>787</v>
      </c>
      <c r="F415" s="82" t="s">
        <v>788</v>
      </c>
      <c r="G415" s="83">
        <v>44520.375</v>
      </c>
      <c r="H415" s="83">
        <v>44835</v>
      </c>
      <c r="I415" s="84">
        <v>36945</v>
      </c>
      <c r="J415" s="84">
        <v>36945</v>
      </c>
      <c r="K415" s="82" t="s">
        <v>20</v>
      </c>
      <c r="L415" s="82" t="s">
        <v>18</v>
      </c>
      <c r="M415" s="82" t="s">
        <v>19</v>
      </c>
      <c r="N415" s="98" t="str">
        <f>+VLOOKUP($E:$E,[3]Hoja2!$E:$BH,8,0)</f>
        <v>Factura devuelta</v>
      </c>
      <c r="O415" s="82" t="s">
        <v>125</v>
      </c>
      <c r="P415" s="85">
        <v>0</v>
      </c>
      <c r="Q415" s="86"/>
      <c r="R415" s="82"/>
      <c r="S415" s="82"/>
      <c r="T415" s="82"/>
      <c r="U415" s="82" t="s">
        <v>555</v>
      </c>
      <c r="V415" s="83">
        <v>44520</v>
      </c>
      <c r="W415" s="83"/>
      <c r="X415" s="83"/>
      <c r="Y415" s="83"/>
      <c r="Z415" s="82" t="s">
        <v>556</v>
      </c>
      <c r="AA415" s="82" t="s">
        <v>556</v>
      </c>
      <c r="AB415" s="85">
        <v>36945</v>
      </c>
      <c r="AC415" s="85">
        <v>36945</v>
      </c>
      <c r="AD415" s="85">
        <v>0</v>
      </c>
      <c r="AE415" s="85">
        <v>0</v>
      </c>
      <c r="AF415" s="85">
        <v>0</v>
      </c>
      <c r="AG415" s="85">
        <v>0</v>
      </c>
      <c r="AH415" s="85">
        <v>0</v>
      </c>
      <c r="AI415" s="85">
        <v>0</v>
      </c>
      <c r="AJ415" s="82"/>
      <c r="AK415" s="82"/>
      <c r="AL415" s="82" t="s">
        <v>390</v>
      </c>
      <c r="AM415" s="82"/>
      <c r="AN415" s="85">
        <v>0</v>
      </c>
      <c r="AO415" s="85">
        <v>0</v>
      </c>
      <c r="AP415" s="85">
        <v>36945</v>
      </c>
      <c r="AQ415" s="82" t="s">
        <v>83</v>
      </c>
      <c r="AR415" s="82" t="s">
        <v>127</v>
      </c>
      <c r="AS415" s="82" t="s">
        <v>543</v>
      </c>
      <c r="AT415" s="82"/>
      <c r="AU415" s="82" t="s">
        <v>131</v>
      </c>
      <c r="AV415" s="82"/>
      <c r="AW415" s="85">
        <v>0</v>
      </c>
      <c r="AX415" s="85">
        <v>36945</v>
      </c>
      <c r="AY415" s="85">
        <v>0</v>
      </c>
      <c r="AZ415" s="85">
        <v>0</v>
      </c>
      <c r="BA415" s="85">
        <v>0</v>
      </c>
      <c r="BB415" s="85">
        <v>0</v>
      </c>
      <c r="BC415" s="85">
        <v>0</v>
      </c>
      <c r="BD415" s="85">
        <v>0</v>
      </c>
      <c r="BE415" s="85">
        <v>0</v>
      </c>
      <c r="BF415" s="85">
        <v>0</v>
      </c>
      <c r="BG415" s="85">
        <v>0</v>
      </c>
      <c r="BH415" s="82"/>
      <c r="BI415" s="83"/>
      <c r="BJ415" s="82"/>
      <c r="BK415" s="85">
        <v>0</v>
      </c>
    </row>
    <row r="416" spans="1:63" x14ac:dyDescent="0.35">
      <c r="A416" s="82">
        <v>805027338</v>
      </c>
      <c r="B416" s="82" t="s">
        <v>109</v>
      </c>
      <c r="C416" s="82" t="s">
        <v>16</v>
      </c>
      <c r="D416" s="82">
        <v>41263</v>
      </c>
      <c r="E416" s="82" t="s">
        <v>789</v>
      </c>
      <c r="F416" s="82" t="s">
        <v>790</v>
      </c>
      <c r="G416" s="83">
        <v>44652.3125</v>
      </c>
      <c r="H416" s="83">
        <v>44701</v>
      </c>
      <c r="I416" s="84">
        <v>48992</v>
      </c>
      <c r="J416" s="84">
        <v>48992</v>
      </c>
      <c r="K416" s="82" t="s">
        <v>20</v>
      </c>
      <c r="L416" s="82" t="s">
        <v>18</v>
      </c>
      <c r="M416" s="82" t="s">
        <v>19</v>
      </c>
      <c r="N416" s="98" t="str">
        <f>+VLOOKUP($E:$E,[3]Hoja2!$E:$BH,8,0)</f>
        <v>Factura devuelta</v>
      </c>
      <c r="O416" s="82" t="s">
        <v>125</v>
      </c>
      <c r="P416" s="85">
        <v>0</v>
      </c>
      <c r="Q416" s="86"/>
      <c r="R416" s="82"/>
      <c r="S416" s="82"/>
      <c r="T416" s="82"/>
      <c r="U416" s="82" t="s">
        <v>555</v>
      </c>
      <c r="V416" s="83">
        <v>44658</v>
      </c>
      <c r="W416" s="83"/>
      <c r="X416" s="83"/>
      <c r="Y416" s="83"/>
      <c r="Z416" s="82" t="s">
        <v>556</v>
      </c>
      <c r="AA416" s="82" t="s">
        <v>556</v>
      </c>
      <c r="AB416" s="85">
        <v>48992</v>
      </c>
      <c r="AC416" s="85">
        <v>48992</v>
      </c>
      <c r="AD416" s="85">
        <v>0</v>
      </c>
      <c r="AE416" s="85">
        <v>0</v>
      </c>
      <c r="AF416" s="85">
        <v>0</v>
      </c>
      <c r="AG416" s="85">
        <v>0</v>
      </c>
      <c r="AH416" s="85">
        <v>0</v>
      </c>
      <c r="AI416" s="85">
        <v>0</v>
      </c>
      <c r="AJ416" s="82"/>
      <c r="AK416" s="82"/>
      <c r="AL416" s="82" t="s">
        <v>390</v>
      </c>
      <c r="AM416" s="82"/>
      <c r="AN416" s="85">
        <v>0</v>
      </c>
      <c r="AO416" s="85">
        <v>0</v>
      </c>
      <c r="AP416" s="85">
        <v>48992</v>
      </c>
      <c r="AQ416" s="82" t="s">
        <v>83</v>
      </c>
      <c r="AR416" s="82" t="s">
        <v>391</v>
      </c>
      <c r="AS416" s="82" t="s">
        <v>130</v>
      </c>
      <c r="AT416" s="82"/>
      <c r="AU416" s="82" t="s">
        <v>131</v>
      </c>
      <c r="AV416" s="82"/>
      <c r="AW416" s="85">
        <v>0</v>
      </c>
      <c r="AX416" s="85">
        <v>48992</v>
      </c>
      <c r="AY416" s="85">
        <v>0</v>
      </c>
      <c r="AZ416" s="85">
        <v>0</v>
      </c>
      <c r="BA416" s="85">
        <v>0</v>
      </c>
      <c r="BB416" s="85">
        <v>0</v>
      </c>
      <c r="BC416" s="85">
        <v>0</v>
      </c>
      <c r="BD416" s="85">
        <v>0</v>
      </c>
      <c r="BE416" s="85">
        <v>0</v>
      </c>
      <c r="BF416" s="85">
        <v>0</v>
      </c>
      <c r="BG416" s="85">
        <v>0</v>
      </c>
      <c r="BH416" s="82"/>
      <c r="BI416" s="83"/>
      <c r="BJ416" s="82"/>
      <c r="BK416" s="85">
        <v>0</v>
      </c>
    </row>
    <row r="417" spans="1:63" x14ac:dyDescent="0.35">
      <c r="A417" s="82">
        <v>805027338</v>
      </c>
      <c r="B417" s="82" t="s">
        <v>109</v>
      </c>
      <c r="C417" s="82" t="s">
        <v>16</v>
      </c>
      <c r="D417" s="82">
        <v>37335</v>
      </c>
      <c r="E417" s="82" t="s">
        <v>791</v>
      </c>
      <c r="F417" s="82" t="s">
        <v>792</v>
      </c>
      <c r="G417" s="83">
        <v>44617.29166665487</v>
      </c>
      <c r="H417" s="83">
        <v>44692</v>
      </c>
      <c r="I417" s="84">
        <v>24399</v>
      </c>
      <c r="J417" s="84">
        <v>24399</v>
      </c>
      <c r="K417" s="82" t="s">
        <v>20</v>
      </c>
      <c r="L417" s="82" t="s">
        <v>18</v>
      </c>
      <c r="M417" s="82" t="s">
        <v>21</v>
      </c>
      <c r="N417" s="98" t="str">
        <f>+VLOOKUP($E:$E,[3]Hoja2!$E:$BH,8,0)</f>
        <v>Factura devuelta</v>
      </c>
      <c r="O417" s="82" t="s">
        <v>125</v>
      </c>
      <c r="P417" s="85">
        <v>0</v>
      </c>
      <c r="Q417" s="86"/>
      <c r="R417" s="82"/>
      <c r="S417" s="82"/>
      <c r="T417" s="82"/>
      <c r="U417" s="82" t="s">
        <v>555</v>
      </c>
      <c r="V417" s="83">
        <v>44617</v>
      </c>
      <c r="W417" s="83"/>
      <c r="X417" s="83"/>
      <c r="Y417" s="83"/>
      <c r="Z417" s="82" t="s">
        <v>556</v>
      </c>
      <c r="AA417" s="82" t="s">
        <v>556</v>
      </c>
      <c r="AB417" s="85">
        <v>24399</v>
      </c>
      <c r="AC417" s="85">
        <v>24399</v>
      </c>
      <c r="AD417" s="85">
        <v>0</v>
      </c>
      <c r="AE417" s="85">
        <v>0</v>
      </c>
      <c r="AF417" s="85">
        <v>0</v>
      </c>
      <c r="AG417" s="85">
        <v>0</v>
      </c>
      <c r="AH417" s="85">
        <v>0</v>
      </c>
      <c r="AI417" s="85">
        <v>0</v>
      </c>
      <c r="AJ417" s="82"/>
      <c r="AK417" s="82"/>
      <c r="AL417" s="82" t="s">
        <v>411</v>
      </c>
      <c r="AM417" s="82"/>
      <c r="AN417" s="85">
        <v>0</v>
      </c>
      <c r="AO417" s="85">
        <v>0</v>
      </c>
      <c r="AP417" s="85">
        <v>24399</v>
      </c>
      <c r="AQ417" s="82" t="s">
        <v>83</v>
      </c>
      <c r="AR417" s="82" t="s">
        <v>412</v>
      </c>
      <c r="AS417" s="82" t="s">
        <v>130</v>
      </c>
      <c r="AT417" s="82"/>
      <c r="AU417" s="82" t="s">
        <v>131</v>
      </c>
      <c r="AV417" s="82"/>
      <c r="AW417" s="85">
        <v>0</v>
      </c>
      <c r="AX417" s="85">
        <v>24399</v>
      </c>
      <c r="AY417" s="85">
        <v>0</v>
      </c>
      <c r="AZ417" s="85">
        <v>0</v>
      </c>
      <c r="BA417" s="85">
        <v>0</v>
      </c>
      <c r="BB417" s="85">
        <v>0</v>
      </c>
      <c r="BC417" s="85">
        <v>0</v>
      </c>
      <c r="BD417" s="85">
        <v>0</v>
      </c>
      <c r="BE417" s="85">
        <v>0</v>
      </c>
      <c r="BF417" s="85">
        <v>0</v>
      </c>
      <c r="BG417" s="85">
        <v>0</v>
      </c>
      <c r="BH417" s="82"/>
      <c r="BI417" s="83"/>
      <c r="BJ417" s="82"/>
      <c r="BK417" s="85">
        <v>0</v>
      </c>
    </row>
    <row r="418" spans="1:63" x14ac:dyDescent="0.35">
      <c r="A418" s="82">
        <v>805027338</v>
      </c>
      <c r="B418" s="82" t="s">
        <v>109</v>
      </c>
      <c r="C418" s="82" t="s">
        <v>16</v>
      </c>
      <c r="D418" s="82">
        <v>29742</v>
      </c>
      <c r="E418" s="82" t="s">
        <v>793</v>
      </c>
      <c r="F418" s="82" t="s">
        <v>794</v>
      </c>
      <c r="G418" s="83">
        <v>44529.35416665487</v>
      </c>
      <c r="H418" s="83">
        <v>44835</v>
      </c>
      <c r="I418" s="84">
        <v>7389</v>
      </c>
      <c r="J418" s="84">
        <v>7389</v>
      </c>
      <c r="K418" s="82" t="s">
        <v>20</v>
      </c>
      <c r="L418" s="82" t="s">
        <v>18</v>
      </c>
      <c r="M418" s="82" t="s">
        <v>21</v>
      </c>
      <c r="N418" s="98" t="str">
        <f>+VLOOKUP($E:$E,[3]Hoja2!$E:$BH,8,0)</f>
        <v>Factura devuelta</v>
      </c>
      <c r="O418" s="82" t="s">
        <v>125</v>
      </c>
      <c r="P418" s="85">
        <v>0</v>
      </c>
      <c r="Q418" s="86"/>
      <c r="R418" s="82"/>
      <c r="S418" s="82"/>
      <c r="T418" s="82"/>
      <c r="U418" s="82" t="s">
        <v>555</v>
      </c>
      <c r="V418" s="83">
        <v>44530</v>
      </c>
      <c r="W418" s="83"/>
      <c r="X418" s="83"/>
      <c r="Y418" s="83"/>
      <c r="Z418" s="82" t="s">
        <v>556</v>
      </c>
      <c r="AA418" s="82" t="s">
        <v>556</v>
      </c>
      <c r="AB418" s="85">
        <v>7389</v>
      </c>
      <c r="AC418" s="85">
        <v>7389</v>
      </c>
      <c r="AD418" s="85">
        <v>0</v>
      </c>
      <c r="AE418" s="85">
        <v>0</v>
      </c>
      <c r="AF418" s="85">
        <v>0</v>
      </c>
      <c r="AG418" s="85">
        <v>0</v>
      </c>
      <c r="AH418" s="85">
        <v>0</v>
      </c>
      <c r="AI418" s="85">
        <v>0</v>
      </c>
      <c r="AJ418" s="82"/>
      <c r="AK418" s="82"/>
      <c r="AL418" s="82" t="s">
        <v>386</v>
      </c>
      <c r="AM418" s="82"/>
      <c r="AN418" s="85">
        <v>0</v>
      </c>
      <c r="AO418" s="85">
        <v>0</v>
      </c>
      <c r="AP418" s="85">
        <v>7389</v>
      </c>
      <c r="AQ418" s="82" t="s">
        <v>83</v>
      </c>
      <c r="AR418" s="82" t="s">
        <v>127</v>
      </c>
      <c r="AS418" s="82" t="s">
        <v>543</v>
      </c>
      <c r="AT418" s="82"/>
      <c r="AU418" s="82" t="s">
        <v>131</v>
      </c>
      <c r="AV418" s="82"/>
      <c r="AW418" s="85">
        <v>0</v>
      </c>
      <c r="AX418" s="85">
        <v>7389</v>
      </c>
      <c r="AY418" s="85">
        <v>0</v>
      </c>
      <c r="AZ418" s="85">
        <v>0</v>
      </c>
      <c r="BA418" s="85">
        <v>0</v>
      </c>
      <c r="BB418" s="85">
        <v>0</v>
      </c>
      <c r="BC418" s="85">
        <v>0</v>
      </c>
      <c r="BD418" s="85">
        <v>0</v>
      </c>
      <c r="BE418" s="85">
        <v>0</v>
      </c>
      <c r="BF418" s="85">
        <v>0</v>
      </c>
      <c r="BG418" s="85">
        <v>0</v>
      </c>
      <c r="BH418" s="82"/>
      <c r="BI418" s="83"/>
      <c r="BJ418" s="82"/>
      <c r="BK418" s="85">
        <v>0</v>
      </c>
    </row>
    <row r="419" spans="1:63" x14ac:dyDescent="0.35">
      <c r="A419" s="82">
        <v>805027338</v>
      </c>
      <c r="B419" s="82" t="s">
        <v>109</v>
      </c>
      <c r="C419" s="82" t="s">
        <v>16</v>
      </c>
      <c r="D419" s="82">
        <v>36450</v>
      </c>
      <c r="E419" s="82" t="s">
        <v>795</v>
      </c>
      <c r="F419" s="82" t="s">
        <v>796</v>
      </c>
      <c r="G419" s="83">
        <v>44607.35416665487</v>
      </c>
      <c r="H419" s="83">
        <v>44692</v>
      </c>
      <c r="I419" s="84">
        <v>8133</v>
      </c>
      <c r="J419" s="84">
        <v>8133</v>
      </c>
      <c r="K419" s="82" t="s">
        <v>20</v>
      </c>
      <c r="L419" s="82" t="s">
        <v>18</v>
      </c>
      <c r="M419" s="82" t="s">
        <v>21</v>
      </c>
      <c r="N419" s="98" t="str">
        <f>+VLOOKUP($E:$E,[3]Hoja2!$E:$BH,8,0)</f>
        <v>Factura devuelta</v>
      </c>
      <c r="O419" s="82" t="s">
        <v>125</v>
      </c>
      <c r="P419" s="85">
        <v>0</v>
      </c>
      <c r="Q419" s="86"/>
      <c r="R419" s="82"/>
      <c r="S419" s="82"/>
      <c r="T419" s="82"/>
      <c r="U419" s="82" t="s">
        <v>555</v>
      </c>
      <c r="V419" s="83">
        <v>44607</v>
      </c>
      <c r="W419" s="83"/>
      <c r="X419" s="83"/>
      <c r="Y419" s="83"/>
      <c r="Z419" s="82" t="s">
        <v>556</v>
      </c>
      <c r="AA419" s="82" t="s">
        <v>556</v>
      </c>
      <c r="AB419" s="85">
        <v>8133</v>
      </c>
      <c r="AC419" s="85">
        <v>8133</v>
      </c>
      <c r="AD419" s="85">
        <v>0</v>
      </c>
      <c r="AE419" s="85">
        <v>0</v>
      </c>
      <c r="AF419" s="85">
        <v>0</v>
      </c>
      <c r="AG419" s="85">
        <v>0</v>
      </c>
      <c r="AH419" s="85">
        <v>0</v>
      </c>
      <c r="AI419" s="85">
        <v>0</v>
      </c>
      <c r="AJ419" s="82"/>
      <c r="AK419" s="82"/>
      <c r="AL419" s="82" t="s">
        <v>386</v>
      </c>
      <c r="AM419" s="82"/>
      <c r="AN419" s="85">
        <v>0</v>
      </c>
      <c r="AO419" s="85">
        <v>0</v>
      </c>
      <c r="AP419" s="85">
        <v>8133</v>
      </c>
      <c r="AQ419" s="82" t="s">
        <v>83</v>
      </c>
      <c r="AR419" s="82" t="s">
        <v>405</v>
      </c>
      <c r="AS419" s="82" t="s">
        <v>588</v>
      </c>
      <c r="AT419" s="82"/>
      <c r="AU419" s="82" t="s">
        <v>131</v>
      </c>
      <c r="AV419" s="82"/>
      <c r="AW419" s="85">
        <v>0</v>
      </c>
      <c r="AX419" s="85">
        <v>8133</v>
      </c>
      <c r="AY419" s="85">
        <v>0</v>
      </c>
      <c r="AZ419" s="85">
        <v>0</v>
      </c>
      <c r="BA419" s="85">
        <v>0</v>
      </c>
      <c r="BB419" s="85">
        <v>0</v>
      </c>
      <c r="BC419" s="85">
        <v>0</v>
      </c>
      <c r="BD419" s="85">
        <v>0</v>
      </c>
      <c r="BE419" s="85">
        <v>0</v>
      </c>
      <c r="BF419" s="85">
        <v>0</v>
      </c>
      <c r="BG419" s="85">
        <v>0</v>
      </c>
      <c r="BH419" s="82"/>
      <c r="BI419" s="83"/>
      <c r="BJ419" s="82"/>
      <c r="BK419" s="85">
        <v>0</v>
      </c>
    </row>
    <row r="420" spans="1:63" x14ac:dyDescent="0.35">
      <c r="A420" s="82">
        <v>805027338</v>
      </c>
      <c r="B420" s="82" t="s">
        <v>109</v>
      </c>
      <c r="C420" s="82" t="s">
        <v>16</v>
      </c>
      <c r="D420" s="82">
        <v>37329</v>
      </c>
      <c r="E420" s="82" t="s">
        <v>797</v>
      </c>
      <c r="F420" s="82" t="s">
        <v>798</v>
      </c>
      <c r="G420" s="83">
        <v>44617.29166665487</v>
      </c>
      <c r="H420" s="83">
        <v>44692</v>
      </c>
      <c r="I420" s="84">
        <v>8133</v>
      </c>
      <c r="J420" s="84">
        <v>8133</v>
      </c>
      <c r="K420" s="82" t="s">
        <v>20</v>
      </c>
      <c r="L420" s="82" t="s">
        <v>18</v>
      </c>
      <c r="M420" s="82" t="s">
        <v>21</v>
      </c>
      <c r="N420" s="98" t="str">
        <f>+VLOOKUP($E:$E,[3]Hoja2!$E:$BH,8,0)</f>
        <v>Factura devuelta</v>
      </c>
      <c r="O420" s="82" t="s">
        <v>125</v>
      </c>
      <c r="P420" s="85">
        <v>0</v>
      </c>
      <c r="Q420" s="86"/>
      <c r="R420" s="82"/>
      <c r="S420" s="82"/>
      <c r="T420" s="82"/>
      <c r="U420" s="82" t="s">
        <v>555</v>
      </c>
      <c r="V420" s="83">
        <v>44617</v>
      </c>
      <c r="W420" s="83"/>
      <c r="X420" s="83"/>
      <c r="Y420" s="83"/>
      <c r="Z420" s="82" t="s">
        <v>556</v>
      </c>
      <c r="AA420" s="82" t="s">
        <v>556</v>
      </c>
      <c r="AB420" s="85">
        <v>8133</v>
      </c>
      <c r="AC420" s="85">
        <v>8133</v>
      </c>
      <c r="AD420" s="85">
        <v>0</v>
      </c>
      <c r="AE420" s="85">
        <v>0</v>
      </c>
      <c r="AF420" s="85">
        <v>0</v>
      </c>
      <c r="AG420" s="85">
        <v>0</v>
      </c>
      <c r="AH420" s="85">
        <v>0</v>
      </c>
      <c r="AI420" s="85">
        <v>0</v>
      </c>
      <c r="AJ420" s="82"/>
      <c r="AK420" s="82"/>
      <c r="AL420" s="82" t="s">
        <v>386</v>
      </c>
      <c r="AM420" s="82"/>
      <c r="AN420" s="85">
        <v>0</v>
      </c>
      <c r="AO420" s="85">
        <v>0</v>
      </c>
      <c r="AP420" s="85">
        <v>8133</v>
      </c>
      <c r="AQ420" s="82" t="s">
        <v>83</v>
      </c>
      <c r="AR420" s="82" t="s">
        <v>387</v>
      </c>
      <c r="AS420" s="82" t="s">
        <v>130</v>
      </c>
      <c r="AT420" s="82"/>
      <c r="AU420" s="82" t="s">
        <v>131</v>
      </c>
      <c r="AV420" s="82"/>
      <c r="AW420" s="85">
        <v>0</v>
      </c>
      <c r="AX420" s="85">
        <v>8133</v>
      </c>
      <c r="AY420" s="85">
        <v>0</v>
      </c>
      <c r="AZ420" s="85">
        <v>0</v>
      </c>
      <c r="BA420" s="85">
        <v>0</v>
      </c>
      <c r="BB420" s="85">
        <v>0</v>
      </c>
      <c r="BC420" s="85">
        <v>0</v>
      </c>
      <c r="BD420" s="85">
        <v>0</v>
      </c>
      <c r="BE420" s="85">
        <v>0</v>
      </c>
      <c r="BF420" s="85">
        <v>0</v>
      </c>
      <c r="BG420" s="85">
        <v>0</v>
      </c>
      <c r="BH420" s="82"/>
      <c r="BI420" s="83"/>
      <c r="BJ420" s="82"/>
      <c r="BK420" s="85">
        <v>0</v>
      </c>
    </row>
    <row r="421" spans="1:63" x14ac:dyDescent="0.35">
      <c r="A421" s="82">
        <v>805027338</v>
      </c>
      <c r="B421" s="82" t="s">
        <v>109</v>
      </c>
      <c r="C421" s="82" t="s">
        <v>16</v>
      </c>
      <c r="D421" s="82">
        <v>41116</v>
      </c>
      <c r="E421" s="82" t="s">
        <v>799</v>
      </c>
      <c r="F421" s="82" t="s">
        <v>800</v>
      </c>
      <c r="G421" s="83">
        <v>44652.29166665487</v>
      </c>
      <c r="H421" s="83">
        <v>44701</v>
      </c>
      <c r="I421" s="84">
        <v>8133</v>
      </c>
      <c r="J421" s="84">
        <v>8133</v>
      </c>
      <c r="K421" s="82" t="s">
        <v>20</v>
      </c>
      <c r="L421" s="82" t="s">
        <v>18</v>
      </c>
      <c r="M421" s="82" t="s">
        <v>21</v>
      </c>
      <c r="N421" s="98" t="str">
        <f>+VLOOKUP($E:$E,[3]Hoja2!$E:$BH,8,0)</f>
        <v>Factura devuelta</v>
      </c>
      <c r="O421" s="82" t="s">
        <v>125</v>
      </c>
      <c r="P421" s="85">
        <v>0</v>
      </c>
      <c r="Q421" s="86"/>
      <c r="R421" s="82"/>
      <c r="S421" s="82"/>
      <c r="T421" s="82"/>
      <c r="U421" s="82" t="s">
        <v>555</v>
      </c>
      <c r="V421" s="83">
        <v>44655</v>
      </c>
      <c r="W421" s="83"/>
      <c r="X421" s="83"/>
      <c r="Y421" s="83"/>
      <c r="Z421" s="82" t="s">
        <v>556</v>
      </c>
      <c r="AA421" s="82" t="s">
        <v>556</v>
      </c>
      <c r="AB421" s="85">
        <v>8133</v>
      </c>
      <c r="AC421" s="85">
        <v>8133</v>
      </c>
      <c r="AD421" s="85">
        <v>0</v>
      </c>
      <c r="AE421" s="85">
        <v>0</v>
      </c>
      <c r="AF421" s="85">
        <v>0</v>
      </c>
      <c r="AG421" s="85">
        <v>0</v>
      </c>
      <c r="AH421" s="85">
        <v>0</v>
      </c>
      <c r="AI421" s="85">
        <v>0</v>
      </c>
      <c r="AJ421" s="82"/>
      <c r="AK421" s="82"/>
      <c r="AL421" s="82" t="s">
        <v>386</v>
      </c>
      <c r="AM421" s="82"/>
      <c r="AN421" s="85">
        <v>0</v>
      </c>
      <c r="AO421" s="85">
        <v>0</v>
      </c>
      <c r="AP421" s="85">
        <v>8133</v>
      </c>
      <c r="AQ421" s="82" t="s">
        <v>83</v>
      </c>
      <c r="AR421" s="82" t="s">
        <v>387</v>
      </c>
      <c r="AS421" s="82" t="s">
        <v>130</v>
      </c>
      <c r="AT421" s="82"/>
      <c r="AU421" s="82" t="s">
        <v>131</v>
      </c>
      <c r="AV421" s="82"/>
      <c r="AW421" s="85">
        <v>0</v>
      </c>
      <c r="AX421" s="85">
        <v>8133</v>
      </c>
      <c r="AY421" s="85">
        <v>0</v>
      </c>
      <c r="AZ421" s="85">
        <v>0</v>
      </c>
      <c r="BA421" s="85">
        <v>0</v>
      </c>
      <c r="BB421" s="85">
        <v>0</v>
      </c>
      <c r="BC421" s="85">
        <v>0</v>
      </c>
      <c r="BD421" s="85">
        <v>0</v>
      </c>
      <c r="BE421" s="85">
        <v>0</v>
      </c>
      <c r="BF421" s="85">
        <v>0</v>
      </c>
      <c r="BG421" s="85">
        <v>0</v>
      </c>
      <c r="BH421" s="82"/>
      <c r="BI421" s="83"/>
      <c r="BJ421" s="82"/>
      <c r="BK421" s="85">
        <v>0</v>
      </c>
    </row>
    <row r="422" spans="1:63" x14ac:dyDescent="0.35">
      <c r="A422" s="82">
        <v>805027338</v>
      </c>
      <c r="B422" s="82" t="s">
        <v>109</v>
      </c>
      <c r="C422" s="82" t="s">
        <v>16</v>
      </c>
      <c r="D422" s="82">
        <v>43775</v>
      </c>
      <c r="E422" s="82" t="s">
        <v>801</v>
      </c>
      <c r="F422" s="82" t="s">
        <v>802</v>
      </c>
      <c r="G422" s="83">
        <v>44706.250937500037</v>
      </c>
      <c r="H422" s="83">
        <v>44718</v>
      </c>
      <c r="I422" s="84">
        <v>8133</v>
      </c>
      <c r="J422" s="84">
        <v>8133</v>
      </c>
      <c r="K422" s="82" t="s">
        <v>20</v>
      </c>
      <c r="L422" s="82" t="s">
        <v>18</v>
      </c>
      <c r="M422" s="82" t="s">
        <v>21</v>
      </c>
      <c r="N422" s="98" t="str">
        <f>+VLOOKUP($E:$E,[3]Hoja2!$E:$BH,8,0)</f>
        <v>Factura devuelta</v>
      </c>
      <c r="O422" s="82" t="s">
        <v>125</v>
      </c>
      <c r="P422" s="85">
        <v>0</v>
      </c>
      <c r="Q422" s="86"/>
      <c r="R422" s="82"/>
      <c r="S422" s="82"/>
      <c r="T422" s="82"/>
      <c r="U422" s="82" t="s">
        <v>555</v>
      </c>
      <c r="V422" s="83">
        <v>44706</v>
      </c>
      <c r="W422" s="83"/>
      <c r="X422" s="83"/>
      <c r="Y422" s="83"/>
      <c r="Z422" s="82" t="s">
        <v>556</v>
      </c>
      <c r="AA422" s="82" t="s">
        <v>556</v>
      </c>
      <c r="AB422" s="85">
        <v>8133</v>
      </c>
      <c r="AC422" s="85">
        <v>8133</v>
      </c>
      <c r="AD422" s="85">
        <v>0</v>
      </c>
      <c r="AE422" s="85">
        <v>0</v>
      </c>
      <c r="AF422" s="85">
        <v>0</v>
      </c>
      <c r="AG422" s="85">
        <v>0</v>
      </c>
      <c r="AH422" s="85">
        <v>0</v>
      </c>
      <c r="AI422" s="85">
        <v>0</v>
      </c>
      <c r="AJ422" s="82"/>
      <c r="AK422" s="82"/>
      <c r="AL422" s="82" t="s">
        <v>386</v>
      </c>
      <c r="AM422" s="82"/>
      <c r="AN422" s="85">
        <v>0</v>
      </c>
      <c r="AO422" s="85">
        <v>0</v>
      </c>
      <c r="AP422" s="85">
        <v>8133</v>
      </c>
      <c r="AQ422" s="82" t="s">
        <v>83</v>
      </c>
      <c r="AR422" s="82" t="s">
        <v>387</v>
      </c>
      <c r="AS422" s="82" t="s">
        <v>130</v>
      </c>
      <c r="AT422" s="82"/>
      <c r="AU422" s="82" t="s">
        <v>131</v>
      </c>
      <c r="AV422" s="82"/>
      <c r="AW422" s="85">
        <v>0</v>
      </c>
      <c r="AX422" s="85">
        <v>8133</v>
      </c>
      <c r="AY422" s="85">
        <v>0</v>
      </c>
      <c r="AZ422" s="85">
        <v>0</v>
      </c>
      <c r="BA422" s="85">
        <v>0</v>
      </c>
      <c r="BB422" s="85">
        <v>0</v>
      </c>
      <c r="BC422" s="85">
        <v>0</v>
      </c>
      <c r="BD422" s="85">
        <v>0</v>
      </c>
      <c r="BE422" s="85">
        <v>0</v>
      </c>
      <c r="BF422" s="85">
        <v>0</v>
      </c>
      <c r="BG422" s="85">
        <v>0</v>
      </c>
      <c r="BH422" s="82"/>
      <c r="BI422" s="83"/>
      <c r="BJ422" s="82"/>
      <c r="BK422" s="85">
        <v>0</v>
      </c>
    </row>
    <row r="423" spans="1:63" x14ac:dyDescent="0.35">
      <c r="A423" s="82">
        <v>805027338</v>
      </c>
      <c r="B423" s="82" t="s">
        <v>109</v>
      </c>
      <c r="C423" s="82" t="s">
        <v>16</v>
      </c>
      <c r="D423" s="82">
        <v>43849</v>
      </c>
      <c r="E423" s="82" t="s">
        <v>803</v>
      </c>
      <c r="F423" s="82" t="s">
        <v>804</v>
      </c>
      <c r="G423" s="83">
        <v>44707.29166665487</v>
      </c>
      <c r="H423" s="83">
        <v>44718</v>
      </c>
      <c r="I423" s="84">
        <v>8133</v>
      </c>
      <c r="J423" s="84">
        <v>8133</v>
      </c>
      <c r="K423" s="82" t="s">
        <v>20</v>
      </c>
      <c r="L423" s="82" t="s">
        <v>18</v>
      </c>
      <c r="M423" s="82" t="s">
        <v>21</v>
      </c>
      <c r="N423" s="98" t="str">
        <f>+VLOOKUP($E:$E,[3]Hoja2!$E:$BH,8,0)</f>
        <v>Factura devuelta</v>
      </c>
      <c r="O423" s="82" t="s">
        <v>125</v>
      </c>
      <c r="P423" s="85">
        <v>0</v>
      </c>
      <c r="Q423" s="86"/>
      <c r="R423" s="82"/>
      <c r="S423" s="82"/>
      <c r="T423" s="82"/>
      <c r="U423" s="82" t="s">
        <v>555</v>
      </c>
      <c r="V423" s="83">
        <v>44707</v>
      </c>
      <c r="W423" s="83"/>
      <c r="X423" s="83"/>
      <c r="Y423" s="83"/>
      <c r="Z423" s="82" t="s">
        <v>556</v>
      </c>
      <c r="AA423" s="82" t="s">
        <v>556</v>
      </c>
      <c r="AB423" s="85">
        <v>8133</v>
      </c>
      <c r="AC423" s="85">
        <v>8133</v>
      </c>
      <c r="AD423" s="85">
        <v>0</v>
      </c>
      <c r="AE423" s="85">
        <v>0</v>
      </c>
      <c r="AF423" s="85">
        <v>0</v>
      </c>
      <c r="AG423" s="85">
        <v>0</v>
      </c>
      <c r="AH423" s="85">
        <v>0</v>
      </c>
      <c r="AI423" s="85">
        <v>0</v>
      </c>
      <c r="AJ423" s="82"/>
      <c r="AK423" s="82"/>
      <c r="AL423" s="82" t="s">
        <v>386</v>
      </c>
      <c r="AM423" s="82"/>
      <c r="AN423" s="85">
        <v>0</v>
      </c>
      <c r="AO423" s="85">
        <v>0</v>
      </c>
      <c r="AP423" s="85">
        <v>8133</v>
      </c>
      <c r="AQ423" s="82" t="s">
        <v>83</v>
      </c>
      <c r="AR423" s="82" t="s">
        <v>387</v>
      </c>
      <c r="AS423" s="82" t="s">
        <v>130</v>
      </c>
      <c r="AT423" s="82"/>
      <c r="AU423" s="82" t="s">
        <v>131</v>
      </c>
      <c r="AV423" s="82"/>
      <c r="AW423" s="85">
        <v>0</v>
      </c>
      <c r="AX423" s="85">
        <v>8133</v>
      </c>
      <c r="AY423" s="85">
        <v>0</v>
      </c>
      <c r="AZ423" s="85">
        <v>0</v>
      </c>
      <c r="BA423" s="85">
        <v>0</v>
      </c>
      <c r="BB423" s="85">
        <v>0</v>
      </c>
      <c r="BC423" s="85">
        <v>0</v>
      </c>
      <c r="BD423" s="85">
        <v>0</v>
      </c>
      <c r="BE423" s="85">
        <v>0</v>
      </c>
      <c r="BF423" s="85">
        <v>0</v>
      </c>
      <c r="BG423" s="85">
        <v>0</v>
      </c>
      <c r="BH423" s="82"/>
      <c r="BI423" s="83"/>
      <c r="BJ423" s="82"/>
      <c r="BK423" s="85">
        <v>0</v>
      </c>
    </row>
    <row r="424" spans="1:63" x14ac:dyDescent="0.35">
      <c r="A424" s="82">
        <v>805027338</v>
      </c>
      <c r="B424" s="82" t="s">
        <v>109</v>
      </c>
      <c r="C424" s="82" t="s">
        <v>16</v>
      </c>
      <c r="D424" s="82">
        <v>44264</v>
      </c>
      <c r="E424" s="82" t="s">
        <v>805</v>
      </c>
      <c r="F424" s="82" t="s">
        <v>806</v>
      </c>
      <c r="G424" s="83">
        <v>44708.520833333489</v>
      </c>
      <c r="H424" s="83">
        <v>44718</v>
      </c>
      <c r="I424" s="84">
        <v>8133</v>
      </c>
      <c r="J424" s="84">
        <v>8133</v>
      </c>
      <c r="K424" s="82" t="s">
        <v>20</v>
      </c>
      <c r="L424" s="82" t="s">
        <v>18</v>
      </c>
      <c r="M424" s="82" t="s">
        <v>21</v>
      </c>
      <c r="N424" s="98" t="str">
        <f>+VLOOKUP($E:$E,[3]Hoja2!$E:$BH,8,0)</f>
        <v>Factura devuelta</v>
      </c>
      <c r="O424" s="82" t="s">
        <v>125</v>
      </c>
      <c r="P424" s="85">
        <v>0</v>
      </c>
      <c r="Q424" s="86"/>
      <c r="R424" s="82"/>
      <c r="S424" s="82"/>
      <c r="T424" s="82"/>
      <c r="U424" s="82" t="s">
        <v>555</v>
      </c>
      <c r="V424" s="83">
        <v>44708</v>
      </c>
      <c r="W424" s="83"/>
      <c r="X424" s="83"/>
      <c r="Y424" s="83"/>
      <c r="Z424" s="82" t="s">
        <v>556</v>
      </c>
      <c r="AA424" s="82" t="s">
        <v>556</v>
      </c>
      <c r="AB424" s="85">
        <v>8133</v>
      </c>
      <c r="AC424" s="85">
        <v>8133</v>
      </c>
      <c r="AD424" s="85">
        <v>0</v>
      </c>
      <c r="AE424" s="85">
        <v>0</v>
      </c>
      <c r="AF424" s="85">
        <v>0</v>
      </c>
      <c r="AG424" s="85">
        <v>0</v>
      </c>
      <c r="AH424" s="85">
        <v>0</v>
      </c>
      <c r="AI424" s="85">
        <v>0</v>
      </c>
      <c r="AJ424" s="82"/>
      <c r="AK424" s="82"/>
      <c r="AL424" s="82" t="s">
        <v>386</v>
      </c>
      <c r="AM424" s="82"/>
      <c r="AN424" s="85">
        <v>0</v>
      </c>
      <c r="AO424" s="85">
        <v>0</v>
      </c>
      <c r="AP424" s="85">
        <v>8133</v>
      </c>
      <c r="AQ424" s="82" t="s">
        <v>83</v>
      </c>
      <c r="AR424" s="82" t="s">
        <v>387</v>
      </c>
      <c r="AS424" s="82" t="s">
        <v>130</v>
      </c>
      <c r="AT424" s="82"/>
      <c r="AU424" s="82" t="s">
        <v>131</v>
      </c>
      <c r="AV424" s="82"/>
      <c r="AW424" s="85">
        <v>0</v>
      </c>
      <c r="AX424" s="85">
        <v>8133</v>
      </c>
      <c r="AY424" s="85">
        <v>0</v>
      </c>
      <c r="AZ424" s="85">
        <v>0</v>
      </c>
      <c r="BA424" s="85">
        <v>0</v>
      </c>
      <c r="BB424" s="85">
        <v>0</v>
      </c>
      <c r="BC424" s="85">
        <v>0</v>
      </c>
      <c r="BD424" s="85">
        <v>0</v>
      </c>
      <c r="BE424" s="85">
        <v>0</v>
      </c>
      <c r="BF424" s="85">
        <v>0</v>
      </c>
      <c r="BG424" s="85">
        <v>0</v>
      </c>
      <c r="BH424" s="82"/>
      <c r="BI424" s="83"/>
      <c r="BJ424" s="82"/>
      <c r="BK424" s="85">
        <v>0</v>
      </c>
    </row>
    <row r="425" spans="1:63" x14ac:dyDescent="0.35">
      <c r="A425" s="82">
        <v>805027338</v>
      </c>
      <c r="B425" s="82" t="s">
        <v>109</v>
      </c>
      <c r="C425" s="82" t="s">
        <v>16</v>
      </c>
      <c r="D425" s="82">
        <v>44299</v>
      </c>
      <c r="E425" s="82" t="s">
        <v>807</v>
      </c>
      <c r="F425" s="82" t="s">
        <v>808</v>
      </c>
      <c r="G425" s="83">
        <v>44708.54166665487</v>
      </c>
      <c r="H425" s="83">
        <v>44718</v>
      </c>
      <c r="I425" s="84">
        <v>8133</v>
      </c>
      <c r="J425" s="84">
        <v>8133</v>
      </c>
      <c r="K425" s="82" t="s">
        <v>20</v>
      </c>
      <c r="L425" s="82" t="s">
        <v>18</v>
      </c>
      <c r="M425" s="82" t="s">
        <v>21</v>
      </c>
      <c r="N425" s="98" t="str">
        <f>+VLOOKUP($E:$E,[3]Hoja2!$E:$BH,8,0)</f>
        <v>Factura devuelta</v>
      </c>
      <c r="O425" s="82" t="s">
        <v>125</v>
      </c>
      <c r="P425" s="85">
        <v>0</v>
      </c>
      <c r="Q425" s="86"/>
      <c r="R425" s="82"/>
      <c r="S425" s="82"/>
      <c r="T425" s="82"/>
      <c r="U425" s="82" t="s">
        <v>555</v>
      </c>
      <c r="V425" s="83">
        <v>44709</v>
      </c>
      <c r="W425" s="83"/>
      <c r="X425" s="83"/>
      <c r="Y425" s="83"/>
      <c r="Z425" s="82" t="s">
        <v>556</v>
      </c>
      <c r="AA425" s="82" t="s">
        <v>556</v>
      </c>
      <c r="AB425" s="85">
        <v>8133</v>
      </c>
      <c r="AC425" s="85">
        <v>8133</v>
      </c>
      <c r="AD425" s="85">
        <v>0</v>
      </c>
      <c r="AE425" s="85">
        <v>0</v>
      </c>
      <c r="AF425" s="85">
        <v>0</v>
      </c>
      <c r="AG425" s="85">
        <v>0</v>
      </c>
      <c r="AH425" s="85">
        <v>0</v>
      </c>
      <c r="AI425" s="85">
        <v>0</v>
      </c>
      <c r="AJ425" s="82"/>
      <c r="AK425" s="82"/>
      <c r="AL425" s="82" t="s">
        <v>386</v>
      </c>
      <c r="AM425" s="82"/>
      <c r="AN425" s="85">
        <v>0</v>
      </c>
      <c r="AO425" s="85">
        <v>0</v>
      </c>
      <c r="AP425" s="85">
        <v>8133</v>
      </c>
      <c r="AQ425" s="82" t="s">
        <v>83</v>
      </c>
      <c r="AR425" s="82" t="s">
        <v>387</v>
      </c>
      <c r="AS425" s="82" t="s">
        <v>130</v>
      </c>
      <c r="AT425" s="82"/>
      <c r="AU425" s="82" t="s">
        <v>131</v>
      </c>
      <c r="AV425" s="82"/>
      <c r="AW425" s="85">
        <v>0</v>
      </c>
      <c r="AX425" s="85">
        <v>8133</v>
      </c>
      <c r="AY425" s="85">
        <v>0</v>
      </c>
      <c r="AZ425" s="85">
        <v>0</v>
      </c>
      <c r="BA425" s="85">
        <v>0</v>
      </c>
      <c r="BB425" s="85">
        <v>0</v>
      </c>
      <c r="BC425" s="85">
        <v>0</v>
      </c>
      <c r="BD425" s="85">
        <v>0</v>
      </c>
      <c r="BE425" s="85">
        <v>0</v>
      </c>
      <c r="BF425" s="85">
        <v>0</v>
      </c>
      <c r="BG425" s="85">
        <v>0</v>
      </c>
      <c r="BH425" s="82"/>
      <c r="BI425" s="83"/>
      <c r="BJ425" s="82"/>
      <c r="BK425" s="85">
        <v>0</v>
      </c>
    </row>
    <row r="426" spans="1:63" x14ac:dyDescent="0.35">
      <c r="A426" s="82">
        <v>805027338</v>
      </c>
      <c r="B426" s="82" t="s">
        <v>109</v>
      </c>
      <c r="C426" s="82" t="s">
        <v>16</v>
      </c>
      <c r="D426" s="82">
        <v>35271</v>
      </c>
      <c r="E426" s="82" t="s">
        <v>809</v>
      </c>
      <c r="F426" s="82" t="s">
        <v>810</v>
      </c>
      <c r="G426" s="83">
        <v>44593.35416665487</v>
      </c>
      <c r="H426" s="83">
        <v>44692</v>
      </c>
      <c r="I426" s="84">
        <v>16266</v>
      </c>
      <c r="J426" s="84">
        <v>16266</v>
      </c>
      <c r="K426" s="82" t="s">
        <v>20</v>
      </c>
      <c r="L426" s="82" t="s">
        <v>18</v>
      </c>
      <c r="M426" s="82" t="s">
        <v>21</v>
      </c>
      <c r="N426" s="98" t="str">
        <f>+VLOOKUP($E:$E,[3]Hoja2!$E:$BH,8,0)</f>
        <v>Factura devuelta</v>
      </c>
      <c r="O426" s="82" t="s">
        <v>125</v>
      </c>
      <c r="P426" s="85">
        <v>0</v>
      </c>
      <c r="Q426" s="86"/>
      <c r="R426" s="82"/>
      <c r="S426" s="82"/>
      <c r="T426" s="82"/>
      <c r="U426" s="82" t="s">
        <v>555</v>
      </c>
      <c r="V426" s="83">
        <v>44594</v>
      </c>
      <c r="W426" s="83"/>
      <c r="X426" s="83"/>
      <c r="Y426" s="83"/>
      <c r="Z426" s="82" t="s">
        <v>556</v>
      </c>
      <c r="AA426" s="82" t="s">
        <v>556</v>
      </c>
      <c r="AB426" s="85">
        <v>16266</v>
      </c>
      <c r="AC426" s="85">
        <v>16266</v>
      </c>
      <c r="AD426" s="85">
        <v>0</v>
      </c>
      <c r="AE426" s="85">
        <v>0</v>
      </c>
      <c r="AF426" s="85">
        <v>0</v>
      </c>
      <c r="AG426" s="85">
        <v>0</v>
      </c>
      <c r="AH426" s="85">
        <v>0</v>
      </c>
      <c r="AI426" s="85">
        <v>0</v>
      </c>
      <c r="AJ426" s="82"/>
      <c r="AK426" s="82"/>
      <c r="AL426" s="82" t="s">
        <v>386</v>
      </c>
      <c r="AM426" s="82"/>
      <c r="AN426" s="85">
        <v>0</v>
      </c>
      <c r="AO426" s="85">
        <v>0</v>
      </c>
      <c r="AP426" s="85">
        <v>16266</v>
      </c>
      <c r="AQ426" s="82" t="s">
        <v>83</v>
      </c>
      <c r="AR426" s="82" t="s">
        <v>405</v>
      </c>
      <c r="AS426" s="82" t="s">
        <v>588</v>
      </c>
      <c r="AT426" s="82"/>
      <c r="AU426" s="82" t="s">
        <v>131</v>
      </c>
      <c r="AV426" s="82"/>
      <c r="AW426" s="85">
        <v>0</v>
      </c>
      <c r="AX426" s="85">
        <v>16266</v>
      </c>
      <c r="AY426" s="85">
        <v>0</v>
      </c>
      <c r="AZ426" s="85">
        <v>0</v>
      </c>
      <c r="BA426" s="85">
        <v>0</v>
      </c>
      <c r="BB426" s="85">
        <v>0</v>
      </c>
      <c r="BC426" s="85">
        <v>0</v>
      </c>
      <c r="BD426" s="85">
        <v>0</v>
      </c>
      <c r="BE426" s="85">
        <v>0</v>
      </c>
      <c r="BF426" s="85">
        <v>0</v>
      </c>
      <c r="BG426" s="85">
        <v>0</v>
      </c>
      <c r="BH426" s="82"/>
      <c r="BI426" s="83"/>
      <c r="BJ426" s="82"/>
      <c r="BK426" s="85">
        <v>0</v>
      </c>
    </row>
    <row r="427" spans="1:63" x14ac:dyDescent="0.35">
      <c r="A427" s="82">
        <v>805027338</v>
      </c>
      <c r="B427" s="82" t="s">
        <v>109</v>
      </c>
      <c r="C427" s="82" t="s">
        <v>16</v>
      </c>
      <c r="D427" s="82">
        <v>11697</v>
      </c>
      <c r="E427" s="82" t="s">
        <v>811</v>
      </c>
      <c r="F427" s="82" t="s">
        <v>812</v>
      </c>
      <c r="G427" s="83">
        <v>44355.29166665487</v>
      </c>
      <c r="H427" s="83">
        <v>44853</v>
      </c>
      <c r="I427" s="84">
        <v>22200</v>
      </c>
      <c r="J427" s="84">
        <v>22200</v>
      </c>
      <c r="K427" s="82" t="s">
        <v>20</v>
      </c>
      <c r="L427" s="82" t="s">
        <v>18</v>
      </c>
      <c r="M427" s="82" t="s">
        <v>21</v>
      </c>
      <c r="N427" s="98" t="str">
        <f>+VLOOKUP($E:$E,[3]Hoja2!$E:$BH,8,0)</f>
        <v>Factura devuelta</v>
      </c>
      <c r="O427" s="82" t="s">
        <v>125</v>
      </c>
      <c r="P427" s="85">
        <v>0</v>
      </c>
      <c r="Q427" s="86"/>
      <c r="R427" s="82"/>
      <c r="S427" s="82"/>
      <c r="T427" s="82"/>
      <c r="U427" s="82" t="s">
        <v>555</v>
      </c>
      <c r="V427" s="83">
        <v>44355</v>
      </c>
      <c r="W427" s="83"/>
      <c r="X427" s="83"/>
      <c r="Y427" s="83"/>
      <c r="Z427" s="82" t="s">
        <v>556</v>
      </c>
      <c r="AA427" s="82" t="s">
        <v>556</v>
      </c>
      <c r="AB427" s="85">
        <v>22200</v>
      </c>
      <c r="AC427" s="85">
        <v>22200</v>
      </c>
      <c r="AD427" s="85">
        <v>0</v>
      </c>
      <c r="AE427" s="85">
        <v>0</v>
      </c>
      <c r="AF427" s="85">
        <v>0</v>
      </c>
      <c r="AG427" s="85">
        <v>0</v>
      </c>
      <c r="AH427" s="85">
        <v>0</v>
      </c>
      <c r="AI427" s="85">
        <v>0</v>
      </c>
      <c r="AJ427" s="82"/>
      <c r="AK427" s="82"/>
      <c r="AL427" s="82" t="s">
        <v>813</v>
      </c>
      <c r="AM427" s="82"/>
      <c r="AN427" s="85">
        <v>0</v>
      </c>
      <c r="AO427" s="85">
        <v>0</v>
      </c>
      <c r="AP427" s="85">
        <v>22200</v>
      </c>
      <c r="AQ427" s="82" t="s">
        <v>83</v>
      </c>
      <c r="AR427" s="82" t="s">
        <v>127</v>
      </c>
      <c r="AS427" s="82" t="s">
        <v>543</v>
      </c>
      <c r="AT427" s="82"/>
      <c r="AU427" s="82" t="s">
        <v>131</v>
      </c>
      <c r="AV427" s="82"/>
      <c r="AW427" s="85">
        <v>0</v>
      </c>
      <c r="AX427" s="85">
        <v>22200</v>
      </c>
      <c r="AY427" s="85">
        <v>0</v>
      </c>
      <c r="AZ427" s="85">
        <v>0</v>
      </c>
      <c r="BA427" s="85">
        <v>0</v>
      </c>
      <c r="BB427" s="85">
        <v>0</v>
      </c>
      <c r="BC427" s="85">
        <v>0</v>
      </c>
      <c r="BD427" s="85">
        <v>0</v>
      </c>
      <c r="BE427" s="85">
        <v>0</v>
      </c>
      <c r="BF427" s="85">
        <v>0</v>
      </c>
      <c r="BG427" s="85">
        <v>0</v>
      </c>
      <c r="BH427" s="82"/>
      <c r="BI427" s="83"/>
      <c r="BJ427" s="82"/>
      <c r="BK427" s="85">
        <v>0</v>
      </c>
    </row>
    <row r="428" spans="1:63" x14ac:dyDescent="0.35">
      <c r="A428" s="82">
        <v>805027338</v>
      </c>
      <c r="B428" s="82" t="s">
        <v>109</v>
      </c>
      <c r="C428" s="82" t="s">
        <v>16</v>
      </c>
      <c r="D428" s="82">
        <v>11699</v>
      </c>
      <c r="E428" s="82" t="s">
        <v>814</v>
      </c>
      <c r="F428" s="82" t="s">
        <v>815</v>
      </c>
      <c r="G428" s="83">
        <v>44355.29166665487</v>
      </c>
      <c r="H428" s="83">
        <v>44853</v>
      </c>
      <c r="I428" s="84">
        <v>29600</v>
      </c>
      <c r="J428" s="84">
        <v>29600</v>
      </c>
      <c r="K428" s="82" t="s">
        <v>20</v>
      </c>
      <c r="L428" s="82" t="s">
        <v>18</v>
      </c>
      <c r="M428" s="82" t="s">
        <v>21</v>
      </c>
      <c r="N428" s="98" t="str">
        <f>+VLOOKUP($E:$E,[3]Hoja2!$E:$BH,8,0)</f>
        <v>Factura devuelta</v>
      </c>
      <c r="O428" s="82" t="s">
        <v>125</v>
      </c>
      <c r="P428" s="85">
        <v>0</v>
      </c>
      <c r="Q428" s="86"/>
      <c r="R428" s="82"/>
      <c r="S428" s="82"/>
      <c r="T428" s="82"/>
      <c r="U428" s="82" t="s">
        <v>555</v>
      </c>
      <c r="V428" s="83">
        <v>44355</v>
      </c>
      <c r="W428" s="83"/>
      <c r="X428" s="83"/>
      <c r="Y428" s="83"/>
      <c r="Z428" s="82" t="s">
        <v>556</v>
      </c>
      <c r="AA428" s="82" t="s">
        <v>556</v>
      </c>
      <c r="AB428" s="85">
        <v>29600</v>
      </c>
      <c r="AC428" s="85">
        <v>29600</v>
      </c>
      <c r="AD428" s="85">
        <v>0</v>
      </c>
      <c r="AE428" s="85">
        <v>0</v>
      </c>
      <c r="AF428" s="85">
        <v>0</v>
      </c>
      <c r="AG428" s="85">
        <v>0</v>
      </c>
      <c r="AH428" s="85">
        <v>0</v>
      </c>
      <c r="AI428" s="85">
        <v>0</v>
      </c>
      <c r="AJ428" s="82"/>
      <c r="AK428" s="82"/>
      <c r="AL428" s="82" t="s">
        <v>813</v>
      </c>
      <c r="AM428" s="82"/>
      <c r="AN428" s="85">
        <v>0</v>
      </c>
      <c r="AO428" s="85">
        <v>0</v>
      </c>
      <c r="AP428" s="85">
        <v>29600</v>
      </c>
      <c r="AQ428" s="82" t="s">
        <v>83</v>
      </c>
      <c r="AR428" s="82" t="s">
        <v>127</v>
      </c>
      <c r="AS428" s="82" t="s">
        <v>543</v>
      </c>
      <c r="AT428" s="82"/>
      <c r="AU428" s="82" t="s">
        <v>131</v>
      </c>
      <c r="AV428" s="82"/>
      <c r="AW428" s="85">
        <v>0</v>
      </c>
      <c r="AX428" s="85">
        <v>29600</v>
      </c>
      <c r="AY428" s="85">
        <v>0</v>
      </c>
      <c r="AZ428" s="85">
        <v>0</v>
      </c>
      <c r="BA428" s="85">
        <v>0</v>
      </c>
      <c r="BB428" s="85">
        <v>0</v>
      </c>
      <c r="BC428" s="85">
        <v>0</v>
      </c>
      <c r="BD428" s="85">
        <v>0</v>
      </c>
      <c r="BE428" s="85">
        <v>0</v>
      </c>
      <c r="BF428" s="85">
        <v>0</v>
      </c>
      <c r="BG428" s="85">
        <v>0</v>
      </c>
      <c r="BH428" s="82"/>
      <c r="BI428" s="83"/>
      <c r="BJ428" s="82"/>
      <c r="BK428" s="85">
        <v>0</v>
      </c>
    </row>
    <row r="429" spans="1:63" x14ac:dyDescent="0.35">
      <c r="A429" s="82">
        <v>805027338</v>
      </c>
      <c r="B429" s="82" t="s">
        <v>109</v>
      </c>
      <c r="C429" s="82" t="s">
        <v>16</v>
      </c>
      <c r="D429" s="82">
        <v>18779</v>
      </c>
      <c r="E429" s="82" t="s">
        <v>816</v>
      </c>
      <c r="F429" s="82" t="s">
        <v>817</v>
      </c>
      <c r="G429" s="83">
        <v>44431.29166665487</v>
      </c>
      <c r="H429" s="83">
        <v>44629</v>
      </c>
      <c r="I429" s="84">
        <v>80800</v>
      </c>
      <c r="J429" s="84">
        <v>80800</v>
      </c>
      <c r="K429" s="82" t="s">
        <v>20</v>
      </c>
      <c r="L429" s="82" t="s">
        <v>18</v>
      </c>
      <c r="M429" s="82" t="s">
        <v>21</v>
      </c>
      <c r="N429" s="98" t="str">
        <f>+VLOOKUP($E:$E,[3]Hoja2!$E:$BH,8,0)</f>
        <v>Factura devuelta</v>
      </c>
      <c r="O429" s="82" t="s">
        <v>125</v>
      </c>
      <c r="P429" s="85">
        <v>0</v>
      </c>
      <c r="Q429" s="86"/>
      <c r="R429" s="82"/>
      <c r="S429" s="82"/>
      <c r="T429" s="82"/>
      <c r="U429" s="82" t="s">
        <v>555</v>
      </c>
      <c r="V429" s="83">
        <v>44431</v>
      </c>
      <c r="W429" s="83"/>
      <c r="X429" s="83"/>
      <c r="Y429" s="83"/>
      <c r="Z429" s="82" t="s">
        <v>556</v>
      </c>
      <c r="AA429" s="82" t="s">
        <v>556</v>
      </c>
      <c r="AB429" s="85">
        <v>80800</v>
      </c>
      <c r="AC429" s="85">
        <v>80800</v>
      </c>
      <c r="AD429" s="85">
        <v>0</v>
      </c>
      <c r="AE429" s="85">
        <v>0</v>
      </c>
      <c r="AF429" s="85">
        <v>0</v>
      </c>
      <c r="AG429" s="85">
        <v>0</v>
      </c>
      <c r="AH429" s="85">
        <v>0</v>
      </c>
      <c r="AI429" s="85">
        <v>0</v>
      </c>
      <c r="AJ429" s="82"/>
      <c r="AK429" s="82"/>
      <c r="AL429" s="82" t="s">
        <v>818</v>
      </c>
      <c r="AM429" s="82"/>
      <c r="AN429" s="85">
        <v>0</v>
      </c>
      <c r="AO429" s="85">
        <v>0</v>
      </c>
      <c r="AP429" s="85">
        <v>80800</v>
      </c>
      <c r="AQ429" s="82" t="s">
        <v>83</v>
      </c>
      <c r="AR429" s="82" t="s">
        <v>819</v>
      </c>
      <c r="AS429" s="82" t="s">
        <v>539</v>
      </c>
      <c r="AT429" s="82"/>
      <c r="AU429" s="82" t="s">
        <v>131</v>
      </c>
      <c r="AV429" s="82"/>
      <c r="AW429" s="85">
        <v>0</v>
      </c>
      <c r="AX429" s="85">
        <v>80800</v>
      </c>
      <c r="AY429" s="85">
        <v>0</v>
      </c>
      <c r="AZ429" s="85">
        <v>0</v>
      </c>
      <c r="BA429" s="85">
        <v>0</v>
      </c>
      <c r="BB429" s="85">
        <v>0</v>
      </c>
      <c r="BC429" s="85">
        <v>0</v>
      </c>
      <c r="BD429" s="85">
        <v>0</v>
      </c>
      <c r="BE429" s="85">
        <v>0</v>
      </c>
      <c r="BF429" s="85">
        <v>0</v>
      </c>
      <c r="BG429" s="85">
        <v>0</v>
      </c>
      <c r="BH429" s="82"/>
      <c r="BI429" s="83"/>
      <c r="BJ429" s="82"/>
      <c r="BK429" s="85">
        <v>0</v>
      </c>
    </row>
    <row r="430" spans="1:63" x14ac:dyDescent="0.35">
      <c r="A430" s="82">
        <v>805027338</v>
      </c>
      <c r="B430" s="82" t="s">
        <v>109</v>
      </c>
      <c r="C430" s="82" t="s">
        <v>16</v>
      </c>
      <c r="D430" s="82">
        <v>3820</v>
      </c>
      <c r="E430" s="82" t="s">
        <v>820</v>
      </c>
      <c r="F430" s="82" t="s">
        <v>821</v>
      </c>
      <c r="G430" s="83">
        <v>44244.3125</v>
      </c>
      <c r="H430" s="83">
        <v>44936</v>
      </c>
      <c r="I430" s="84">
        <v>7400</v>
      </c>
      <c r="J430" s="84">
        <v>7400</v>
      </c>
      <c r="K430" s="82" t="s">
        <v>20</v>
      </c>
      <c r="L430" s="82" t="s">
        <v>18</v>
      </c>
      <c r="M430" s="82" t="s">
        <v>21</v>
      </c>
      <c r="N430" s="98" t="str">
        <f>+VLOOKUP($E:$E,[3]Hoja2!$E:$BH,8,0)</f>
        <v>Factura devuelta</v>
      </c>
      <c r="O430" s="82" t="s">
        <v>125</v>
      </c>
      <c r="P430" s="85">
        <v>0</v>
      </c>
      <c r="Q430" s="86"/>
      <c r="R430" s="82"/>
      <c r="S430" s="82"/>
      <c r="T430" s="82"/>
      <c r="U430" s="82" t="s">
        <v>555</v>
      </c>
      <c r="V430" s="83">
        <v>44245</v>
      </c>
      <c r="W430" s="83"/>
      <c r="X430" s="83"/>
      <c r="Y430" s="83"/>
      <c r="Z430" s="82" t="s">
        <v>556</v>
      </c>
      <c r="AA430" s="82" t="s">
        <v>556</v>
      </c>
      <c r="AB430" s="85">
        <v>7400</v>
      </c>
      <c r="AC430" s="85">
        <v>7400</v>
      </c>
      <c r="AD430" s="85">
        <v>0</v>
      </c>
      <c r="AE430" s="85">
        <v>0</v>
      </c>
      <c r="AF430" s="85">
        <v>0</v>
      </c>
      <c r="AG430" s="85">
        <v>0</v>
      </c>
      <c r="AH430" s="85">
        <v>0</v>
      </c>
      <c r="AI430" s="85">
        <v>0</v>
      </c>
      <c r="AJ430" s="82"/>
      <c r="AK430" s="82"/>
      <c r="AL430" s="82" t="s">
        <v>822</v>
      </c>
      <c r="AM430" s="82"/>
      <c r="AN430" s="85">
        <v>0</v>
      </c>
      <c r="AO430" s="85">
        <v>0</v>
      </c>
      <c r="AP430" s="85">
        <v>7400</v>
      </c>
      <c r="AQ430" s="82" t="s">
        <v>83</v>
      </c>
      <c r="AR430" s="82" t="s">
        <v>823</v>
      </c>
      <c r="AS430" s="82" t="s">
        <v>588</v>
      </c>
      <c r="AT430" s="82"/>
      <c r="AU430" s="82" t="s">
        <v>131</v>
      </c>
      <c r="AV430" s="82"/>
      <c r="AW430" s="85">
        <v>0</v>
      </c>
      <c r="AX430" s="85">
        <v>7400</v>
      </c>
      <c r="AY430" s="85">
        <v>0</v>
      </c>
      <c r="AZ430" s="85">
        <v>0</v>
      </c>
      <c r="BA430" s="85">
        <v>0</v>
      </c>
      <c r="BB430" s="85">
        <v>0</v>
      </c>
      <c r="BC430" s="85">
        <v>0</v>
      </c>
      <c r="BD430" s="85">
        <v>0</v>
      </c>
      <c r="BE430" s="85">
        <v>0</v>
      </c>
      <c r="BF430" s="85">
        <v>0</v>
      </c>
      <c r="BG430" s="85">
        <v>0</v>
      </c>
      <c r="BH430" s="82"/>
      <c r="BI430" s="83"/>
      <c r="BJ430" s="82"/>
      <c r="BK430" s="85">
        <v>0</v>
      </c>
    </row>
    <row r="431" spans="1:63" x14ac:dyDescent="0.35">
      <c r="A431" s="82">
        <v>805027338</v>
      </c>
      <c r="B431" s="82" t="s">
        <v>109</v>
      </c>
      <c r="C431" s="82" t="s">
        <v>16</v>
      </c>
      <c r="D431" s="82">
        <v>19560</v>
      </c>
      <c r="E431" s="82" t="s">
        <v>824</v>
      </c>
      <c r="F431" s="82" t="s">
        <v>825</v>
      </c>
      <c r="G431" s="83">
        <v>44435.3125</v>
      </c>
      <c r="H431" s="83">
        <v>44629</v>
      </c>
      <c r="I431" s="84">
        <v>80800</v>
      </c>
      <c r="J431" s="84">
        <v>80800</v>
      </c>
      <c r="K431" s="82" t="s">
        <v>20</v>
      </c>
      <c r="L431" s="82" t="s">
        <v>18</v>
      </c>
      <c r="M431" s="82" t="s">
        <v>21</v>
      </c>
      <c r="N431" s="98" t="str">
        <f>+VLOOKUP($E:$E,[3]Hoja2!$E:$BH,8,0)</f>
        <v>Factura devuelta</v>
      </c>
      <c r="O431" s="82" t="s">
        <v>125</v>
      </c>
      <c r="P431" s="85">
        <v>0</v>
      </c>
      <c r="Q431" s="86"/>
      <c r="R431" s="82"/>
      <c r="S431" s="82"/>
      <c r="T431" s="82"/>
      <c r="U431" s="82" t="s">
        <v>555</v>
      </c>
      <c r="V431" s="83">
        <v>44435</v>
      </c>
      <c r="W431" s="83"/>
      <c r="X431" s="83"/>
      <c r="Y431" s="83"/>
      <c r="Z431" s="82" t="s">
        <v>556</v>
      </c>
      <c r="AA431" s="82" t="s">
        <v>556</v>
      </c>
      <c r="AB431" s="85">
        <v>80800</v>
      </c>
      <c r="AC431" s="85">
        <v>80800</v>
      </c>
      <c r="AD431" s="85">
        <v>0</v>
      </c>
      <c r="AE431" s="85">
        <v>0</v>
      </c>
      <c r="AF431" s="85">
        <v>0</v>
      </c>
      <c r="AG431" s="85">
        <v>0</v>
      </c>
      <c r="AH431" s="85">
        <v>0</v>
      </c>
      <c r="AI431" s="85">
        <v>0</v>
      </c>
      <c r="AJ431" s="82"/>
      <c r="AK431" s="82"/>
      <c r="AL431" s="82" t="s">
        <v>826</v>
      </c>
      <c r="AM431" s="82"/>
      <c r="AN431" s="85">
        <v>0</v>
      </c>
      <c r="AO431" s="85">
        <v>0</v>
      </c>
      <c r="AP431" s="85">
        <v>80800</v>
      </c>
      <c r="AQ431" s="82" t="s">
        <v>83</v>
      </c>
      <c r="AR431" s="82" t="s">
        <v>827</v>
      </c>
      <c r="AS431" s="82" t="s">
        <v>539</v>
      </c>
      <c r="AT431" s="82"/>
      <c r="AU431" s="82" t="s">
        <v>131</v>
      </c>
      <c r="AV431" s="82"/>
      <c r="AW431" s="85">
        <v>0</v>
      </c>
      <c r="AX431" s="85">
        <v>80800</v>
      </c>
      <c r="AY431" s="85">
        <v>0</v>
      </c>
      <c r="AZ431" s="85">
        <v>0</v>
      </c>
      <c r="BA431" s="85">
        <v>0</v>
      </c>
      <c r="BB431" s="85">
        <v>0</v>
      </c>
      <c r="BC431" s="85">
        <v>0</v>
      </c>
      <c r="BD431" s="85">
        <v>0</v>
      </c>
      <c r="BE431" s="85">
        <v>0</v>
      </c>
      <c r="BF431" s="85">
        <v>0</v>
      </c>
      <c r="BG431" s="85">
        <v>0</v>
      </c>
      <c r="BH431" s="82"/>
      <c r="BI431" s="83"/>
      <c r="BJ431" s="82"/>
      <c r="BK431" s="85">
        <v>0</v>
      </c>
    </row>
    <row r="432" spans="1:63" x14ac:dyDescent="0.35">
      <c r="A432" s="82">
        <v>805027338</v>
      </c>
      <c r="B432" s="82" t="s">
        <v>109</v>
      </c>
      <c r="C432" s="82" t="s">
        <v>16</v>
      </c>
      <c r="D432" s="82">
        <v>19563</v>
      </c>
      <c r="E432" s="82" t="s">
        <v>828</v>
      </c>
      <c r="F432" s="82" t="s">
        <v>829</v>
      </c>
      <c r="G432" s="83">
        <v>44435.3125</v>
      </c>
      <c r="H432" s="83">
        <v>44629</v>
      </c>
      <c r="I432" s="84">
        <v>80800</v>
      </c>
      <c r="J432" s="84">
        <v>80800</v>
      </c>
      <c r="K432" s="82" t="s">
        <v>20</v>
      </c>
      <c r="L432" s="82" t="s">
        <v>18</v>
      </c>
      <c r="M432" s="82" t="s">
        <v>21</v>
      </c>
      <c r="N432" s="98" t="str">
        <f>+VLOOKUP($E:$E,[3]Hoja2!$E:$BH,8,0)</f>
        <v>Factura devuelta</v>
      </c>
      <c r="O432" s="82" t="s">
        <v>125</v>
      </c>
      <c r="P432" s="85">
        <v>0</v>
      </c>
      <c r="Q432" s="86"/>
      <c r="R432" s="82"/>
      <c r="S432" s="82"/>
      <c r="T432" s="82"/>
      <c r="U432" s="82" t="s">
        <v>555</v>
      </c>
      <c r="V432" s="83">
        <v>44435</v>
      </c>
      <c r="W432" s="83"/>
      <c r="X432" s="83"/>
      <c r="Y432" s="83"/>
      <c r="Z432" s="82" t="s">
        <v>556</v>
      </c>
      <c r="AA432" s="82" t="s">
        <v>556</v>
      </c>
      <c r="AB432" s="85">
        <v>80800</v>
      </c>
      <c r="AC432" s="85">
        <v>80800</v>
      </c>
      <c r="AD432" s="85">
        <v>0</v>
      </c>
      <c r="AE432" s="85">
        <v>0</v>
      </c>
      <c r="AF432" s="85">
        <v>0</v>
      </c>
      <c r="AG432" s="85">
        <v>0</v>
      </c>
      <c r="AH432" s="85">
        <v>0</v>
      </c>
      <c r="AI432" s="85">
        <v>0</v>
      </c>
      <c r="AJ432" s="82"/>
      <c r="AK432" s="82"/>
      <c r="AL432" s="82" t="s">
        <v>826</v>
      </c>
      <c r="AM432" s="82"/>
      <c r="AN432" s="85">
        <v>0</v>
      </c>
      <c r="AO432" s="85">
        <v>0</v>
      </c>
      <c r="AP432" s="85">
        <v>80800</v>
      </c>
      <c r="AQ432" s="82" t="s">
        <v>83</v>
      </c>
      <c r="AR432" s="82" t="s">
        <v>827</v>
      </c>
      <c r="AS432" s="82" t="s">
        <v>539</v>
      </c>
      <c r="AT432" s="82"/>
      <c r="AU432" s="82" t="s">
        <v>131</v>
      </c>
      <c r="AV432" s="82"/>
      <c r="AW432" s="85">
        <v>0</v>
      </c>
      <c r="AX432" s="85">
        <v>80800</v>
      </c>
      <c r="AY432" s="85">
        <v>0</v>
      </c>
      <c r="AZ432" s="85">
        <v>0</v>
      </c>
      <c r="BA432" s="85">
        <v>0</v>
      </c>
      <c r="BB432" s="85">
        <v>0</v>
      </c>
      <c r="BC432" s="85">
        <v>0</v>
      </c>
      <c r="BD432" s="85">
        <v>0</v>
      </c>
      <c r="BE432" s="85">
        <v>0</v>
      </c>
      <c r="BF432" s="85">
        <v>0</v>
      </c>
      <c r="BG432" s="85">
        <v>0</v>
      </c>
      <c r="BH432" s="82"/>
      <c r="BI432" s="83"/>
      <c r="BJ432" s="82"/>
      <c r="BK432" s="85">
        <v>0</v>
      </c>
    </row>
    <row r="433" spans="1:63" x14ac:dyDescent="0.35">
      <c r="A433" s="82">
        <v>805027338</v>
      </c>
      <c r="B433" s="82" t="s">
        <v>109</v>
      </c>
      <c r="C433" s="82" t="s">
        <v>16</v>
      </c>
      <c r="D433" s="82">
        <v>2610</v>
      </c>
      <c r="E433" s="82" t="s">
        <v>830</v>
      </c>
      <c r="F433" s="82" t="s">
        <v>831</v>
      </c>
      <c r="G433" s="83">
        <v>44225.4375</v>
      </c>
      <c r="H433" s="83">
        <v>44936</v>
      </c>
      <c r="I433" s="84">
        <v>7400</v>
      </c>
      <c r="J433" s="84">
        <v>7400</v>
      </c>
      <c r="K433" s="82" t="s">
        <v>20</v>
      </c>
      <c r="L433" s="82" t="s">
        <v>18</v>
      </c>
      <c r="M433" s="82" t="s">
        <v>21</v>
      </c>
      <c r="N433" s="98" t="str">
        <f>+VLOOKUP($E:$E,[3]Hoja2!$E:$BH,8,0)</f>
        <v>Factura devuelta</v>
      </c>
      <c r="O433" s="82" t="s">
        <v>125</v>
      </c>
      <c r="P433" s="85">
        <v>0</v>
      </c>
      <c r="Q433" s="86"/>
      <c r="R433" s="82"/>
      <c r="S433" s="82"/>
      <c r="T433" s="82"/>
      <c r="U433" s="82" t="s">
        <v>555</v>
      </c>
      <c r="V433" s="83">
        <v>44225</v>
      </c>
      <c r="W433" s="83"/>
      <c r="X433" s="83"/>
      <c r="Y433" s="83"/>
      <c r="Z433" s="82" t="s">
        <v>556</v>
      </c>
      <c r="AA433" s="82" t="s">
        <v>556</v>
      </c>
      <c r="AB433" s="85">
        <v>7400</v>
      </c>
      <c r="AC433" s="85">
        <v>7400</v>
      </c>
      <c r="AD433" s="85">
        <v>0</v>
      </c>
      <c r="AE433" s="85">
        <v>0</v>
      </c>
      <c r="AF433" s="85">
        <v>0</v>
      </c>
      <c r="AG433" s="85">
        <v>0</v>
      </c>
      <c r="AH433" s="85">
        <v>0</v>
      </c>
      <c r="AI433" s="85">
        <v>0</v>
      </c>
      <c r="AJ433" s="82"/>
      <c r="AK433" s="82"/>
      <c r="AL433" s="82" t="s">
        <v>832</v>
      </c>
      <c r="AM433" s="82"/>
      <c r="AN433" s="85">
        <v>0</v>
      </c>
      <c r="AO433" s="85">
        <v>0</v>
      </c>
      <c r="AP433" s="85">
        <v>7400</v>
      </c>
      <c r="AQ433" s="82" t="s">
        <v>83</v>
      </c>
      <c r="AR433" s="82" t="s">
        <v>833</v>
      </c>
      <c r="AS433" s="82" t="s">
        <v>588</v>
      </c>
      <c r="AT433" s="82"/>
      <c r="AU433" s="82" t="s">
        <v>131</v>
      </c>
      <c r="AV433" s="82"/>
      <c r="AW433" s="85">
        <v>0</v>
      </c>
      <c r="AX433" s="85">
        <v>7400</v>
      </c>
      <c r="AY433" s="85">
        <v>0</v>
      </c>
      <c r="AZ433" s="85">
        <v>0</v>
      </c>
      <c r="BA433" s="85">
        <v>0</v>
      </c>
      <c r="BB433" s="85">
        <v>0</v>
      </c>
      <c r="BC433" s="85">
        <v>0</v>
      </c>
      <c r="BD433" s="85">
        <v>0</v>
      </c>
      <c r="BE433" s="85">
        <v>0</v>
      </c>
      <c r="BF433" s="85">
        <v>0</v>
      </c>
      <c r="BG433" s="85">
        <v>0</v>
      </c>
      <c r="BH433" s="82"/>
      <c r="BI433" s="83"/>
      <c r="BJ433" s="82"/>
      <c r="BK433" s="85">
        <v>0</v>
      </c>
    </row>
    <row r="434" spans="1:63" x14ac:dyDescent="0.35">
      <c r="A434" s="82">
        <v>805027338</v>
      </c>
      <c r="B434" s="82" t="s">
        <v>109</v>
      </c>
      <c r="C434" s="82" t="s">
        <v>16</v>
      </c>
      <c r="D434" s="82">
        <v>1539</v>
      </c>
      <c r="E434" s="82" t="s">
        <v>834</v>
      </c>
      <c r="F434" s="82" t="s">
        <v>835</v>
      </c>
      <c r="G434" s="83">
        <v>44215.29166665487</v>
      </c>
      <c r="H434" s="83">
        <v>44242</v>
      </c>
      <c r="I434" s="84">
        <v>7100</v>
      </c>
      <c r="J434" s="84">
        <v>7100</v>
      </c>
      <c r="K434" s="82" t="s">
        <v>20</v>
      </c>
      <c r="L434" s="82" t="s">
        <v>18</v>
      </c>
      <c r="M434" s="82" t="s">
        <v>21</v>
      </c>
      <c r="N434" s="98" t="str">
        <f>+VLOOKUP($E:$E,[3]Hoja2!$E:$BH,8,0)</f>
        <v>Factura devuelta</v>
      </c>
      <c r="O434" s="82" t="s">
        <v>125</v>
      </c>
      <c r="P434" s="85">
        <v>0</v>
      </c>
      <c r="Q434" s="86"/>
      <c r="R434" s="82"/>
      <c r="S434" s="82"/>
      <c r="T434" s="82"/>
      <c r="U434" s="82" t="s">
        <v>555</v>
      </c>
      <c r="V434" s="83">
        <v>44215</v>
      </c>
      <c r="W434" s="83"/>
      <c r="X434" s="83"/>
      <c r="Y434" s="83"/>
      <c r="Z434" s="82" t="s">
        <v>556</v>
      </c>
      <c r="AA434" s="82" t="s">
        <v>556</v>
      </c>
      <c r="AB434" s="85">
        <v>7100</v>
      </c>
      <c r="AC434" s="85">
        <v>7100</v>
      </c>
      <c r="AD434" s="85">
        <v>0</v>
      </c>
      <c r="AE434" s="85">
        <v>0</v>
      </c>
      <c r="AF434" s="85">
        <v>0</v>
      </c>
      <c r="AG434" s="85">
        <v>0</v>
      </c>
      <c r="AH434" s="85">
        <v>0</v>
      </c>
      <c r="AI434" s="85">
        <v>0</v>
      </c>
      <c r="AJ434" s="82"/>
      <c r="AK434" s="82"/>
      <c r="AL434" s="82" t="s">
        <v>524</v>
      </c>
      <c r="AM434" s="82"/>
      <c r="AN434" s="85">
        <v>0</v>
      </c>
      <c r="AO434" s="85">
        <v>0</v>
      </c>
      <c r="AP434" s="85">
        <v>7100</v>
      </c>
      <c r="AQ434" s="82" t="s">
        <v>83</v>
      </c>
      <c r="AR434" s="82" t="s">
        <v>523</v>
      </c>
      <c r="AS434" s="82" t="s">
        <v>588</v>
      </c>
      <c r="AT434" s="82"/>
      <c r="AU434" s="82" t="s">
        <v>131</v>
      </c>
      <c r="AV434" s="82"/>
      <c r="AW434" s="85">
        <v>0</v>
      </c>
      <c r="AX434" s="85">
        <v>7100</v>
      </c>
      <c r="AY434" s="85">
        <v>0</v>
      </c>
      <c r="AZ434" s="85">
        <v>0</v>
      </c>
      <c r="BA434" s="85">
        <v>0</v>
      </c>
      <c r="BB434" s="85">
        <v>0</v>
      </c>
      <c r="BC434" s="85">
        <v>0</v>
      </c>
      <c r="BD434" s="85">
        <v>0</v>
      </c>
      <c r="BE434" s="85">
        <v>0</v>
      </c>
      <c r="BF434" s="85">
        <v>0</v>
      </c>
      <c r="BG434" s="85">
        <v>0</v>
      </c>
      <c r="BH434" s="82"/>
      <c r="BI434" s="83"/>
      <c r="BJ434" s="82"/>
      <c r="BK434" s="85">
        <v>0</v>
      </c>
    </row>
    <row r="435" spans="1:63" x14ac:dyDescent="0.35">
      <c r="A435" s="82">
        <v>805027338</v>
      </c>
      <c r="B435" s="82" t="s">
        <v>109</v>
      </c>
      <c r="C435" s="82" t="s">
        <v>16</v>
      </c>
      <c r="D435" s="82">
        <v>1556</v>
      </c>
      <c r="E435" s="82" t="s">
        <v>836</v>
      </c>
      <c r="F435" s="82" t="s">
        <v>837</v>
      </c>
      <c r="G435" s="83">
        <v>44215.29166665487</v>
      </c>
      <c r="H435" s="83">
        <v>44242</v>
      </c>
      <c r="I435" s="84">
        <v>7100</v>
      </c>
      <c r="J435" s="84">
        <v>7100</v>
      </c>
      <c r="K435" s="82" t="s">
        <v>20</v>
      </c>
      <c r="L435" s="82" t="s">
        <v>18</v>
      </c>
      <c r="M435" s="82" t="s">
        <v>21</v>
      </c>
      <c r="N435" s="98" t="str">
        <f>+VLOOKUP($E:$E,[3]Hoja2!$E:$BH,8,0)</f>
        <v>Factura devuelta</v>
      </c>
      <c r="O435" s="82" t="s">
        <v>125</v>
      </c>
      <c r="P435" s="85">
        <v>0</v>
      </c>
      <c r="Q435" s="86"/>
      <c r="R435" s="82"/>
      <c r="S435" s="82"/>
      <c r="T435" s="82"/>
      <c r="U435" s="82" t="s">
        <v>555</v>
      </c>
      <c r="V435" s="83">
        <v>44215</v>
      </c>
      <c r="W435" s="83"/>
      <c r="X435" s="83"/>
      <c r="Y435" s="83"/>
      <c r="Z435" s="82" t="s">
        <v>556</v>
      </c>
      <c r="AA435" s="82" t="s">
        <v>556</v>
      </c>
      <c r="AB435" s="85">
        <v>7100</v>
      </c>
      <c r="AC435" s="85">
        <v>7100</v>
      </c>
      <c r="AD435" s="85">
        <v>0</v>
      </c>
      <c r="AE435" s="85">
        <v>0</v>
      </c>
      <c r="AF435" s="85">
        <v>0</v>
      </c>
      <c r="AG435" s="85">
        <v>0</v>
      </c>
      <c r="AH435" s="85">
        <v>0</v>
      </c>
      <c r="AI435" s="85">
        <v>0</v>
      </c>
      <c r="AJ435" s="82"/>
      <c r="AK435" s="82"/>
      <c r="AL435" s="82" t="s">
        <v>524</v>
      </c>
      <c r="AM435" s="82"/>
      <c r="AN435" s="85">
        <v>0</v>
      </c>
      <c r="AO435" s="85">
        <v>0</v>
      </c>
      <c r="AP435" s="85">
        <v>7100</v>
      </c>
      <c r="AQ435" s="82" t="s">
        <v>83</v>
      </c>
      <c r="AR435" s="82" t="s">
        <v>523</v>
      </c>
      <c r="AS435" s="82" t="s">
        <v>588</v>
      </c>
      <c r="AT435" s="82"/>
      <c r="AU435" s="82" t="s">
        <v>131</v>
      </c>
      <c r="AV435" s="82"/>
      <c r="AW435" s="85">
        <v>0</v>
      </c>
      <c r="AX435" s="85">
        <v>7100</v>
      </c>
      <c r="AY435" s="85">
        <v>0</v>
      </c>
      <c r="AZ435" s="85">
        <v>0</v>
      </c>
      <c r="BA435" s="85">
        <v>0</v>
      </c>
      <c r="BB435" s="85">
        <v>0</v>
      </c>
      <c r="BC435" s="85">
        <v>0</v>
      </c>
      <c r="BD435" s="85">
        <v>0</v>
      </c>
      <c r="BE435" s="85">
        <v>0</v>
      </c>
      <c r="BF435" s="85">
        <v>0</v>
      </c>
      <c r="BG435" s="85">
        <v>0</v>
      </c>
      <c r="BH435" s="82"/>
      <c r="BI435" s="83"/>
      <c r="BJ435" s="82"/>
      <c r="BK435" s="85">
        <v>0</v>
      </c>
    </row>
    <row r="436" spans="1:63" x14ac:dyDescent="0.35">
      <c r="A436" s="82">
        <v>805027338</v>
      </c>
      <c r="B436" s="82" t="s">
        <v>109</v>
      </c>
      <c r="C436" s="82" t="s">
        <v>16</v>
      </c>
      <c r="D436" s="82">
        <v>1705</v>
      </c>
      <c r="E436" s="82" t="s">
        <v>838</v>
      </c>
      <c r="F436" s="82" t="s">
        <v>839</v>
      </c>
      <c r="G436" s="83">
        <v>44216.333333333489</v>
      </c>
      <c r="H436" s="83">
        <v>44242</v>
      </c>
      <c r="I436" s="84">
        <v>7100</v>
      </c>
      <c r="J436" s="84">
        <v>7100</v>
      </c>
      <c r="K436" s="82" t="s">
        <v>20</v>
      </c>
      <c r="L436" s="82" t="s">
        <v>18</v>
      </c>
      <c r="M436" s="82" t="s">
        <v>21</v>
      </c>
      <c r="N436" s="98" t="str">
        <f>+VLOOKUP($E:$E,[3]Hoja2!$E:$BH,8,0)</f>
        <v>Factura devuelta</v>
      </c>
      <c r="O436" s="82" t="s">
        <v>125</v>
      </c>
      <c r="P436" s="85">
        <v>0</v>
      </c>
      <c r="Q436" s="86"/>
      <c r="R436" s="82"/>
      <c r="S436" s="82"/>
      <c r="T436" s="82"/>
      <c r="U436" s="82" t="s">
        <v>555</v>
      </c>
      <c r="V436" s="83">
        <v>44216</v>
      </c>
      <c r="W436" s="83"/>
      <c r="X436" s="83"/>
      <c r="Y436" s="83"/>
      <c r="Z436" s="82" t="s">
        <v>556</v>
      </c>
      <c r="AA436" s="82" t="s">
        <v>556</v>
      </c>
      <c r="AB436" s="85">
        <v>7100</v>
      </c>
      <c r="AC436" s="85">
        <v>7100</v>
      </c>
      <c r="AD436" s="85">
        <v>0</v>
      </c>
      <c r="AE436" s="85">
        <v>0</v>
      </c>
      <c r="AF436" s="85">
        <v>0</v>
      </c>
      <c r="AG436" s="85">
        <v>0</v>
      </c>
      <c r="AH436" s="85">
        <v>0</v>
      </c>
      <c r="AI436" s="85">
        <v>0</v>
      </c>
      <c r="AJ436" s="82"/>
      <c r="AK436" s="82"/>
      <c r="AL436" s="82" t="s">
        <v>524</v>
      </c>
      <c r="AM436" s="82"/>
      <c r="AN436" s="85">
        <v>0</v>
      </c>
      <c r="AO436" s="85">
        <v>0</v>
      </c>
      <c r="AP436" s="85">
        <v>7100</v>
      </c>
      <c r="AQ436" s="82" t="s">
        <v>83</v>
      </c>
      <c r="AR436" s="82" t="s">
        <v>523</v>
      </c>
      <c r="AS436" s="82" t="s">
        <v>588</v>
      </c>
      <c r="AT436" s="82"/>
      <c r="AU436" s="82" t="s">
        <v>131</v>
      </c>
      <c r="AV436" s="82"/>
      <c r="AW436" s="85">
        <v>0</v>
      </c>
      <c r="AX436" s="85">
        <v>7100</v>
      </c>
      <c r="AY436" s="85">
        <v>0</v>
      </c>
      <c r="AZ436" s="85">
        <v>0</v>
      </c>
      <c r="BA436" s="85">
        <v>0</v>
      </c>
      <c r="BB436" s="85">
        <v>0</v>
      </c>
      <c r="BC436" s="85">
        <v>0</v>
      </c>
      <c r="BD436" s="85">
        <v>0</v>
      </c>
      <c r="BE436" s="85">
        <v>0</v>
      </c>
      <c r="BF436" s="85">
        <v>0</v>
      </c>
      <c r="BG436" s="85">
        <v>0</v>
      </c>
      <c r="BH436" s="82"/>
      <c r="BI436" s="83"/>
      <c r="BJ436" s="82"/>
      <c r="BK436" s="85">
        <v>0</v>
      </c>
    </row>
    <row r="437" spans="1:63" x14ac:dyDescent="0.35">
      <c r="A437" s="82">
        <v>805027338</v>
      </c>
      <c r="B437" s="82" t="s">
        <v>109</v>
      </c>
      <c r="C437" s="82" t="s">
        <v>16</v>
      </c>
      <c r="D437" s="82">
        <v>73068</v>
      </c>
      <c r="E437" s="82" t="s">
        <v>840</v>
      </c>
      <c r="F437" s="82" t="s">
        <v>841</v>
      </c>
      <c r="G437" s="83">
        <v>45224.566574062686</v>
      </c>
      <c r="H437" s="83">
        <v>45323</v>
      </c>
      <c r="I437" s="84">
        <v>9435</v>
      </c>
      <c r="J437" s="84">
        <v>9435</v>
      </c>
      <c r="K437" s="82" t="s">
        <v>20</v>
      </c>
      <c r="L437" s="82" t="s">
        <v>18</v>
      </c>
      <c r="M437" s="82" t="s">
        <v>21</v>
      </c>
      <c r="N437" s="98" t="str">
        <f>+VLOOKUP($E:$E,[3]Hoja2!$E:$BH,8,0)</f>
        <v>Factura devuelta</v>
      </c>
      <c r="O437" s="82" t="s">
        <v>125</v>
      </c>
      <c r="P437" s="85">
        <v>0</v>
      </c>
      <c r="Q437" s="86"/>
      <c r="R437" s="82"/>
      <c r="S437" s="82"/>
      <c r="T437" s="82"/>
      <c r="U437" s="82" t="s">
        <v>555</v>
      </c>
      <c r="V437" s="83">
        <v>45224</v>
      </c>
      <c r="W437" s="83"/>
      <c r="X437" s="83"/>
      <c r="Y437" s="83"/>
      <c r="Z437" s="82" t="s">
        <v>556</v>
      </c>
      <c r="AA437" s="82" t="s">
        <v>556</v>
      </c>
      <c r="AB437" s="85">
        <v>9435</v>
      </c>
      <c r="AC437" s="85">
        <v>9435</v>
      </c>
      <c r="AD437" s="85">
        <v>0</v>
      </c>
      <c r="AE437" s="85">
        <v>0</v>
      </c>
      <c r="AF437" s="85">
        <v>0</v>
      </c>
      <c r="AG437" s="85">
        <v>0</v>
      </c>
      <c r="AH437" s="85">
        <v>0</v>
      </c>
      <c r="AI437" s="85">
        <v>0</v>
      </c>
      <c r="AJ437" s="82"/>
      <c r="AK437" s="82"/>
      <c r="AL437" s="82"/>
      <c r="AM437" s="82"/>
      <c r="AN437" s="85">
        <v>0</v>
      </c>
      <c r="AO437" s="85">
        <v>0</v>
      </c>
      <c r="AP437" s="85">
        <v>9435</v>
      </c>
      <c r="AQ437" s="82" t="s">
        <v>83</v>
      </c>
      <c r="AR437" s="82" t="s">
        <v>842</v>
      </c>
      <c r="AS437" s="82" t="s">
        <v>539</v>
      </c>
      <c r="AT437" s="82"/>
      <c r="AU437" s="82" t="s">
        <v>131</v>
      </c>
      <c r="AV437" s="82"/>
      <c r="AW437" s="85">
        <v>0</v>
      </c>
      <c r="AX437" s="85">
        <v>9435</v>
      </c>
      <c r="AY437" s="85">
        <v>0</v>
      </c>
      <c r="AZ437" s="85">
        <v>0</v>
      </c>
      <c r="BA437" s="85">
        <v>0</v>
      </c>
      <c r="BB437" s="85">
        <v>0</v>
      </c>
      <c r="BC437" s="85">
        <v>0</v>
      </c>
      <c r="BD437" s="85">
        <v>0</v>
      </c>
      <c r="BE437" s="85">
        <v>0</v>
      </c>
      <c r="BF437" s="85">
        <v>0</v>
      </c>
      <c r="BG437" s="85">
        <v>0</v>
      </c>
      <c r="BH437" s="82"/>
      <c r="BI437" s="83"/>
      <c r="BJ437" s="82"/>
      <c r="BK437" s="85">
        <v>0</v>
      </c>
    </row>
    <row r="438" spans="1:63" x14ac:dyDescent="0.35">
      <c r="A438" s="82">
        <v>805027338</v>
      </c>
      <c r="B438" s="82" t="s">
        <v>109</v>
      </c>
      <c r="C438" s="82" t="s">
        <v>16</v>
      </c>
      <c r="D438" s="82">
        <v>77306</v>
      </c>
      <c r="E438" s="82" t="s">
        <v>843</v>
      </c>
      <c r="F438" s="82" t="s">
        <v>844</v>
      </c>
      <c r="G438" s="83">
        <v>45336.627268507145</v>
      </c>
      <c r="H438" s="83">
        <v>45602</v>
      </c>
      <c r="I438" s="84">
        <v>10573</v>
      </c>
      <c r="J438" s="84">
        <v>10573</v>
      </c>
      <c r="K438" s="82" t="s">
        <v>20</v>
      </c>
      <c r="L438" s="82" t="s">
        <v>18</v>
      </c>
      <c r="M438" s="82" t="s">
        <v>21</v>
      </c>
      <c r="N438" s="98" t="str">
        <f>+VLOOKUP($E:$E,[3]Hoja2!$E:$BH,8,0)</f>
        <v>Factura devuelta</v>
      </c>
      <c r="O438" s="82" t="s">
        <v>125</v>
      </c>
      <c r="P438" s="85">
        <v>0</v>
      </c>
      <c r="Q438" s="86"/>
      <c r="R438" s="82"/>
      <c r="S438" s="82"/>
      <c r="T438" s="82"/>
      <c r="U438" s="82" t="s">
        <v>555</v>
      </c>
      <c r="V438" s="83">
        <v>45336</v>
      </c>
      <c r="W438" s="83"/>
      <c r="X438" s="83"/>
      <c r="Y438" s="83"/>
      <c r="Z438" s="82" t="s">
        <v>556</v>
      </c>
      <c r="AA438" s="82" t="s">
        <v>556</v>
      </c>
      <c r="AB438" s="85">
        <v>10573</v>
      </c>
      <c r="AC438" s="85">
        <v>10573</v>
      </c>
      <c r="AD438" s="85">
        <v>0</v>
      </c>
      <c r="AE438" s="85">
        <v>0</v>
      </c>
      <c r="AF438" s="85">
        <v>0</v>
      </c>
      <c r="AG438" s="85">
        <v>0</v>
      </c>
      <c r="AH438" s="85">
        <v>0</v>
      </c>
      <c r="AI438" s="85">
        <v>0</v>
      </c>
      <c r="AJ438" s="82"/>
      <c r="AK438" s="82"/>
      <c r="AL438" s="82"/>
      <c r="AM438" s="82"/>
      <c r="AN438" s="85">
        <v>0</v>
      </c>
      <c r="AO438" s="85">
        <v>0</v>
      </c>
      <c r="AP438" s="85">
        <v>10573</v>
      </c>
      <c r="AQ438" s="82" t="s">
        <v>83</v>
      </c>
      <c r="AR438" s="82" t="s">
        <v>845</v>
      </c>
      <c r="AS438" s="82" t="s">
        <v>543</v>
      </c>
      <c r="AT438" s="82" t="s">
        <v>534</v>
      </c>
      <c r="AU438" s="82" t="s">
        <v>131</v>
      </c>
      <c r="AV438" s="82"/>
      <c r="AW438" s="85">
        <v>0</v>
      </c>
      <c r="AX438" s="85">
        <v>10573</v>
      </c>
      <c r="AY438" s="85">
        <v>0</v>
      </c>
      <c r="AZ438" s="85">
        <v>0</v>
      </c>
      <c r="BA438" s="85">
        <v>0</v>
      </c>
      <c r="BB438" s="85">
        <v>0</v>
      </c>
      <c r="BC438" s="85">
        <v>0</v>
      </c>
      <c r="BD438" s="85">
        <v>0</v>
      </c>
      <c r="BE438" s="85">
        <v>0</v>
      </c>
      <c r="BF438" s="85">
        <v>0</v>
      </c>
      <c r="BG438" s="85">
        <v>0</v>
      </c>
      <c r="BH438" s="82"/>
      <c r="BI438" s="83"/>
      <c r="BJ438" s="82"/>
      <c r="BK438" s="85">
        <v>0</v>
      </c>
    </row>
    <row r="439" spans="1:63" x14ac:dyDescent="0.35">
      <c r="A439" s="82">
        <v>805027338</v>
      </c>
      <c r="B439" s="82" t="s">
        <v>109</v>
      </c>
      <c r="C439" s="82" t="s">
        <v>16</v>
      </c>
      <c r="D439" s="82">
        <v>70987</v>
      </c>
      <c r="E439" s="82" t="s">
        <v>846</v>
      </c>
      <c r="F439" s="82" t="s">
        <v>847</v>
      </c>
      <c r="G439" s="83">
        <v>45187.652592581231</v>
      </c>
      <c r="H439" s="83">
        <v>45323</v>
      </c>
      <c r="I439" s="84">
        <v>42420</v>
      </c>
      <c r="J439" s="84">
        <v>42420</v>
      </c>
      <c r="K439" s="82" t="s">
        <v>20</v>
      </c>
      <c r="L439" s="82" t="s">
        <v>18</v>
      </c>
      <c r="M439" s="82" t="s">
        <v>19</v>
      </c>
      <c r="N439" s="98" t="str">
        <f>+VLOOKUP($E:$E,[3]Hoja2!$E:$BH,8,0)</f>
        <v>Factura devuelta</v>
      </c>
      <c r="O439" s="82" t="s">
        <v>125</v>
      </c>
      <c r="P439" s="85">
        <v>0</v>
      </c>
      <c r="Q439" s="86"/>
      <c r="R439" s="82"/>
      <c r="S439" s="82"/>
      <c r="T439" s="82"/>
      <c r="U439" s="82" t="s">
        <v>555</v>
      </c>
      <c r="V439" s="83">
        <v>45187</v>
      </c>
      <c r="W439" s="83"/>
      <c r="X439" s="83"/>
      <c r="Y439" s="83"/>
      <c r="Z439" s="82" t="s">
        <v>556</v>
      </c>
      <c r="AA439" s="82" t="s">
        <v>556</v>
      </c>
      <c r="AB439" s="85">
        <v>42420</v>
      </c>
      <c r="AC439" s="85">
        <v>42420</v>
      </c>
      <c r="AD439" s="85">
        <v>0</v>
      </c>
      <c r="AE439" s="85">
        <v>0</v>
      </c>
      <c r="AF439" s="85">
        <v>0</v>
      </c>
      <c r="AG439" s="85">
        <v>0</v>
      </c>
      <c r="AH439" s="85">
        <v>0</v>
      </c>
      <c r="AI439" s="85">
        <v>0</v>
      </c>
      <c r="AJ439" s="82"/>
      <c r="AK439" s="82"/>
      <c r="AL439" s="82"/>
      <c r="AM439" s="82"/>
      <c r="AN439" s="85">
        <v>0</v>
      </c>
      <c r="AO439" s="85">
        <v>0</v>
      </c>
      <c r="AP439" s="85">
        <v>42420</v>
      </c>
      <c r="AQ439" s="82" t="s">
        <v>83</v>
      </c>
      <c r="AR439" s="82" t="s">
        <v>848</v>
      </c>
      <c r="AS439" s="82" t="s">
        <v>849</v>
      </c>
      <c r="AT439" s="82"/>
      <c r="AU439" s="82" t="s">
        <v>131</v>
      </c>
      <c r="AV439" s="82"/>
      <c r="AW439" s="85">
        <v>0</v>
      </c>
      <c r="AX439" s="85">
        <v>42420</v>
      </c>
      <c r="AY439" s="85">
        <v>0</v>
      </c>
      <c r="AZ439" s="85">
        <v>0</v>
      </c>
      <c r="BA439" s="85">
        <v>0</v>
      </c>
      <c r="BB439" s="85">
        <v>0</v>
      </c>
      <c r="BC439" s="85">
        <v>0</v>
      </c>
      <c r="BD439" s="85">
        <v>0</v>
      </c>
      <c r="BE439" s="85">
        <v>0</v>
      </c>
      <c r="BF439" s="85">
        <v>0</v>
      </c>
      <c r="BG439" s="85">
        <v>0</v>
      </c>
      <c r="BH439" s="82"/>
      <c r="BI439" s="83"/>
      <c r="BJ439" s="82"/>
      <c r="BK439" s="85">
        <v>0</v>
      </c>
    </row>
    <row r="440" spans="1:63" x14ac:dyDescent="0.35">
      <c r="A440" s="82">
        <v>805027338</v>
      </c>
      <c r="B440" s="82" t="s">
        <v>109</v>
      </c>
      <c r="C440" s="82" t="s">
        <v>16</v>
      </c>
      <c r="D440" s="82">
        <v>78270</v>
      </c>
      <c r="E440" s="82" t="s">
        <v>850</v>
      </c>
      <c r="F440" s="82" t="s">
        <v>851</v>
      </c>
      <c r="G440" s="83">
        <v>45348.885034722276</v>
      </c>
      <c r="H440" s="83">
        <v>45602</v>
      </c>
      <c r="I440" s="84">
        <v>88327</v>
      </c>
      <c r="J440" s="84">
        <v>88327</v>
      </c>
      <c r="K440" s="82" t="s">
        <v>20</v>
      </c>
      <c r="L440" s="82" t="s">
        <v>18</v>
      </c>
      <c r="M440" s="82" t="s">
        <v>19</v>
      </c>
      <c r="N440" s="98" t="str">
        <f>+VLOOKUP($E:$E,[3]Hoja2!$E:$BH,8,0)</f>
        <v>Factura devuelta</v>
      </c>
      <c r="O440" s="82" t="s">
        <v>125</v>
      </c>
      <c r="P440" s="85">
        <v>0</v>
      </c>
      <c r="Q440" s="86"/>
      <c r="R440" s="82"/>
      <c r="S440" s="82"/>
      <c r="T440" s="82"/>
      <c r="U440" s="82" t="s">
        <v>555</v>
      </c>
      <c r="V440" s="83">
        <v>45348</v>
      </c>
      <c r="W440" s="83"/>
      <c r="X440" s="83"/>
      <c r="Y440" s="83"/>
      <c r="Z440" s="82" t="s">
        <v>556</v>
      </c>
      <c r="AA440" s="82" t="s">
        <v>556</v>
      </c>
      <c r="AB440" s="85">
        <v>88327</v>
      </c>
      <c r="AC440" s="85">
        <v>88327</v>
      </c>
      <c r="AD440" s="85">
        <v>0</v>
      </c>
      <c r="AE440" s="85">
        <v>0</v>
      </c>
      <c r="AF440" s="85">
        <v>0</v>
      </c>
      <c r="AG440" s="85">
        <v>0</v>
      </c>
      <c r="AH440" s="85">
        <v>0</v>
      </c>
      <c r="AI440" s="85">
        <v>0</v>
      </c>
      <c r="AJ440" s="82"/>
      <c r="AK440" s="82"/>
      <c r="AL440" s="82"/>
      <c r="AM440" s="82"/>
      <c r="AN440" s="85">
        <v>0</v>
      </c>
      <c r="AO440" s="85">
        <v>0</v>
      </c>
      <c r="AP440" s="85">
        <v>88327</v>
      </c>
      <c r="AQ440" s="82" t="s">
        <v>83</v>
      </c>
      <c r="AR440" s="82" t="s">
        <v>852</v>
      </c>
      <c r="AS440" s="82" t="s">
        <v>543</v>
      </c>
      <c r="AT440" s="82" t="s">
        <v>534</v>
      </c>
      <c r="AU440" s="82" t="s">
        <v>544</v>
      </c>
      <c r="AV440" s="82"/>
      <c r="AW440" s="85">
        <v>0</v>
      </c>
      <c r="AX440" s="85">
        <v>88327</v>
      </c>
      <c r="AY440" s="85">
        <v>0</v>
      </c>
      <c r="AZ440" s="85">
        <v>0</v>
      </c>
      <c r="BA440" s="85">
        <v>0</v>
      </c>
      <c r="BB440" s="85">
        <v>0</v>
      </c>
      <c r="BC440" s="85">
        <v>0</v>
      </c>
      <c r="BD440" s="85">
        <v>0</v>
      </c>
      <c r="BE440" s="85">
        <v>0</v>
      </c>
      <c r="BF440" s="85">
        <v>0</v>
      </c>
      <c r="BG440" s="85">
        <v>0</v>
      </c>
      <c r="BH440" s="82"/>
      <c r="BI440" s="83"/>
      <c r="BJ440" s="82"/>
      <c r="BK440" s="85">
        <v>0</v>
      </c>
    </row>
    <row r="441" spans="1:63" x14ac:dyDescent="0.35">
      <c r="A441" s="82">
        <v>805027338</v>
      </c>
      <c r="B441" s="82" t="s">
        <v>109</v>
      </c>
      <c r="C441" s="82" t="s">
        <v>16</v>
      </c>
      <c r="D441" s="82">
        <v>76997</v>
      </c>
      <c r="E441" s="82" t="s">
        <v>853</v>
      </c>
      <c r="F441" s="82" t="s">
        <v>854</v>
      </c>
      <c r="G441" s="83">
        <v>45332.811006944627</v>
      </c>
      <c r="H441" s="83">
        <v>45602</v>
      </c>
      <c r="I441" s="84">
        <v>117282</v>
      </c>
      <c r="J441" s="84">
        <v>117282</v>
      </c>
      <c r="K441" s="82" t="s">
        <v>20</v>
      </c>
      <c r="L441" s="82" t="s">
        <v>18</v>
      </c>
      <c r="M441" s="82" t="s">
        <v>19</v>
      </c>
      <c r="N441" s="98" t="str">
        <f>+VLOOKUP($E:$E,[3]Hoja2!$E:$BH,8,0)</f>
        <v>Factura devuelta</v>
      </c>
      <c r="O441" s="82" t="s">
        <v>125</v>
      </c>
      <c r="P441" s="85">
        <v>0</v>
      </c>
      <c r="Q441" s="86"/>
      <c r="R441" s="82"/>
      <c r="S441" s="82"/>
      <c r="T441" s="82"/>
      <c r="U441" s="82" t="s">
        <v>555</v>
      </c>
      <c r="V441" s="83">
        <v>45332</v>
      </c>
      <c r="W441" s="83"/>
      <c r="X441" s="83"/>
      <c r="Y441" s="83"/>
      <c r="Z441" s="82" t="s">
        <v>556</v>
      </c>
      <c r="AA441" s="82" t="s">
        <v>556</v>
      </c>
      <c r="AB441" s="85">
        <v>117282</v>
      </c>
      <c r="AC441" s="85">
        <v>117282</v>
      </c>
      <c r="AD441" s="85">
        <v>0</v>
      </c>
      <c r="AE441" s="85">
        <v>0</v>
      </c>
      <c r="AF441" s="85">
        <v>0</v>
      </c>
      <c r="AG441" s="85">
        <v>0</v>
      </c>
      <c r="AH441" s="85">
        <v>0</v>
      </c>
      <c r="AI441" s="85">
        <v>0</v>
      </c>
      <c r="AJ441" s="82"/>
      <c r="AK441" s="82"/>
      <c r="AL441" s="82"/>
      <c r="AM441" s="82"/>
      <c r="AN441" s="85">
        <v>0</v>
      </c>
      <c r="AO441" s="85">
        <v>0</v>
      </c>
      <c r="AP441" s="85">
        <v>117282</v>
      </c>
      <c r="AQ441" s="82" t="s">
        <v>83</v>
      </c>
      <c r="AR441" s="82" t="s">
        <v>852</v>
      </c>
      <c r="AS441" s="82" t="s">
        <v>543</v>
      </c>
      <c r="AT441" s="82" t="s">
        <v>534</v>
      </c>
      <c r="AU441" s="82" t="s">
        <v>131</v>
      </c>
      <c r="AV441" s="82"/>
      <c r="AW441" s="85">
        <v>0</v>
      </c>
      <c r="AX441" s="85">
        <v>117282</v>
      </c>
      <c r="AY441" s="85">
        <v>0</v>
      </c>
      <c r="AZ441" s="85">
        <v>0</v>
      </c>
      <c r="BA441" s="85">
        <v>0</v>
      </c>
      <c r="BB441" s="85">
        <v>0</v>
      </c>
      <c r="BC441" s="85">
        <v>0</v>
      </c>
      <c r="BD441" s="85">
        <v>0</v>
      </c>
      <c r="BE441" s="85">
        <v>0</v>
      </c>
      <c r="BF441" s="85">
        <v>0</v>
      </c>
      <c r="BG441" s="85">
        <v>0</v>
      </c>
      <c r="BH441" s="82"/>
      <c r="BI441" s="83"/>
      <c r="BJ441" s="82"/>
      <c r="BK441" s="85">
        <v>0</v>
      </c>
    </row>
    <row r="442" spans="1:63" x14ac:dyDescent="0.35">
      <c r="A442" s="82">
        <v>805027338</v>
      </c>
      <c r="B442" s="82" t="s">
        <v>109</v>
      </c>
      <c r="C442" s="82" t="s">
        <v>16</v>
      </c>
      <c r="D442" s="82">
        <v>71000</v>
      </c>
      <c r="E442" s="82" t="s">
        <v>855</v>
      </c>
      <c r="F442" s="82" t="s">
        <v>856</v>
      </c>
      <c r="G442" s="83">
        <v>45187.876898136456</v>
      </c>
      <c r="H442" s="83">
        <v>45323</v>
      </c>
      <c r="I442" s="84">
        <v>126629</v>
      </c>
      <c r="J442" s="84">
        <v>126629</v>
      </c>
      <c r="K442" s="82" t="s">
        <v>20</v>
      </c>
      <c r="L442" s="82" t="s">
        <v>18</v>
      </c>
      <c r="M442" s="82" t="s">
        <v>19</v>
      </c>
      <c r="N442" s="98" t="str">
        <f>+VLOOKUP($E:$E,[3]Hoja2!$E:$BH,8,0)</f>
        <v>Factura devuelta</v>
      </c>
      <c r="O442" s="82" t="s">
        <v>125</v>
      </c>
      <c r="P442" s="85">
        <v>0</v>
      </c>
      <c r="Q442" s="86"/>
      <c r="R442" s="82"/>
      <c r="S442" s="82"/>
      <c r="T442" s="82"/>
      <c r="U442" s="82" t="s">
        <v>555</v>
      </c>
      <c r="V442" s="83">
        <v>45187</v>
      </c>
      <c r="W442" s="83"/>
      <c r="X442" s="83"/>
      <c r="Y442" s="83"/>
      <c r="Z442" s="82" t="s">
        <v>556</v>
      </c>
      <c r="AA442" s="82" t="s">
        <v>556</v>
      </c>
      <c r="AB442" s="85">
        <v>126629</v>
      </c>
      <c r="AC442" s="85">
        <v>126629</v>
      </c>
      <c r="AD442" s="85">
        <v>0</v>
      </c>
      <c r="AE442" s="85">
        <v>0</v>
      </c>
      <c r="AF442" s="85">
        <v>0</v>
      </c>
      <c r="AG442" s="85">
        <v>0</v>
      </c>
      <c r="AH442" s="85">
        <v>0</v>
      </c>
      <c r="AI442" s="85">
        <v>0</v>
      </c>
      <c r="AJ442" s="82"/>
      <c r="AK442" s="82"/>
      <c r="AL442" s="82"/>
      <c r="AM442" s="82"/>
      <c r="AN442" s="85">
        <v>0</v>
      </c>
      <c r="AO442" s="85">
        <v>0</v>
      </c>
      <c r="AP442" s="85">
        <v>126629</v>
      </c>
      <c r="AQ442" s="82" t="s">
        <v>83</v>
      </c>
      <c r="AR442" s="82" t="s">
        <v>550</v>
      </c>
      <c r="AS442" s="82" t="s">
        <v>539</v>
      </c>
      <c r="AT442" s="82"/>
      <c r="AU442" s="82" t="s">
        <v>544</v>
      </c>
      <c r="AV442" s="82"/>
      <c r="AW442" s="85">
        <v>0</v>
      </c>
      <c r="AX442" s="85">
        <v>126629</v>
      </c>
      <c r="AY442" s="85">
        <v>0</v>
      </c>
      <c r="AZ442" s="85">
        <v>0</v>
      </c>
      <c r="BA442" s="85">
        <v>0</v>
      </c>
      <c r="BB442" s="85">
        <v>0</v>
      </c>
      <c r="BC442" s="85">
        <v>0</v>
      </c>
      <c r="BD442" s="85">
        <v>0</v>
      </c>
      <c r="BE442" s="85">
        <v>0</v>
      </c>
      <c r="BF442" s="85">
        <v>0</v>
      </c>
      <c r="BG442" s="85">
        <v>0</v>
      </c>
      <c r="BH442" s="82"/>
      <c r="BI442" s="83"/>
      <c r="BJ442" s="82"/>
      <c r="BK442" s="85">
        <v>0</v>
      </c>
    </row>
    <row r="443" spans="1:63" x14ac:dyDescent="0.35">
      <c r="A443" s="82">
        <v>805027338</v>
      </c>
      <c r="B443" s="82" t="s">
        <v>109</v>
      </c>
      <c r="C443" s="82" t="s">
        <v>16</v>
      </c>
      <c r="D443" s="82">
        <v>77001</v>
      </c>
      <c r="E443" s="82" t="s">
        <v>857</v>
      </c>
      <c r="F443" s="82" t="s">
        <v>858</v>
      </c>
      <c r="G443" s="83">
        <v>45332.820543981623</v>
      </c>
      <c r="H443" s="83">
        <v>45602</v>
      </c>
      <c r="I443" s="84">
        <v>180098</v>
      </c>
      <c r="J443" s="84">
        <v>180098</v>
      </c>
      <c r="K443" s="82" t="s">
        <v>20</v>
      </c>
      <c r="L443" s="82" t="s">
        <v>18</v>
      </c>
      <c r="M443" s="82" t="s">
        <v>19</v>
      </c>
      <c r="N443" s="98" t="str">
        <f>+VLOOKUP($E:$E,[3]Hoja2!$E:$BH,8,0)</f>
        <v>Factura devuelta</v>
      </c>
      <c r="O443" s="82" t="s">
        <v>125</v>
      </c>
      <c r="P443" s="85">
        <v>0</v>
      </c>
      <c r="Q443" s="86"/>
      <c r="R443" s="82"/>
      <c r="S443" s="82"/>
      <c r="T443" s="82"/>
      <c r="U443" s="82" t="s">
        <v>555</v>
      </c>
      <c r="V443" s="83">
        <v>45332</v>
      </c>
      <c r="W443" s="83"/>
      <c r="X443" s="83"/>
      <c r="Y443" s="83"/>
      <c r="Z443" s="82" t="s">
        <v>556</v>
      </c>
      <c r="AA443" s="82" t="s">
        <v>556</v>
      </c>
      <c r="AB443" s="85">
        <v>180098</v>
      </c>
      <c r="AC443" s="85">
        <v>180098</v>
      </c>
      <c r="AD443" s="85">
        <v>0</v>
      </c>
      <c r="AE443" s="85">
        <v>0</v>
      </c>
      <c r="AF443" s="85">
        <v>0</v>
      </c>
      <c r="AG443" s="85">
        <v>0</v>
      </c>
      <c r="AH443" s="85">
        <v>0</v>
      </c>
      <c r="AI443" s="85">
        <v>0</v>
      </c>
      <c r="AJ443" s="82"/>
      <c r="AK443" s="82"/>
      <c r="AL443" s="82"/>
      <c r="AM443" s="82"/>
      <c r="AN443" s="85">
        <v>0</v>
      </c>
      <c r="AO443" s="85">
        <v>0</v>
      </c>
      <c r="AP443" s="85">
        <v>180098</v>
      </c>
      <c r="AQ443" s="82" t="s">
        <v>83</v>
      </c>
      <c r="AR443" s="82" t="s">
        <v>859</v>
      </c>
      <c r="AS443" s="82" t="s">
        <v>543</v>
      </c>
      <c r="AT443" s="82" t="s">
        <v>534</v>
      </c>
      <c r="AU443" s="82" t="s">
        <v>131</v>
      </c>
      <c r="AV443" s="82"/>
      <c r="AW443" s="85">
        <v>0</v>
      </c>
      <c r="AX443" s="85">
        <v>180098</v>
      </c>
      <c r="AY443" s="85">
        <v>0</v>
      </c>
      <c r="AZ443" s="85">
        <v>0</v>
      </c>
      <c r="BA443" s="85">
        <v>0</v>
      </c>
      <c r="BB443" s="85">
        <v>0</v>
      </c>
      <c r="BC443" s="85">
        <v>0</v>
      </c>
      <c r="BD443" s="85">
        <v>0</v>
      </c>
      <c r="BE443" s="85">
        <v>0</v>
      </c>
      <c r="BF443" s="85">
        <v>0</v>
      </c>
      <c r="BG443" s="85">
        <v>0</v>
      </c>
      <c r="BH443" s="82"/>
      <c r="BI443" s="83"/>
      <c r="BJ443" s="82"/>
      <c r="BK443" s="85">
        <v>0</v>
      </c>
    </row>
    <row r="444" spans="1:63" x14ac:dyDescent="0.35">
      <c r="A444" s="82">
        <v>805027338</v>
      </c>
      <c r="B444" s="82" t="s">
        <v>109</v>
      </c>
      <c r="C444" s="82" t="s">
        <v>16</v>
      </c>
      <c r="D444" s="82">
        <v>67371</v>
      </c>
      <c r="E444" s="82" t="s">
        <v>860</v>
      </c>
      <c r="F444" s="82" t="s">
        <v>861</v>
      </c>
      <c r="G444" s="83">
        <v>45135.11706018541</v>
      </c>
      <c r="H444" s="83">
        <v>45323</v>
      </c>
      <c r="I444" s="84">
        <v>184973</v>
      </c>
      <c r="J444" s="84">
        <v>184973</v>
      </c>
      <c r="K444" s="82" t="s">
        <v>20</v>
      </c>
      <c r="L444" s="82" t="s">
        <v>18</v>
      </c>
      <c r="M444" s="82" t="s">
        <v>19</v>
      </c>
      <c r="N444" s="98" t="str">
        <f>+VLOOKUP($E:$E,[3]Hoja2!$E:$BH,8,0)</f>
        <v>Factura devuelta</v>
      </c>
      <c r="O444" s="82" t="s">
        <v>125</v>
      </c>
      <c r="P444" s="85">
        <v>0</v>
      </c>
      <c r="Q444" s="86"/>
      <c r="R444" s="82"/>
      <c r="S444" s="82"/>
      <c r="T444" s="82"/>
      <c r="U444" s="82" t="s">
        <v>555</v>
      </c>
      <c r="V444" s="83">
        <v>45135</v>
      </c>
      <c r="W444" s="83"/>
      <c r="X444" s="83"/>
      <c r="Y444" s="83"/>
      <c r="Z444" s="82" t="s">
        <v>556</v>
      </c>
      <c r="AA444" s="82" t="s">
        <v>556</v>
      </c>
      <c r="AB444" s="85">
        <v>184973</v>
      </c>
      <c r="AC444" s="85">
        <v>184973</v>
      </c>
      <c r="AD444" s="85">
        <v>0</v>
      </c>
      <c r="AE444" s="85">
        <v>0</v>
      </c>
      <c r="AF444" s="85">
        <v>0</v>
      </c>
      <c r="AG444" s="85">
        <v>0</v>
      </c>
      <c r="AH444" s="85">
        <v>0</v>
      </c>
      <c r="AI444" s="85">
        <v>0</v>
      </c>
      <c r="AJ444" s="82"/>
      <c r="AK444" s="82"/>
      <c r="AL444" s="82"/>
      <c r="AM444" s="82"/>
      <c r="AN444" s="85">
        <v>0</v>
      </c>
      <c r="AO444" s="85">
        <v>0</v>
      </c>
      <c r="AP444" s="85">
        <v>184973</v>
      </c>
      <c r="AQ444" s="82" t="s">
        <v>83</v>
      </c>
      <c r="AR444" s="82" t="s">
        <v>862</v>
      </c>
      <c r="AS444" s="82" t="s">
        <v>543</v>
      </c>
      <c r="AT444" s="82" t="s">
        <v>544</v>
      </c>
      <c r="AU444" s="82" t="s">
        <v>544</v>
      </c>
      <c r="AV444" s="82"/>
      <c r="AW444" s="85">
        <v>0</v>
      </c>
      <c r="AX444" s="85">
        <v>184973</v>
      </c>
      <c r="AY444" s="85">
        <v>0</v>
      </c>
      <c r="AZ444" s="85">
        <v>0</v>
      </c>
      <c r="BA444" s="85">
        <v>0</v>
      </c>
      <c r="BB444" s="85">
        <v>0</v>
      </c>
      <c r="BC444" s="85">
        <v>0</v>
      </c>
      <c r="BD444" s="85">
        <v>0</v>
      </c>
      <c r="BE444" s="85">
        <v>0</v>
      </c>
      <c r="BF444" s="85">
        <v>0</v>
      </c>
      <c r="BG444" s="85">
        <v>0</v>
      </c>
      <c r="BH444" s="82"/>
      <c r="BI444" s="83"/>
      <c r="BJ444" s="82"/>
      <c r="BK444" s="85">
        <v>0</v>
      </c>
    </row>
    <row r="445" spans="1:63" x14ac:dyDescent="0.35">
      <c r="A445" s="82">
        <v>805027338</v>
      </c>
      <c r="B445" s="82" t="s">
        <v>109</v>
      </c>
      <c r="C445" s="82" t="s">
        <v>16</v>
      </c>
      <c r="D445" s="82">
        <v>76751</v>
      </c>
      <c r="E445" s="82" t="s">
        <v>863</v>
      </c>
      <c r="F445" s="82" t="s">
        <v>864</v>
      </c>
      <c r="G445" s="83">
        <v>45332.06237268541</v>
      </c>
      <c r="H445" s="83">
        <v>45602</v>
      </c>
      <c r="I445" s="84">
        <v>250394</v>
      </c>
      <c r="J445" s="84">
        <v>250394</v>
      </c>
      <c r="K445" s="82" t="s">
        <v>20</v>
      </c>
      <c r="L445" s="82" t="s">
        <v>18</v>
      </c>
      <c r="M445" s="82" t="s">
        <v>19</v>
      </c>
      <c r="N445" s="98" t="str">
        <f>+VLOOKUP($E:$E,[3]Hoja2!$E:$BH,8,0)</f>
        <v>Factura devuelta</v>
      </c>
      <c r="O445" s="82" t="s">
        <v>125</v>
      </c>
      <c r="P445" s="85">
        <v>0</v>
      </c>
      <c r="Q445" s="86"/>
      <c r="R445" s="82"/>
      <c r="S445" s="82"/>
      <c r="T445" s="82"/>
      <c r="U445" s="82" t="s">
        <v>555</v>
      </c>
      <c r="V445" s="83">
        <v>45332</v>
      </c>
      <c r="W445" s="83"/>
      <c r="X445" s="83"/>
      <c r="Y445" s="83"/>
      <c r="Z445" s="82" t="s">
        <v>556</v>
      </c>
      <c r="AA445" s="82" t="s">
        <v>556</v>
      </c>
      <c r="AB445" s="85">
        <v>250394</v>
      </c>
      <c r="AC445" s="85">
        <v>250394</v>
      </c>
      <c r="AD445" s="85">
        <v>0</v>
      </c>
      <c r="AE445" s="85">
        <v>0</v>
      </c>
      <c r="AF445" s="85">
        <v>0</v>
      </c>
      <c r="AG445" s="85">
        <v>0</v>
      </c>
      <c r="AH445" s="85">
        <v>0</v>
      </c>
      <c r="AI445" s="85">
        <v>0</v>
      </c>
      <c r="AJ445" s="82"/>
      <c r="AK445" s="82"/>
      <c r="AL445" s="82"/>
      <c r="AM445" s="82"/>
      <c r="AN445" s="85">
        <v>0</v>
      </c>
      <c r="AO445" s="85">
        <v>0</v>
      </c>
      <c r="AP445" s="85">
        <v>250394</v>
      </c>
      <c r="AQ445" s="82" t="s">
        <v>83</v>
      </c>
      <c r="AR445" s="82" t="s">
        <v>859</v>
      </c>
      <c r="AS445" s="82" t="s">
        <v>543</v>
      </c>
      <c r="AT445" s="82" t="s">
        <v>534</v>
      </c>
      <c r="AU445" s="82" t="s">
        <v>131</v>
      </c>
      <c r="AV445" s="82"/>
      <c r="AW445" s="85">
        <v>0</v>
      </c>
      <c r="AX445" s="85">
        <v>250394</v>
      </c>
      <c r="AY445" s="85">
        <v>0</v>
      </c>
      <c r="AZ445" s="85">
        <v>0</v>
      </c>
      <c r="BA445" s="85">
        <v>0</v>
      </c>
      <c r="BB445" s="85">
        <v>0</v>
      </c>
      <c r="BC445" s="85">
        <v>0</v>
      </c>
      <c r="BD445" s="85">
        <v>0</v>
      </c>
      <c r="BE445" s="85">
        <v>0</v>
      </c>
      <c r="BF445" s="85">
        <v>0</v>
      </c>
      <c r="BG445" s="85">
        <v>0</v>
      </c>
      <c r="BH445" s="82"/>
      <c r="BI445" s="83"/>
      <c r="BJ445" s="82"/>
      <c r="BK445" s="85">
        <v>0</v>
      </c>
    </row>
    <row r="446" spans="1:63" x14ac:dyDescent="0.35">
      <c r="A446" s="82">
        <v>805027338</v>
      </c>
      <c r="B446" s="82" t="s">
        <v>109</v>
      </c>
      <c r="C446" s="82" t="s">
        <v>16</v>
      </c>
      <c r="D446" s="82">
        <v>70603</v>
      </c>
      <c r="E446" s="82" t="s">
        <v>865</v>
      </c>
      <c r="F446" s="82" t="s">
        <v>866</v>
      </c>
      <c r="G446" s="83">
        <v>45179.694259259384</v>
      </c>
      <c r="H446" s="83">
        <v>45323</v>
      </c>
      <c r="I446" s="84">
        <v>280611</v>
      </c>
      <c r="J446" s="84">
        <v>280611</v>
      </c>
      <c r="K446" s="82" t="s">
        <v>20</v>
      </c>
      <c r="L446" s="82" t="s">
        <v>18</v>
      </c>
      <c r="M446" s="82" t="s">
        <v>19</v>
      </c>
      <c r="N446" s="98" t="str">
        <f>+VLOOKUP($E:$E,[3]Hoja2!$E:$BH,8,0)</f>
        <v>Factura devuelta</v>
      </c>
      <c r="O446" s="82" t="s">
        <v>125</v>
      </c>
      <c r="P446" s="85">
        <v>0</v>
      </c>
      <c r="Q446" s="86"/>
      <c r="R446" s="82"/>
      <c r="S446" s="82"/>
      <c r="T446" s="82"/>
      <c r="U446" s="82" t="s">
        <v>555</v>
      </c>
      <c r="V446" s="83">
        <v>45179</v>
      </c>
      <c r="W446" s="83"/>
      <c r="X446" s="83"/>
      <c r="Y446" s="83"/>
      <c r="Z446" s="82" t="s">
        <v>556</v>
      </c>
      <c r="AA446" s="82" t="s">
        <v>556</v>
      </c>
      <c r="AB446" s="85">
        <v>280611</v>
      </c>
      <c r="AC446" s="85">
        <v>280611</v>
      </c>
      <c r="AD446" s="85">
        <v>0</v>
      </c>
      <c r="AE446" s="85">
        <v>0</v>
      </c>
      <c r="AF446" s="85">
        <v>0</v>
      </c>
      <c r="AG446" s="85">
        <v>0</v>
      </c>
      <c r="AH446" s="85">
        <v>0</v>
      </c>
      <c r="AI446" s="85">
        <v>0</v>
      </c>
      <c r="AJ446" s="82"/>
      <c r="AK446" s="82"/>
      <c r="AL446" s="82"/>
      <c r="AM446" s="82"/>
      <c r="AN446" s="85">
        <v>0</v>
      </c>
      <c r="AO446" s="85">
        <v>0</v>
      </c>
      <c r="AP446" s="85">
        <v>280611</v>
      </c>
      <c r="AQ446" s="82" t="s">
        <v>83</v>
      </c>
      <c r="AR446" s="82" t="s">
        <v>550</v>
      </c>
      <c r="AS446" s="82" t="s">
        <v>539</v>
      </c>
      <c r="AT446" s="82"/>
      <c r="AU446" s="82" t="s">
        <v>544</v>
      </c>
      <c r="AV446" s="82"/>
      <c r="AW446" s="85">
        <v>0</v>
      </c>
      <c r="AX446" s="85">
        <v>280611</v>
      </c>
      <c r="AY446" s="85">
        <v>0</v>
      </c>
      <c r="AZ446" s="85">
        <v>0</v>
      </c>
      <c r="BA446" s="85">
        <v>0</v>
      </c>
      <c r="BB446" s="85">
        <v>0</v>
      </c>
      <c r="BC446" s="85">
        <v>0</v>
      </c>
      <c r="BD446" s="85">
        <v>0</v>
      </c>
      <c r="BE446" s="85">
        <v>0</v>
      </c>
      <c r="BF446" s="85">
        <v>0</v>
      </c>
      <c r="BG446" s="85">
        <v>0</v>
      </c>
      <c r="BH446" s="82"/>
      <c r="BI446" s="83"/>
      <c r="BJ446" s="82"/>
      <c r="BK446" s="85">
        <v>0</v>
      </c>
    </row>
    <row r="447" spans="1:63" x14ac:dyDescent="0.35">
      <c r="A447" s="82">
        <v>805027338</v>
      </c>
      <c r="B447" s="82" t="s">
        <v>109</v>
      </c>
      <c r="C447" s="82" t="s">
        <v>16</v>
      </c>
      <c r="D447" s="82">
        <v>14705</v>
      </c>
      <c r="E447" s="82" t="s">
        <v>867</v>
      </c>
      <c r="F447" s="82" t="s">
        <v>868</v>
      </c>
      <c r="G447" s="83">
        <v>44385.3125</v>
      </c>
      <c r="H447" s="83">
        <v>44652</v>
      </c>
      <c r="I447" s="84">
        <v>80800</v>
      </c>
      <c r="J447" s="84">
        <v>80800</v>
      </c>
      <c r="K447" s="82" t="s">
        <v>20</v>
      </c>
      <c r="L447" s="82" t="s">
        <v>18</v>
      </c>
      <c r="M447" s="82" t="s">
        <v>21</v>
      </c>
      <c r="N447" s="98" t="str">
        <f>+VLOOKUP($E:$E,[3]Hoja2!$E:$BH,8,0)</f>
        <v>Factura no radicada</v>
      </c>
      <c r="O447" s="82" t="s">
        <v>869</v>
      </c>
      <c r="P447" s="85">
        <v>0</v>
      </c>
      <c r="Q447" s="86"/>
      <c r="R447" s="82"/>
      <c r="S447" s="82"/>
      <c r="T447" s="82"/>
      <c r="U447" s="82" t="s">
        <v>870</v>
      </c>
      <c r="V447" s="83">
        <v>44385</v>
      </c>
      <c r="W447" s="83">
        <v>45729</v>
      </c>
      <c r="X447" s="83"/>
      <c r="Y447" s="83"/>
      <c r="Z447" s="82">
        <v>-13</v>
      </c>
      <c r="AA447" s="82" t="s">
        <v>871</v>
      </c>
      <c r="AB447" s="85">
        <v>80800</v>
      </c>
      <c r="AC447" s="85">
        <v>80800</v>
      </c>
      <c r="AD447" s="85">
        <v>0</v>
      </c>
      <c r="AE447" s="85">
        <v>0</v>
      </c>
      <c r="AF447" s="85">
        <v>0</v>
      </c>
      <c r="AG447" s="85">
        <v>0</v>
      </c>
      <c r="AH447" s="85">
        <v>0</v>
      </c>
      <c r="AI447" s="85">
        <v>0</v>
      </c>
      <c r="AJ447" s="82"/>
      <c r="AK447" s="82"/>
      <c r="AL447" s="82"/>
      <c r="AM447" s="82"/>
      <c r="AN447" s="85">
        <v>0</v>
      </c>
      <c r="AO447" s="85">
        <v>0</v>
      </c>
      <c r="AP447" s="85">
        <v>0</v>
      </c>
      <c r="AQ447" s="82"/>
      <c r="AR447" s="82"/>
      <c r="AS447" s="82"/>
      <c r="AT447" s="82" t="s">
        <v>534</v>
      </c>
      <c r="AU447" s="82"/>
      <c r="AV447" s="82"/>
      <c r="AW447" s="85">
        <v>0</v>
      </c>
      <c r="AX447" s="85">
        <v>0</v>
      </c>
      <c r="AY447" s="85">
        <v>0</v>
      </c>
      <c r="AZ447" s="85">
        <v>0</v>
      </c>
      <c r="BA447" s="85">
        <v>0</v>
      </c>
      <c r="BB447" s="85">
        <v>0</v>
      </c>
      <c r="BC447" s="85">
        <v>0</v>
      </c>
      <c r="BD447" s="85">
        <v>80800</v>
      </c>
      <c r="BE447" s="85">
        <v>0</v>
      </c>
      <c r="BF447" s="85">
        <v>0</v>
      </c>
      <c r="BG447" s="85">
        <v>0</v>
      </c>
      <c r="BH447" s="82"/>
      <c r="BI447" s="83"/>
      <c r="BJ447" s="82"/>
      <c r="BK447" s="85">
        <v>0</v>
      </c>
    </row>
    <row r="448" spans="1:63" x14ac:dyDescent="0.35">
      <c r="A448" s="82">
        <v>805027338</v>
      </c>
      <c r="B448" s="82" t="s">
        <v>109</v>
      </c>
      <c r="C448" s="82" t="s">
        <v>16</v>
      </c>
      <c r="D448" s="82">
        <v>14707</v>
      </c>
      <c r="E448" s="82" t="s">
        <v>872</v>
      </c>
      <c r="F448" s="82" t="s">
        <v>873</v>
      </c>
      <c r="G448" s="83">
        <v>44385.3125</v>
      </c>
      <c r="H448" s="83">
        <v>44652</v>
      </c>
      <c r="I448" s="84">
        <v>80800</v>
      </c>
      <c r="J448" s="84">
        <v>80800</v>
      </c>
      <c r="K448" s="82" t="s">
        <v>20</v>
      </c>
      <c r="L448" s="82" t="s">
        <v>18</v>
      </c>
      <c r="M448" s="82" t="s">
        <v>21</v>
      </c>
      <c r="N448" s="98" t="str">
        <f>+VLOOKUP($E:$E,[3]Hoja2!$E:$BH,8,0)</f>
        <v>Factura no radicada</v>
      </c>
      <c r="O448" s="82" t="s">
        <v>869</v>
      </c>
      <c r="P448" s="85">
        <v>0</v>
      </c>
      <c r="Q448" s="86"/>
      <c r="R448" s="82"/>
      <c r="S448" s="82"/>
      <c r="T448" s="82"/>
      <c r="U448" s="82" t="s">
        <v>870</v>
      </c>
      <c r="V448" s="83">
        <v>44385</v>
      </c>
      <c r="W448" s="83">
        <v>45729</v>
      </c>
      <c r="X448" s="83"/>
      <c r="Y448" s="83"/>
      <c r="Z448" s="82">
        <v>-13</v>
      </c>
      <c r="AA448" s="82" t="s">
        <v>871</v>
      </c>
      <c r="AB448" s="85">
        <v>80800</v>
      </c>
      <c r="AC448" s="85">
        <v>80800</v>
      </c>
      <c r="AD448" s="85">
        <v>0</v>
      </c>
      <c r="AE448" s="85">
        <v>0</v>
      </c>
      <c r="AF448" s="85">
        <v>0</v>
      </c>
      <c r="AG448" s="85">
        <v>0</v>
      </c>
      <c r="AH448" s="85">
        <v>0</v>
      </c>
      <c r="AI448" s="85">
        <v>0</v>
      </c>
      <c r="AJ448" s="82"/>
      <c r="AK448" s="82"/>
      <c r="AL448" s="82"/>
      <c r="AM448" s="82"/>
      <c r="AN448" s="85">
        <v>0</v>
      </c>
      <c r="AO448" s="85">
        <v>0</v>
      </c>
      <c r="AP448" s="85">
        <v>0</v>
      </c>
      <c r="AQ448" s="82"/>
      <c r="AR448" s="82"/>
      <c r="AS448" s="82"/>
      <c r="AT448" s="82" t="s">
        <v>534</v>
      </c>
      <c r="AU448" s="82"/>
      <c r="AV448" s="82"/>
      <c r="AW448" s="85">
        <v>0</v>
      </c>
      <c r="AX448" s="85">
        <v>0</v>
      </c>
      <c r="AY448" s="85">
        <v>0</v>
      </c>
      <c r="AZ448" s="85">
        <v>0</v>
      </c>
      <c r="BA448" s="85">
        <v>0</v>
      </c>
      <c r="BB448" s="85">
        <v>0</v>
      </c>
      <c r="BC448" s="85">
        <v>0</v>
      </c>
      <c r="BD448" s="85">
        <v>80800</v>
      </c>
      <c r="BE448" s="85">
        <v>0</v>
      </c>
      <c r="BF448" s="85">
        <v>0</v>
      </c>
      <c r="BG448" s="85">
        <v>0</v>
      </c>
      <c r="BH448" s="82"/>
      <c r="BI448" s="83"/>
      <c r="BJ448" s="82"/>
      <c r="BK448" s="85">
        <v>0</v>
      </c>
    </row>
    <row r="449" spans="1:63" x14ac:dyDescent="0.35">
      <c r="A449" s="82">
        <v>805027338</v>
      </c>
      <c r="B449" s="82" t="s">
        <v>109</v>
      </c>
      <c r="C449" s="82" t="s">
        <v>16</v>
      </c>
      <c r="D449" s="82">
        <v>14711</v>
      </c>
      <c r="E449" s="82" t="s">
        <v>874</v>
      </c>
      <c r="F449" s="82" t="s">
        <v>875</v>
      </c>
      <c r="G449" s="83">
        <v>44385.3125</v>
      </c>
      <c r="H449" s="83">
        <v>44652</v>
      </c>
      <c r="I449" s="84">
        <v>80800</v>
      </c>
      <c r="J449" s="84">
        <v>80800</v>
      </c>
      <c r="K449" s="82" t="s">
        <v>20</v>
      </c>
      <c r="L449" s="82" t="s">
        <v>18</v>
      </c>
      <c r="M449" s="82" t="s">
        <v>21</v>
      </c>
      <c r="N449" s="98" t="str">
        <f>+VLOOKUP($E:$E,[3]Hoja2!$E:$BH,8,0)</f>
        <v>Factura no radicada</v>
      </c>
      <c r="O449" s="82" t="s">
        <v>869</v>
      </c>
      <c r="P449" s="85">
        <v>0</v>
      </c>
      <c r="Q449" s="86"/>
      <c r="R449" s="82"/>
      <c r="S449" s="82"/>
      <c r="T449" s="82"/>
      <c r="U449" s="82" t="s">
        <v>870</v>
      </c>
      <c r="V449" s="83">
        <v>44385</v>
      </c>
      <c r="W449" s="83">
        <v>45729</v>
      </c>
      <c r="X449" s="83"/>
      <c r="Y449" s="83"/>
      <c r="Z449" s="82">
        <v>-13</v>
      </c>
      <c r="AA449" s="82" t="s">
        <v>871</v>
      </c>
      <c r="AB449" s="85">
        <v>80800</v>
      </c>
      <c r="AC449" s="85">
        <v>80800</v>
      </c>
      <c r="AD449" s="85">
        <v>0</v>
      </c>
      <c r="AE449" s="85">
        <v>0</v>
      </c>
      <c r="AF449" s="85">
        <v>0</v>
      </c>
      <c r="AG449" s="85">
        <v>0</v>
      </c>
      <c r="AH449" s="85">
        <v>0</v>
      </c>
      <c r="AI449" s="85">
        <v>0</v>
      </c>
      <c r="AJ449" s="82"/>
      <c r="AK449" s="82"/>
      <c r="AL449" s="82"/>
      <c r="AM449" s="82"/>
      <c r="AN449" s="85">
        <v>0</v>
      </c>
      <c r="AO449" s="85">
        <v>0</v>
      </c>
      <c r="AP449" s="85">
        <v>0</v>
      </c>
      <c r="AQ449" s="82"/>
      <c r="AR449" s="82"/>
      <c r="AS449" s="82"/>
      <c r="AT449" s="82" t="s">
        <v>534</v>
      </c>
      <c r="AU449" s="82"/>
      <c r="AV449" s="82"/>
      <c r="AW449" s="85">
        <v>0</v>
      </c>
      <c r="AX449" s="85">
        <v>0</v>
      </c>
      <c r="AY449" s="85">
        <v>0</v>
      </c>
      <c r="AZ449" s="85">
        <v>0</v>
      </c>
      <c r="BA449" s="85">
        <v>0</v>
      </c>
      <c r="BB449" s="85">
        <v>0</v>
      </c>
      <c r="BC449" s="85">
        <v>0</v>
      </c>
      <c r="BD449" s="85">
        <v>80800</v>
      </c>
      <c r="BE449" s="85">
        <v>0</v>
      </c>
      <c r="BF449" s="85">
        <v>0</v>
      </c>
      <c r="BG449" s="85">
        <v>0</v>
      </c>
      <c r="BH449" s="82"/>
      <c r="BI449" s="83"/>
      <c r="BJ449" s="82"/>
      <c r="BK449" s="85">
        <v>0</v>
      </c>
    </row>
    <row r="450" spans="1:63" x14ac:dyDescent="0.35">
      <c r="A450" s="82">
        <v>805027338</v>
      </c>
      <c r="B450" s="82" t="s">
        <v>109</v>
      </c>
      <c r="C450" s="82" t="s">
        <v>16</v>
      </c>
      <c r="D450" s="82">
        <v>14935</v>
      </c>
      <c r="E450" s="82" t="s">
        <v>876</v>
      </c>
      <c r="F450" s="82" t="s">
        <v>877</v>
      </c>
      <c r="G450" s="83">
        <v>44389.29166665487</v>
      </c>
      <c r="H450" s="83">
        <v>44652</v>
      </c>
      <c r="I450" s="84">
        <v>80800</v>
      </c>
      <c r="J450" s="84">
        <v>80800</v>
      </c>
      <c r="K450" s="82" t="s">
        <v>20</v>
      </c>
      <c r="L450" s="82" t="s">
        <v>18</v>
      </c>
      <c r="M450" s="82" t="s">
        <v>21</v>
      </c>
      <c r="N450" s="98" t="str">
        <f>+VLOOKUP($E:$E,[3]Hoja2!$E:$BH,8,0)</f>
        <v>Factura no radicada</v>
      </c>
      <c r="O450" s="82" t="s">
        <v>869</v>
      </c>
      <c r="P450" s="85">
        <v>0</v>
      </c>
      <c r="Q450" s="86"/>
      <c r="R450" s="82"/>
      <c r="S450" s="82"/>
      <c r="T450" s="82"/>
      <c r="U450" s="82" t="s">
        <v>870</v>
      </c>
      <c r="V450" s="83">
        <v>44389</v>
      </c>
      <c r="W450" s="83">
        <v>45729</v>
      </c>
      <c r="X450" s="83"/>
      <c r="Y450" s="83"/>
      <c r="Z450" s="82">
        <v>-13</v>
      </c>
      <c r="AA450" s="82" t="s">
        <v>871</v>
      </c>
      <c r="AB450" s="85">
        <v>80800</v>
      </c>
      <c r="AC450" s="85">
        <v>80800</v>
      </c>
      <c r="AD450" s="85">
        <v>0</v>
      </c>
      <c r="AE450" s="85">
        <v>0</v>
      </c>
      <c r="AF450" s="85">
        <v>0</v>
      </c>
      <c r="AG450" s="85">
        <v>0</v>
      </c>
      <c r="AH450" s="85">
        <v>0</v>
      </c>
      <c r="AI450" s="85">
        <v>0</v>
      </c>
      <c r="AJ450" s="82"/>
      <c r="AK450" s="82"/>
      <c r="AL450" s="82"/>
      <c r="AM450" s="82"/>
      <c r="AN450" s="85">
        <v>0</v>
      </c>
      <c r="AO450" s="85">
        <v>0</v>
      </c>
      <c r="AP450" s="85">
        <v>0</v>
      </c>
      <c r="AQ450" s="82"/>
      <c r="AR450" s="82"/>
      <c r="AS450" s="82"/>
      <c r="AT450" s="82" t="s">
        <v>534</v>
      </c>
      <c r="AU450" s="82"/>
      <c r="AV450" s="82"/>
      <c r="AW450" s="85">
        <v>0</v>
      </c>
      <c r="AX450" s="85">
        <v>0</v>
      </c>
      <c r="AY450" s="85">
        <v>0</v>
      </c>
      <c r="AZ450" s="85">
        <v>0</v>
      </c>
      <c r="BA450" s="85">
        <v>0</v>
      </c>
      <c r="BB450" s="85">
        <v>0</v>
      </c>
      <c r="BC450" s="85">
        <v>0</v>
      </c>
      <c r="BD450" s="85">
        <v>80800</v>
      </c>
      <c r="BE450" s="85">
        <v>0</v>
      </c>
      <c r="BF450" s="85">
        <v>0</v>
      </c>
      <c r="BG450" s="85">
        <v>0</v>
      </c>
      <c r="BH450" s="82"/>
      <c r="BI450" s="83"/>
      <c r="BJ450" s="82"/>
      <c r="BK450" s="85">
        <v>0</v>
      </c>
    </row>
    <row r="451" spans="1:63" x14ac:dyDescent="0.35">
      <c r="A451" s="82">
        <v>805027338</v>
      </c>
      <c r="B451" s="82" t="s">
        <v>109</v>
      </c>
      <c r="C451" s="82" t="s">
        <v>16</v>
      </c>
      <c r="D451" s="82">
        <v>14938</v>
      </c>
      <c r="E451" s="82" t="s">
        <v>878</v>
      </c>
      <c r="F451" s="82" t="s">
        <v>879</v>
      </c>
      <c r="G451" s="83">
        <v>44389.29166665487</v>
      </c>
      <c r="H451" s="83">
        <v>44652</v>
      </c>
      <c r="I451" s="84">
        <v>80800</v>
      </c>
      <c r="J451" s="84">
        <v>80800</v>
      </c>
      <c r="K451" s="82" t="s">
        <v>20</v>
      </c>
      <c r="L451" s="82" t="s">
        <v>18</v>
      </c>
      <c r="M451" s="82" t="s">
        <v>21</v>
      </c>
      <c r="N451" s="98" t="str">
        <f>+VLOOKUP($E:$E,[3]Hoja2!$E:$BH,8,0)</f>
        <v>Factura no radicada</v>
      </c>
      <c r="O451" s="82" t="s">
        <v>869</v>
      </c>
      <c r="P451" s="85">
        <v>0</v>
      </c>
      <c r="Q451" s="86"/>
      <c r="R451" s="82"/>
      <c r="S451" s="82"/>
      <c r="T451" s="82"/>
      <c r="U451" s="82" t="s">
        <v>870</v>
      </c>
      <c r="V451" s="83">
        <v>44389</v>
      </c>
      <c r="W451" s="83">
        <v>45729</v>
      </c>
      <c r="X451" s="83"/>
      <c r="Y451" s="83"/>
      <c r="Z451" s="82">
        <v>-13</v>
      </c>
      <c r="AA451" s="82" t="s">
        <v>871</v>
      </c>
      <c r="AB451" s="85">
        <v>80800</v>
      </c>
      <c r="AC451" s="85">
        <v>80800</v>
      </c>
      <c r="AD451" s="85">
        <v>0</v>
      </c>
      <c r="AE451" s="85">
        <v>0</v>
      </c>
      <c r="AF451" s="85">
        <v>0</v>
      </c>
      <c r="AG451" s="85">
        <v>0</v>
      </c>
      <c r="AH451" s="85">
        <v>0</v>
      </c>
      <c r="AI451" s="85">
        <v>0</v>
      </c>
      <c r="AJ451" s="82"/>
      <c r="AK451" s="82"/>
      <c r="AL451" s="82"/>
      <c r="AM451" s="82"/>
      <c r="AN451" s="85">
        <v>0</v>
      </c>
      <c r="AO451" s="85">
        <v>0</v>
      </c>
      <c r="AP451" s="85">
        <v>0</v>
      </c>
      <c r="AQ451" s="82"/>
      <c r="AR451" s="82"/>
      <c r="AS451" s="82"/>
      <c r="AT451" s="82" t="s">
        <v>534</v>
      </c>
      <c r="AU451" s="82"/>
      <c r="AV451" s="82"/>
      <c r="AW451" s="85">
        <v>0</v>
      </c>
      <c r="AX451" s="85">
        <v>0</v>
      </c>
      <c r="AY451" s="85">
        <v>0</v>
      </c>
      <c r="AZ451" s="85">
        <v>0</v>
      </c>
      <c r="BA451" s="85">
        <v>0</v>
      </c>
      <c r="BB451" s="85">
        <v>0</v>
      </c>
      <c r="BC451" s="85">
        <v>0</v>
      </c>
      <c r="BD451" s="85">
        <v>80800</v>
      </c>
      <c r="BE451" s="85">
        <v>0</v>
      </c>
      <c r="BF451" s="85">
        <v>0</v>
      </c>
      <c r="BG451" s="85">
        <v>0</v>
      </c>
      <c r="BH451" s="82"/>
      <c r="BI451" s="83"/>
      <c r="BJ451" s="82"/>
      <c r="BK451" s="85">
        <v>0</v>
      </c>
    </row>
    <row r="452" spans="1:63" x14ac:dyDescent="0.35">
      <c r="A452" s="82">
        <v>805027338</v>
      </c>
      <c r="B452" s="82" t="s">
        <v>109</v>
      </c>
      <c r="C452" s="82" t="s">
        <v>16</v>
      </c>
      <c r="D452" s="82">
        <v>14939</v>
      </c>
      <c r="E452" s="82" t="s">
        <v>880</v>
      </c>
      <c r="F452" s="82" t="s">
        <v>881</v>
      </c>
      <c r="G452" s="83">
        <v>44389.29166665487</v>
      </c>
      <c r="H452" s="83">
        <v>44652</v>
      </c>
      <c r="I452" s="84">
        <v>80800</v>
      </c>
      <c r="J452" s="84">
        <v>80800</v>
      </c>
      <c r="K452" s="82" t="s">
        <v>20</v>
      </c>
      <c r="L452" s="82" t="s">
        <v>18</v>
      </c>
      <c r="M452" s="82" t="s">
        <v>21</v>
      </c>
      <c r="N452" s="98" t="str">
        <f>+VLOOKUP($E:$E,[3]Hoja2!$E:$BH,8,0)</f>
        <v>Factura no radicada</v>
      </c>
      <c r="O452" s="82" t="s">
        <v>869</v>
      </c>
      <c r="P452" s="85">
        <v>0</v>
      </c>
      <c r="Q452" s="86"/>
      <c r="R452" s="82"/>
      <c r="S452" s="82"/>
      <c r="T452" s="82"/>
      <c r="U452" s="82" t="s">
        <v>870</v>
      </c>
      <c r="V452" s="83">
        <v>44389</v>
      </c>
      <c r="W452" s="83">
        <v>45729</v>
      </c>
      <c r="X452" s="83"/>
      <c r="Y452" s="83"/>
      <c r="Z452" s="82">
        <v>-13</v>
      </c>
      <c r="AA452" s="82" t="s">
        <v>871</v>
      </c>
      <c r="AB452" s="85">
        <v>80800</v>
      </c>
      <c r="AC452" s="85">
        <v>80800</v>
      </c>
      <c r="AD452" s="85">
        <v>0</v>
      </c>
      <c r="AE452" s="85">
        <v>0</v>
      </c>
      <c r="AF452" s="85">
        <v>0</v>
      </c>
      <c r="AG452" s="85">
        <v>0</v>
      </c>
      <c r="AH452" s="85">
        <v>0</v>
      </c>
      <c r="AI452" s="85">
        <v>0</v>
      </c>
      <c r="AJ452" s="82"/>
      <c r="AK452" s="82"/>
      <c r="AL452" s="82"/>
      <c r="AM452" s="82"/>
      <c r="AN452" s="85">
        <v>0</v>
      </c>
      <c r="AO452" s="85">
        <v>0</v>
      </c>
      <c r="AP452" s="85">
        <v>0</v>
      </c>
      <c r="AQ452" s="82"/>
      <c r="AR452" s="82"/>
      <c r="AS452" s="82"/>
      <c r="AT452" s="82" t="s">
        <v>534</v>
      </c>
      <c r="AU452" s="82"/>
      <c r="AV452" s="82"/>
      <c r="AW452" s="85">
        <v>0</v>
      </c>
      <c r="AX452" s="85">
        <v>0</v>
      </c>
      <c r="AY452" s="85">
        <v>0</v>
      </c>
      <c r="AZ452" s="85">
        <v>0</v>
      </c>
      <c r="BA452" s="85">
        <v>0</v>
      </c>
      <c r="BB452" s="85">
        <v>0</v>
      </c>
      <c r="BC452" s="85">
        <v>0</v>
      </c>
      <c r="BD452" s="85">
        <v>80800</v>
      </c>
      <c r="BE452" s="85">
        <v>0</v>
      </c>
      <c r="BF452" s="85">
        <v>0</v>
      </c>
      <c r="BG452" s="85">
        <v>0</v>
      </c>
      <c r="BH452" s="82"/>
      <c r="BI452" s="83"/>
      <c r="BJ452" s="82"/>
      <c r="BK452" s="85">
        <v>0</v>
      </c>
    </row>
    <row r="453" spans="1:63" x14ac:dyDescent="0.35">
      <c r="A453" s="82">
        <v>805027338</v>
      </c>
      <c r="B453" s="82" t="s">
        <v>109</v>
      </c>
      <c r="C453" s="82" t="s">
        <v>16</v>
      </c>
      <c r="D453" s="82">
        <v>14940</v>
      </c>
      <c r="E453" s="82" t="s">
        <v>882</v>
      </c>
      <c r="F453" s="82" t="s">
        <v>883</v>
      </c>
      <c r="G453" s="83">
        <v>44389.29166665487</v>
      </c>
      <c r="H453" s="83">
        <v>44652</v>
      </c>
      <c r="I453" s="84">
        <v>80800</v>
      </c>
      <c r="J453" s="84">
        <v>80800</v>
      </c>
      <c r="K453" s="82" t="s">
        <v>20</v>
      </c>
      <c r="L453" s="82" t="s">
        <v>18</v>
      </c>
      <c r="M453" s="82" t="s">
        <v>21</v>
      </c>
      <c r="N453" s="98" t="str">
        <f>+VLOOKUP($E:$E,[3]Hoja2!$E:$BH,8,0)</f>
        <v>Factura no radicada</v>
      </c>
      <c r="O453" s="82" t="s">
        <v>869</v>
      </c>
      <c r="P453" s="85">
        <v>0</v>
      </c>
      <c r="Q453" s="86"/>
      <c r="R453" s="82"/>
      <c r="S453" s="82"/>
      <c r="T453" s="82"/>
      <c r="U453" s="82" t="s">
        <v>870</v>
      </c>
      <c r="V453" s="83">
        <v>44389</v>
      </c>
      <c r="W453" s="83">
        <v>45729</v>
      </c>
      <c r="X453" s="83"/>
      <c r="Y453" s="83"/>
      <c r="Z453" s="82">
        <v>-13</v>
      </c>
      <c r="AA453" s="82" t="s">
        <v>871</v>
      </c>
      <c r="AB453" s="85">
        <v>80800</v>
      </c>
      <c r="AC453" s="85">
        <v>80800</v>
      </c>
      <c r="AD453" s="85">
        <v>0</v>
      </c>
      <c r="AE453" s="85">
        <v>0</v>
      </c>
      <c r="AF453" s="85">
        <v>0</v>
      </c>
      <c r="AG453" s="85">
        <v>0</v>
      </c>
      <c r="AH453" s="85">
        <v>0</v>
      </c>
      <c r="AI453" s="85">
        <v>0</v>
      </c>
      <c r="AJ453" s="82"/>
      <c r="AK453" s="82"/>
      <c r="AL453" s="82"/>
      <c r="AM453" s="82"/>
      <c r="AN453" s="85">
        <v>0</v>
      </c>
      <c r="AO453" s="85">
        <v>0</v>
      </c>
      <c r="AP453" s="85">
        <v>0</v>
      </c>
      <c r="AQ453" s="82"/>
      <c r="AR453" s="82"/>
      <c r="AS453" s="82"/>
      <c r="AT453" s="82" t="s">
        <v>534</v>
      </c>
      <c r="AU453" s="82"/>
      <c r="AV453" s="82"/>
      <c r="AW453" s="85">
        <v>0</v>
      </c>
      <c r="AX453" s="85">
        <v>0</v>
      </c>
      <c r="AY453" s="85">
        <v>0</v>
      </c>
      <c r="AZ453" s="85">
        <v>0</v>
      </c>
      <c r="BA453" s="85">
        <v>0</v>
      </c>
      <c r="BB453" s="85">
        <v>0</v>
      </c>
      <c r="BC453" s="85">
        <v>0</v>
      </c>
      <c r="BD453" s="85">
        <v>80800</v>
      </c>
      <c r="BE453" s="85">
        <v>0</v>
      </c>
      <c r="BF453" s="85">
        <v>0</v>
      </c>
      <c r="BG453" s="85">
        <v>0</v>
      </c>
      <c r="BH453" s="82"/>
      <c r="BI453" s="83"/>
      <c r="BJ453" s="82"/>
      <c r="BK453" s="85">
        <v>0</v>
      </c>
    </row>
    <row r="454" spans="1:63" x14ac:dyDescent="0.35">
      <c r="A454" s="82">
        <v>805027338</v>
      </c>
      <c r="B454" s="82" t="s">
        <v>109</v>
      </c>
      <c r="C454" s="82" t="s">
        <v>16</v>
      </c>
      <c r="D454" s="82">
        <v>14945</v>
      </c>
      <c r="E454" s="82" t="s">
        <v>884</v>
      </c>
      <c r="F454" s="82" t="s">
        <v>885</v>
      </c>
      <c r="G454" s="83">
        <v>44389.29166665487</v>
      </c>
      <c r="H454" s="83">
        <v>44652</v>
      </c>
      <c r="I454" s="84">
        <v>80800</v>
      </c>
      <c r="J454" s="84">
        <v>80800</v>
      </c>
      <c r="K454" s="82" t="s">
        <v>20</v>
      </c>
      <c r="L454" s="82" t="s">
        <v>18</v>
      </c>
      <c r="M454" s="82" t="s">
        <v>21</v>
      </c>
      <c r="N454" s="98" t="str">
        <f>+VLOOKUP($E:$E,[3]Hoja2!$E:$BH,8,0)</f>
        <v>Factura no radicada</v>
      </c>
      <c r="O454" s="82" t="s">
        <v>869</v>
      </c>
      <c r="P454" s="85">
        <v>0</v>
      </c>
      <c r="Q454" s="86"/>
      <c r="R454" s="82"/>
      <c r="S454" s="82"/>
      <c r="T454" s="82"/>
      <c r="U454" s="82" t="s">
        <v>870</v>
      </c>
      <c r="V454" s="83">
        <v>44389</v>
      </c>
      <c r="W454" s="83">
        <v>45729</v>
      </c>
      <c r="X454" s="83"/>
      <c r="Y454" s="83"/>
      <c r="Z454" s="82">
        <v>-13</v>
      </c>
      <c r="AA454" s="82" t="s">
        <v>871</v>
      </c>
      <c r="AB454" s="85">
        <v>80800</v>
      </c>
      <c r="AC454" s="85">
        <v>80800</v>
      </c>
      <c r="AD454" s="85">
        <v>0</v>
      </c>
      <c r="AE454" s="85">
        <v>0</v>
      </c>
      <c r="AF454" s="85">
        <v>0</v>
      </c>
      <c r="AG454" s="85">
        <v>0</v>
      </c>
      <c r="AH454" s="85">
        <v>0</v>
      </c>
      <c r="AI454" s="85">
        <v>0</v>
      </c>
      <c r="AJ454" s="82"/>
      <c r="AK454" s="82"/>
      <c r="AL454" s="82"/>
      <c r="AM454" s="82"/>
      <c r="AN454" s="85">
        <v>0</v>
      </c>
      <c r="AO454" s="85">
        <v>0</v>
      </c>
      <c r="AP454" s="85">
        <v>0</v>
      </c>
      <c r="AQ454" s="82"/>
      <c r="AR454" s="82"/>
      <c r="AS454" s="82"/>
      <c r="AT454" s="82" t="s">
        <v>534</v>
      </c>
      <c r="AU454" s="82"/>
      <c r="AV454" s="82"/>
      <c r="AW454" s="85">
        <v>0</v>
      </c>
      <c r="AX454" s="85">
        <v>0</v>
      </c>
      <c r="AY454" s="85">
        <v>0</v>
      </c>
      <c r="AZ454" s="85">
        <v>0</v>
      </c>
      <c r="BA454" s="85">
        <v>0</v>
      </c>
      <c r="BB454" s="85">
        <v>0</v>
      </c>
      <c r="BC454" s="85">
        <v>0</v>
      </c>
      <c r="BD454" s="85">
        <v>80800</v>
      </c>
      <c r="BE454" s="85">
        <v>0</v>
      </c>
      <c r="BF454" s="85">
        <v>0</v>
      </c>
      <c r="BG454" s="85">
        <v>0</v>
      </c>
      <c r="BH454" s="82"/>
      <c r="BI454" s="83"/>
      <c r="BJ454" s="82"/>
      <c r="BK454" s="85">
        <v>0</v>
      </c>
    </row>
    <row r="455" spans="1:63" x14ac:dyDescent="0.35">
      <c r="A455" s="82">
        <v>805027338</v>
      </c>
      <c r="B455" s="82" t="s">
        <v>109</v>
      </c>
      <c r="C455" s="82" t="s">
        <v>16</v>
      </c>
      <c r="D455" s="82">
        <v>14948</v>
      </c>
      <c r="E455" s="82" t="s">
        <v>886</v>
      </c>
      <c r="F455" s="82" t="s">
        <v>887</v>
      </c>
      <c r="G455" s="83">
        <v>44389.29166665487</v>
      </c>
      <c r="H455" s="83">
        <v>44652</v>
      </c>
      <c r="I455" s="84">
        <v>80800</v>
      </c>
      <c r="J455" s="84">
        <v>80800</v>
      </c>
      <c r="K455" s="82" t="s">
        <v>20</v>
      </c>
      <c r="L455" s="82" t="s">
        <v>18</v>
      </c>
      <c r="M455" s="82" t="s">
        <v>21</v>
      </c>
      <c r="N455" s="98" t="str">
        <f>+VLOOKUP($E:$E,[3]Hoja2!$E:$BH,8,0)</f>
        <v>Factura no radicada</v>
      </c>
      <c r="O455" s="82" t="s">
        <v>869</v>
      </c>
      <c r="P455" s="85">
        <v>0</v>
      </c>
      <c r="Q455" s="86"/>
      <c r="R455" s="82"/>
      <c r="S455" s="82"/>
      <c r="T455" s="82"/>
      <c r="U455" s="82" t="s">
        <v>870</v>
      </c>
      <c r="V455" s="83">
        <v>44389</v>
      </c>
      <c r="W455" s="83">
        <v>45729</v>
      </c>
      <c r="X455" s="83"/>
      <c r="Y455" s="83"/>
      <c r="Z455" s="82">
        <v>-13</v>
      </c>
      <c r="AA455" s="82" t="s">
        <v>871</v>
      </c>
      <c r="AB455" s="85">
        <v>80800</v>
      </c>
      <c r="AC455" s="85">
        <v>80800</v>
      </c>
      <c r="AD455" s="85">
        <v>0</v>
      </c>
      <c r="AE455" s="85">
        <v>0</v>
      </c>
      <c r="AF455" s="85">
        <v>0</v>
      </c>
      <c r="AG455" s="85">
        <v>0</v>
      </c>
      <c r="AH455" s="85">
        <v>0</v>
      </c>
      <c r="AI455" s="85">
        <v>0</v>
      </c>
      <c r="AJ455" s="82"/>
      <c r="AK455" s="82"/>
      <c r="AL455" s="82"/>
      <c r="AM455" s="82"/>
      <c r="AN455" s="85">
        <v>0</v>
      </c>
      <c r="AO455" s="85">
        <v>0</v>
      </c>
      <c r="AP455" s="85">
        <v>0</v>
      </c>
      <c r="AQ455" s="82"/>
      <c r="AR455" s="82"/>
      <c r="AS455" s="82"/>
      <c r="AT455" s="82" t="s">
        <v>534</v>
      </c>
      <c r="AU455" s="82"/>
      <c r="AV455" s="82"/>
      <c r="AW455" s="85">
        <v>0</v>
      </c>
      <c r="AX455" s="85">
        <v>0</v>
      </c>
      <c r="AY455" s="85">
        <v>0</v>
      </c>
      <c r="AZ455" s="85">
        <v>0</v>
      </c>
      <c r="BA455" s="85">
        <v>0</v>
      </c>
      <c r="BB455" s="85">
        <v>0</v>
      </c>
      <c r="BC455" s="85">
        <v>0</v>
      </c>
      <c r="BD455" s="85">
        <v>80800</v>
      </c>
      <c r="BE455" s="85">
        <v>0</v>
      </c>
      <c r="BF455" s="85">
        <v>0</v>
      </c>
      <c r="BG455" s="85">
        <v>0</v>
      </c>
      <c r="BH455" s="82"/>
      <c r="BI455" s="83"/>
      <c r="BJ455" s="82"/>
      <c r="BK455" s="85">
        <v>0</v>
      </c>
    </row>
    <row r="456" spans="1:63" x14ac:dyDescent="0.35">
      <c r="A456" s="82">
        <v>805027338</v>
      </c>
      <c r="B456" s="82" t="s">
        <v>109</v>
      </c>
      <c r="C456" s="82" t="s">
        <v>16</v>
      </c>
      <c r="D456" s="82">
        <v>14949</v>
      </c>
      <c r="E456" s="82" t="s">
        <v>888</v>
      </c>
      <c r="F456" s="82" t="s">
        <v>889</v>
      </c>
      <c r="G456" s="83">
        <v>44389.29166665487</v>
      </c>
      <c r="H456" s="83">
        <v>44652</v>
      </c>
      <c r="I456" s="84">
        <v>80800</v>
      </c>
      <c r="J456" s="84">
        <v>80800</v>
      </c>
      <c r="K456" s="82" t="s">
        <v>20</v>
      </c>
      <c r="L456" s="82" t="s">
        <v>18</v>
      </c>
      <c r="M456" s="82" t="s">
        <v>21</v>
      </c>
      <c r="N456" s="98" t="str">
        <f>+VLOOKUP($E:$E,[3]Hoja2!$E:$BH,8,0)</f>
        <v>Factura no radicada</v>
      </c>
      <c r="O456" s="82" t="s">
        <v>869</v>
      </c>
      <c r="P456" s="85">
        <v>0</v>
      </c>
      <c r="Q456" s="86"/>
      <c r="R456" s="82"/>
      <c r="S456" s="82"/>
      <c r="T456" s="82"/>
      <c r="U456" s="82" t="s">
        <v>870</v>
      </c>
      <c r="V456" s="83">
        <v>44389</v>
      </c>
      <c r="W456" s="83">
        <v>45729</v>
      </c>
      <c r="X456" s="83"/>
      <c r="Y456" s="83"/>
      <c r="Z456" s="82">
        <v>-13</v>
      </c>
      <c r="AA456" s="82" t="s">
        <v>871</v>
      </c>
      <c r="AB456" s="85">
        <v>80800</v>
      </c>
      <c r="AC456" s="85">
        <v>80800</v>
      </c>
      <c r="AD456" s="85">
        <v>0</v>
      </c>
      <c r="AE456" s="85">
        <v>0</v>
      </c>
      <c r="AF456" s="85">
        <v>0</v>
      </c>
      <c r="AG456" s="85">
        <v>0</v>
      </c>
      <c r="AH456" s="85">
        <v>0</v>
      </c>
      <c r="AI456" s="85">
        <v>0</v>
      </c>
      <c r="AJ456" s="82"/>
      <c r="AK456" s="82"/>
      <c r="AL456" s="82"/>
      <c r="AM456" s="82"/>
      <c r="AN456" s="85">
        <v>0</v>
      </c>
      <c r="AO456" s="85">
        <v>0</v>
      </c>
      <c r="AP456" s="85">
        <v>0</v>
      </c>
      <c r="AQ456" s="82"/>
      <c r="AR456" s="82"/>
      <c r="AS456" s="82"/>
      <c r="AT456" s="82" t="s">
        <v>534</v>
      </c>
      <c r="AU456" s="82"/>
      <c r="AV456" s="82"/>
      <c r="AW456" s="85">
        <v>0</v>
      </c>
      <c r="AX456" s="85">
        <v>0</v>
      </c>
      <c r="AY456" s="85">
        <v>0</v>
      </c>
      <c r="AZ456" s="85">
        <v>0</v>
      </c>
      <c r="BA456" s="85">
        <v>0</v>
      </c>
      <c r="BB456" s="85">
        <v>0</v>
      </c>
      <c r="BC456" s="85">
        <v>0</v>
      </c>
      <c r="BD456" s="85">
        <v>80800</v>
      </c>
      <c r="BE456" s="85">
        <v>0</v>
      </c>
      <c r="BF456" s="85">
        <v>0</v>
      </c>
      <c r="BG456" s="85">
        <v>0</v>
      </c>
      <c r="BH456" s="82"/>
      <c r="BI456" s="83"/>
      <c r="BJ456" s="82"/>
      <c r="BK456" s="85">
        <v>0</v>
      </c>
    </row>
    <row r="457" spans="1:63" x14ac:dyDescent="0.35">
      <c r="A457" s="82">
        <v>805027338</v>
      </c>
      <c r="B457" s="82" t="s">
        <v>109</v>
      </c>
      <c r="C457" s="82" t="s">
        <v>16</v>
      </c>
      <c r="D457" s="82">
        <v>14951</v>
      </c>
      <c r="E457" s="82" t="s">
        <v>890</v>
      </c>
      <c r="F457" s="82" t="s">
        <v>891</v>
      </c>
      <c r="G457" s="83">
        <v>44389.29166665487</v>
      </c>
      <c r="H457" s="83">
        <v>44652</v>
      </c>
      <c r="I457" s="84">
        <v>80800</v>
      </c>
      <c r="J457" s="84">
        <v>80800</v>
      </c>
      <c r="K457" s="82" t="s">
        <v>20</v>
      </c>
      <c r="L457" s="82" t="s">
        <v>18</v>
      </c>
      <c r="M457" s="82" t="s">
        <v>21</v>
      </c>
      <c r="N457" s="98" t="str">
        <f>+VLOOKUP($E:$E,[3]Hoja2!$E:$BH,8,0)</f>
        <v>Factura no radicada</v>
      </c>
      <c r="O457" s="82" t="s">
        <v>869</v>
      </c>
      <c r="P457" s="85">
        <v>0</v>
      </c>
      <c r="Q457" s="86"/>
      <c r="R457" s="82"/>
      <c r="S457" s="82"/>
      <c r="T457" s="82"/>
      <c r="U457" s="82" t="s">
        <v>870</v>
      </c>
      <c r="V457" s="83">
        <v>44389</v>
      </c>
      <c r="W457" s="83">
        <v>45729</v>
      </c>
      <c r="X457" s="83"/>
      <c r="Y457" s="83"/>
      <c r="Z457" s="82">
        <v>-13</v>
      </c>
      <c r="AA457" s="82" t="s">
        <v>871</v>
      </c>
      <c r="AB457" s="85">
        <v>80800</v>
      </c>
      <c r="AC457" s="85">
        <v>80800</v>
      </c>
      <c r="AD457" s="85">
        <v>0</v>
      </c>
      <c r="AE457" s="85">
        <v>0</v>
      </c>
      <c r="AF457" s="85">
        <v>0</v>
      </c>
      <c r="AG457" s="85">
        <v>0</v>
      </c>
      <c r="AH457" s="85">
        <v>0</v>
      </c>
      <c r="AI457" s="85">
        <v>0</v>
      </c>
      <c r="AJ457" s="82"/>
      <c r="AK457" s="82"/>
      <c r="AL457" s="82"/>
      <c r="AM457" s="82"/>
      <c r="AN457" s="85">
        <v>0</v>
      </c>
      <c r="AO457" s="85">
        <v>0</v>
      </c>
      <c r="AP457" s="85">
        <v>0</v>
      </c>
      <c r="AQ457" s="82"/>
      <c r="AR457" s="82"/>
      <c r="AS457" s="82"/>
      <c r="AT457" s="82" t="s">
        <v>534</v>
      </c>
      <c r="AU457" s="82"/>
      <c r="AV457" s="82"/>
      <c r="AW457" s="85">
        <v>0</v>
      </c>
      <c r="AX457" s="85">
        <v>0</v>
      </c>
      <c r="AY457" s="85">
        <v>0</v>
      </c>
      <c r="AZ457" s="85">
        <v>0</v>
      </c>
      <c r="BA457" s="85">
        <v>0</v>
      </c>
      <c r="BB457" s="85">
        <v>0</v>
      </c>
      <c r="BC457" s="85">
        <v>0</v>
      </c>
      <c r="BD457" s="85">
        <v>80800</v>
      </c>
      <c r="BE457" s="85">
        <v>0</v>
      </c>
      <c r="BF457" s="85">
        <v>0</v>
      </c>
      <c r="BG457" s="85">
        <v>0</v>
      </c>
      <c r="BH457" s="82"/>
      <c r="BI457" s="83"/>
      <c r="BJ457" s="82"/>
      <c r="BK457" s="85">
        <v>0</v>
      </c>
    </row>
    <row r="458" spans="1:63" x14ac:dyDescent="0.35">
      <c r="A458" s="82">
        <v>805027338</v>
      </c>
      <c r="B458" s="82" t="s">
        <v>109</v>
      </c>
      <c r="C458" s="82" t="s">
        <v>16</v>
      </c>
      <c r="D458" s="82">
        <v>14952</v>
      </c>
      <c r="E458" s="82" t="s">
        <v>892</v>
      </c>
      <c r="F458" s="82" t="s">
        <v>893</v>
      </c>
      <c r="G458" s="83">
        <v>44389.29166665487</v>
      </c>
      <c r="H458" s="83">
        <v>44652</v>
      </c>
      <c r="I458" s="84">
        <v>80800</v>
      </c>
      <c r="J458" s="84">
        <v>80800</v>
      </c>
      <c r="K458" s="82" t="s">
        <v>20</v>
      </c>
      <c r="L458" s="82" t="s">
        <v>18</v>
      </c>
      <c r="M458" s="82" t="s">
        <v>21</v>
      </c>
      <c r="N458" s="98" t="str">
        <f>+VLOOKUP($E:$E,[3]Hoja2!$E:$BH,8,0)</f>
        <v>Factura no radicada</v>
      </c>
      <c r="O458" s="82" t="s">
        <v>869</v>
      </c>
      <c r="P458" s="85">
        <v>0</v>
      </c>
      <c r="Q458" s="86"/>
      <c r="R458" s="82"/>
      <c r="S458" s="82"/>
      <c r="T458" s="82"/>
      <c r="U458" s="82" t="s">
        <v>870</v>
      </c>
      <c r="V458" s="83">
        <v>44389</v>
      </c>
      <c r="W458" s="83">
        <v>45729</v>
      </c>
      <c r="X458" s="83"/>
      <c r="Y458" s="83"/>
      <c r="Z458" s="82">
        <v>-13</v>
      </c>
      <c r="AA458" s="82" t="s">
        <v>871</v>
      </c>
      <c r="AB458" s="85">
        <v>80800</v>
      </c>
      <c r="AC458" s="85">
        <v>80800</v>
      </c>
      <c r="AD458" s="85">
        <v>0</v>
      </c>
      <c r="AE458" s="85">
        <v>0</v>
      </c>
      <c r="AF458" s="85">
        <v>0</v>
      </c>
      <c r="AG458" s="85">
        <v>0</v>
      </c>
      <c r="AH458" s="85">
        <v>0</v>
      </c>
      <c r="AI458" s="85">
        <v>0</v>
      </c>
      <c r="AJ458" s="82"/>
      <c r="AK458" s="82"/>
      <c r="AL458" s="82"/>
      <c r="AM458" s="82"/>
      <c r="AN458" s="85">
        <v>0</v>
      </c>
      <c r="AO458" s="85">
        <v>0</v>
      </c>
      <c r="AP458" s="85">
        <v>0</v>
      </c>
      <c r="AQ458" s="82"/>
      <c r="AR458" s="82"/>
      <c r="AS458" s="82"/>
      <c r="AT458" s="82" t="s">
        <v>534</v>
      </c>
      <c r="AU458" s="82"/>
      <c r="AV458" s="82"/>
      <c r="AW458" s="85">
        <v>0</v>
      </c>
      <c r="AX458" s="85">
        <v>0</v>
      </c>
      <c r="AY458" s="85">
        <v>0</v>
      </c>
      <c r="AZ458" s="85">
        <v>0</v>
      </c>
      <c r="BA458" s="85">
        <v>0</v>
      </c>
      <c r="BB458" s="85">
        <v>0</v>
      </c>
      <c r="BC458" s="85">
        <v>0</v>
      </c>
      <c r="BD458" s="85">
        <v>80800</v>
      </c>
      <c r="BE458" s="85">
        <v>0</v>
      </c>
      <c r="BF458" s="85">
        <v>0</v>
      </c>
      <c r="BG458" s="85">
        <v>0</v>
      </c>
      <c r="BH458" s="82"/>
      <c r="BI458" s="83"/>
      <c r="BJ458" s="82"/>
      <c r="BK458" s="85">
        <v>0</v>
      </c>
    </row>
    <row r="459" spans="1:63" x14ac:dyDescent="0.35">
      <c r="A459" s="82">
        <v>805027338</v>
      </c>
      <c r="B459" s="82" t="s">
        <v>109</v>
      </c>
      <c r="C459" s="82" t="s">
        <v>16</v>
      </c>
      <c r="D459" s="82">
        <v>14953</v>
      </c>
      <c r="E459" s="82" t="s">
        <v>894</v>
      </c>
      <c r="F459" s="82" t="s">
        <v>895</v>
      </c>
      <c r="G459" s="83">
        <v>44389.29166665487</v>
      </c>
      <c r="H459" s="83">
        <v>44652</v>
      </c>
      <c r="I459" s="84">
        <v>80800</v>
      </c>
      <c r="J459" s="84">
        <v>80800</v>
      </c>
      <c r="K459" s="82" t="s">
        <v>20</v>
      </c>
      <c r="L459" s="82" t="s">
        <v>18</v>
      </c>
      <c r="M459" s="82" t="s">
        <v>21</v>
      </c>
      <c r="N459" s="98" t="str">
        <f>+VLOOKUP($E:$E,[3]Hoja2!$E:$BH,8,0)</f>
        <v>Factura no radicada</v>
      </c>
      <c r="O459" s="82" t="s">
        <v>869</v>
      </c>
      <c r="P459" s="85">
        <v>0</v>
      </c>
      <c r="Q459" s="86"/>
      <c r="R459" s="82"/>
      <c r="S459" s="82"/>
      <c r="T459" s="82"/>
      <c r="U459" s="82" t="s">
        <v>870</v>
      </c>
      <c r="V459" s="83">
        <v>44389</v>
      </c>
      <c r="W459" s="83">
        <v>45729</v>
      </c>
      <c r="X459" s="83"/>
      <c r="Y459" s="83"/>
      <c r="Z459" s="82">
        <v>-13</v>
      </c>
      <c r="AA459" s="82" t="s">
        <v>871</v>
      </c>
      <c r="AB459" s="85">
        <v>80800</v>
      </c>
      <c r="AC459" s="85">
        <v>80800</v>
      </c>
      <c r="AD459" s="85">
        <v>0</v>
      </c>
      <c r="AE459" s="85">
        <v>0</v>
      </c>
      <c r="AF459" s="85">
        <v>0</v>
      </c>
      <c r="AG459" s="85">
        <v>0</v>
      </c>
      <c r="AH459" s="85">
        <v>0</v>
      </c>
      <c r="AI459" s="85">
        <v>0</v>
      </c>
      <c r="AJ459" s="82"/>
      <c r="AK459" s="82"/>
      <c r="AL459" s="82"/>
      <c r="AM459" s="82"/>
      <c r="AN459" s="85">
        <v>0</v>
      </c>
      <c r="AO459" s="85">
        <v>0</v>
      </c>
      <c r="AP459" s="85">
        <v>0</v>
      </c>
      <c r="AQ459" s="82"/>
      <c r="AR459" s="82"/>
      <c r="AS459" s="82"/>
      <c r="AT459" s="82" t="s">
        <v>534</v>
      </c>
      <c r="AU459" s="82"/>
      <c r="AV459" s="82"/>
      <c r="AW459" s="85">
        <v>0</v>
      </c>
      <c r="AX459" s="85">
        <v>0</v>
      </c>
      <c r="AY459" s="85">
        <v>0</v>
      </c>
      <c r="AZ459" s="85">
        <v>0</v>
      </c>
      <c r="BA459" s="85">
        <v>0</v>
      </c>
      <c r="BB459" s="85">
        <v>0</v>
      </c>
      <c r="BC459" s="85">
        <v>0</v>
      </c>
      <c r="BD459" s="85">
        <v>80800</v>
      </c>
      <c r="BE459" s="85">
        <v>0</v>
      </c>
      <c r="BF459" s="85">
        <v>0</v>
      </c>
      <c r="BG459" s="85">
        <v>0</v>
      </c>
      <c r="BH459" s="82"/>
      <c r="BI459" s="83"/>
      <c r="BJ459" s="82"/>
      <c r="BK459" s="85">
        <v>0</v>
      </c>
    </row>
    <row r="460" spans="1:63" x14ac:dyDescent="0.35">
      <c r="A460" s="82">
        <v>805027338</v>
      </c>
      <c r="B460" s="82" t="s">
        <v>109</v>
      </c>
      <c r="C460" s="82" t="s">
        <v>16</v>
      </c>
      <c r="D460" s="82">
        <v>14954</v>
      </c>
      <c r="E460" s="82" t="s">
        <v>896</v>
      </c>
      <c r="F460" s="82" t="s">
        <v>897</v>
      </c>
      <c r="G460" s="83">
        <v>44389.29166665487</v>
      </c>
      <c r="H460" s="83">
        <v>44652</v>
      </c>
      <c r="I460" s="84">
        <v>80800</v>
      </c>
      <c r="J460" s="84">
        <v>80800</v>
      </c>
      <c r="K460" s="82" t="s">
        <v>20</v>
      </c>
      <c r="L460" s="82" t="s">
        <v>18</v>
      </c>
      <c r="M460" s="82" t="s">
        <v>21</v>
      </c>
      <c r="N460" s="98" t="str">
        <f>+VLOOKUP($E:$E,[3]Hoja2!$E:$BH,8,0)</f>
        <v>Factura no radicada</v>
      </c>
      <c r="O460" s="82" t="s">
        <v>869</v>
      </c>
      <c r="P460" s="85">
        <v>0</v>
      </c>
      <c r="Q460" s="86"/>
      <c r="R460" s="82"/>
      <c r="S460" s="82"/>
      <c r="T460" s="82"/>
      <c r="U460" s="82" t="s">
        <v>870</v>
      </c>
      <c r="V460" s="83">
        <v>44389</v>
      </c>
      <c r="W460" s="83">
        <v>45729</v>
      </c>
      <c r="X460" s="83"/>
      <c r="Y460" s="83"/>
      <c r="Z460" s="82">
        <v>-13</v>
      </c>
      <c r="AA460" s="82" t="s">
        <v>871</v>
      </c>
      <c r="AB460" s="85">
        <v>80800</v>
      </c>
      <c r="AC460" s="85">
        <v>80800</v>
      </c>
      <c r="AD460" s="85">
        <v>0</v>
      </c>
      <c r="AE460" s="85">
        <v>0</v>
      </c>
      <c r="AF460" s="85">
        <v>0</v>
      </c>
      <c r="AG460" s="85">
        <v>0</v>
      </c>
      <c r="AH460" s="85">
        <v>0</v>
      </c>
      <c r="AI460" s="85">
        <v>0</v>
      </c>
      <c r="AJ460" s="82"/>
      <c r="AK460" s="82"/>
      <c r="AL460" s="82"/>
      <c r="AM460" s="82"/>
      <c r="AN460" s="85">
        <v>0</v>
      </c>
      <c r="AO460" s="85">
        <v>0</v>
      </c>
      <c r="AP460" s="85">
        <v>0</v>
      </c>
      <c r="AQ460" s="82"/>
      <c r="AR460" s="82"/>
      <c r="AS460" s="82"/>
      <c r="AT460" s="82" t="s">
        <v>534</v>
      </c>
      <c r="AU460" s="82"/>
      <c r="AV460" s="82"/>
      <c r="AW460" s="85">
        <v>0</v>
      </c>
      <c r="AX460" s="85">
        <v>0</v>
      </c>
      <c r="AY460" s="85">
        <v>0</v>
      </c>
      <c r="AZ460" s="85">
        <v>0</v>
      </c>
      <c r="BA460" s="85">
        <v>0</v>
      </c>
      <c r="BB460" s="85">
        <v>0</v>
      </c>
      <c r="BC460" s="85">
        <v>0</v>
      </c>
      <c r="BD460" s="85">
        <v>80800</v>
      </c>
      <c r="BE460" s="85">
        <v>0</v>
      </c>
      <c r="BF460" s="85">
        <v>0</v>
      </c>
      <c r="BG460" s="85">
        <v>0</v>
      </c>
      <c r="BH460" s="82"/>
      <c r="BI460" s="83"/>
      <c r="BJ460" s="82"/>
      <c r="BK460" s="85">
        <v>0</v>
      </c>
    </row>
    <row r="461" spans="1:63" x14ac:dyDescent="0.35">
      <c r="A461" s="82">
        <v>805027338</v>
      </c>
      <c r="B461" s="82" t="s">
        <v>109</v>
      </c>
      <c r="C461" s="82" t="s">
        <v>16</v>
      </c>
      <c r="D461" s="82">
        <v>14955</v>
      </c>
      <c r="E461" s="82" t="s">
        <v>898</v>
      </c>
      <c r="F461" s="82" t="s">
        <v>899</v>
      </c>
      <c r="G461" s="83">
        <v>44389.29166665487</v>
      </c>
      <c r="H461" s="83">
        <v>44652</v>
      </c>
      <c r="I461" s="84">
        <v>80800</v>
      </c>
      <c r="J461" s="84">
        <v>80800</v>
      </c>
      <c r="K461" s="82" t="s">
        <v>20</v>
      </c>
      <c r="L461" s="82" t="s">
        <v>18</v>
      </c>
      <c r="M461" s="82" t="s">
        <v>21</v>
      </c>
      <c r="N461" s="98" t="str">
        <f>+VLOOKUP($E:$E,[3]Hoja2!$E:$BH,8,0)</f>
        <v>Factura no radicada</v>
      </c>
      <c r="O461" s="82" t="s">
        <v>869</v>
      </c>
      <c r="P461" s="85">
        <v>0</v>
      </c>
      <c r="Q461" s="86"/>
      <c r="R461" s="82"/>
      <c r="S461" s="82"/>
      <c r="T461" s="82"/>
      <c r="U461" s="82" t="s">
        <v>870</v>
      </c>
      <c r="V461" s="83">
        <v>44389</v>
      </c>
      <c r="W461" s="83">
        <v>45729</v>
      </c>
      <c r="X461" s="83"/>
      <c r="Y461" s="83"/>
      <c r="Z461" s="82">
        <v>-13</v>
      </c>
      <c r="AA461" s="82" t="s">
        <v>871</v>
      </c>
      <c r="AB461" s="85">
        <v>80800</v>
      </c>
      <c r="AC461" s="85">
        <v>80800</v>
      </c>
      <c r="AD461" s="85">
        <v>0</v>
      </c>
      <c r="AE461" s="85">
        <v>0</v>
      </c>
      <c r="AF461" s="85">
        <v>0</v>
      </c>
      <c r="AG461" s="85">
        <v>0</v>
      </c>
      <c r="AH461" s="85">
        <v>0</v>
      </c>
      <c r="AI461" s="85">
        <v>0</v>
      </c>
      <c r="AJ461" s="82"/>
      <c r="AK461" s="82"/>
      <c r="AL461" s="82"/>
      <c r="AM461" s="82"/>
      <c r="AN461" s="85">
        <v>0</v>
      </c>
      <c r="AO461" s="85">
        <v>0</v>
      </c>
      <c r="AP461" s="85">
        <v>0</v>
      </c>
      <c r="AQ461" s="82"/>
      <c r="AR461" s="82"/>
      <c r="AS461" s="82"/>
      <c r="AT461" s="82" t="s">
        <v>534</v>
      </c>
      <c r="AU461" s="82"/>
      <c r="AV461" s="82"/>
      <c r="AW461" s="85">
        <v>0</v>
      </c>
      <c r="AX461" s="85">
        <v>0</v>
      </c>
      <c r="AY461" s="85">
        <v>0</v>
      </c>
      <c r="AZ461" s="85">
        <v>0</v>
      </c>
      <c r="BA461" s="85">
        <v>0</v>
      </c>
      <c r="BB461" s="85">
        <v>0</v>
      </c>
      <c r="BC461" s="85">
        <v>0</v>
      </c>
      <c r="BD461" s="85">
        <v>80800</v>
      </c>
      <c r="BE461" s="85">
        <v>0</v>
      </c>
      <c r="BF461" s="85">
        <v>0</v>
      </c>
      <c r="BG461" s="85">
        <v>0</v>
      </c>
      <c r="BH461" s="82"/>
      <c r="BI461" s="83"/>
      <c r="BJ461" s="82"/>
      <c r="BK461" s="85">
        <v>0</v>
      </c>
    </row>
    <row r="462" spans="1:63" x14ac:dyDescent="0.35">
      <c r="A462" s="82">
        <v>805027338</v>
      </c>
      <c r="B462" s="82" t="s">
        <v>109</v>
      </c>
      <c r="C462" s="82" t="s">
        <v>16</v>
      </c>
      <c r="D462" s="82">
        <v>14956</v>
      </c>
      <c r="E462" s="82" t="s">
        <v>900</v>
      </c>
      <c r="F462" s="82" t="s">
        <v>901</v>
      </c>
      <c r="G462" s="83">
        <v>44389.29166665487</v>
      </c>
      <c r="H462" s="83">
        <v>44652</v>
      </c>
      <c r="I462" s="84">
        <v>80800</v>
      </c>
      <c r="J462" s="84">
        <v>80800</v>
      </c>
      <c r="K462" s="82" t="s">
        <v>20</v>
      </c>
      <c r="L462" s="82" t="s">
        <v>18</v>
      </c>
      <c r="M462" s="82" t="s">
        <v>21</v>
      </c>
      <c r="N462" s="98" t="str">
        <f>+VLOOKUP($E:$E,[3]Hoja2!$E:$BH,8,0)</f>
        <v>Factura no radicada</v>
      </c>
      <c r="O462" s="82" t="s">
        <v>869</v>
      </c>
      <c r="P462" s="85">
        <v>0</v>
      </c>
      <c r="Q462" s="86"/>
      <c r="R462" s="82"/>
      <c r="S462" s="82"/>
      <c r="T462" s="82"/>
      <c r="U462" s="82" t="s">
        <v>870</v>
      </c>
      <c r="V462" s="83">
        <v>44389</v>
      </c>
      <c r="W462" s="83">
        <v>45729</v>
      </c>
      <c r="X462" s="83"/>
      <c r="Y462" s="83"/>
      <c r="Z462" s="82">
        <v>-13</v>
      </c>
      <c r="AA462" s="82" t="s">
        <v>871</v>
      </c>
      <c r="AB462" s="85">
        <v>80800</v>
      </c>
      <c r="AC462" s="85">
        <v>80800</v>
      </c>
      <c r="AD462" s="85">
        <v>0</v>
      </c>
      <c r="AE462" s="85">
        <v>0</v>
      </c>
      <c r="AF462" s="85">
        <v>0</v>
      </c>
      <c r="AG462" s="85">
        <v>0</v>
      </c>
      <c r="AH462" s="85">
        <v>0</v>
      </c>
      <c r="AI462" s="85">
        <v>0</v>
      </c>
      <c r="AJ462" s="82"/>
      <c r="AK462" s="82"/>
      <c r="AL462" s="82"/>
      <c r="AM462" s="82"/>
      <c r="AN462" s="85">
        <v>0</v>
      </c>
      <c r="AO462" s="85">
        <v>0</v>
      </c>
      <c r="AP462" s="85">
        <v>0</v>
      </c>
      <c r="AQ462" s="82"/>
      <c r="AR462" s="82"/>
      <c r="AS462" s="82"/>
      <c r="AT462" s="82" t="s">
        <v>534</v>
      </c>
      <c r="AU462" s="82"/>
      <c r="AV462" s="82"/>
      <c r="AW462" s="85">
        <v>0</v>
      </c>
      <c r="AX462" s="85">
        <v>0</v>
      </c>
      <c r="AY462" s="85">
        <v>0</v>
      </c>
      <c r="AZ462" s="85">
        <v>0</v>
      </c>
      <c r="BA462" s="85">
        <v>0</v>
      </c>
      <c r="BB462" s="85">
        <v>0</v>
      </c>
      <c r="BC462" s="85">
        <v>0</v>
      </c>
      <c r="BD462" s="85">
        <v>80800</v>
      </c>
      <c r="BE462" s="85">
        <v>0</v>
      </c>
      <c r="BF462" s="85">
        <v>0</v>
      </c>
      <c r="BG462" s="85">
        <v>0</v>
      </c>
      <c r="BH462" s="82"/>
      <c r="BI462" s="83"/>
      <c r="BJ462" s="82"/>
      <c r="BK462" s="85">
        <v>0</v>
      </c>
    </row>
    <row r="463" spans="1:63" x14ac:dyDescent="0.35">
      <c r="A463" s="82">
        <v>805027338</v>
      </c>
      <c r="B463" s="82" t="s">
        <v>109</v>
      </c>
      <c r="C463" s="82" t="s">
        <v>16</v>
      </c>
      <c r="D463" s="82">
        <v>14958</v>
      </c>
      <c r="E463" s="82" t="s">
        <v>902</v>
      </c>
      <c r="F463" s="82" t="s">
        <v>903</v>
      </c>
      <c r="G463" s="83">
        <v>44389.29166665487</v>
      </c>
      <c r="H463" s="83">
        <v>44652</v>
      </c>
      <c r="I463" s="84">
        <v>80800</v>
      </c>
      <c r="J463" s="84">
        <v>80800</v>
      </c>
      <c r="K463" s="82" t="s">
        <v>20</v>
      </c>
      <c r="L463" s="82" t="s">
        <v>18</v>
      </c>
      <c r="M463" s="82" t="s">
        <v>21</v>
      </c>
      <c r="N463" s="98" t="str">
        <f>+VLOOKUP($E:$E,[3]Hoja2!$E:$BH,8,0)</f>
        <v>Factura no radicada</v>
      </c>
      <c r="O463" s="82" t="s">
        <v>869</v>
      </c>
      <c r="P463" s="85">
        <v>0</v>
      </c>
      <c r="Q463" s="86"/>
      <c r="R463" s="82"/>
      <c r="S463" s="82"/>
      <c r="T463" s="82"/>
      <c r="U463" s="82" t="s">
        <v>870</v>
      </c>
      <c r="V463" s="83">
        <v>44389</v>
      </c>
      <c r="W463" s="83">
        <v>45729</v>
      </c>
      <c r="X463" s="83"/>
      <c r="Y463" s="83"/>
      <c r="Z463" s="82">
        <v>-13</v>
      </c>
      <c r="AA463" s="82" t="s">
        <v>871</v>
      </c>
      <c r="AB463" s="85">
        <v>80800</v>
      </c>
      <c r="AC463" s="85">
        <v>80800</v>
      </c>
      <c r="AD463" s="85">
        <v>0</v>
      </c>
      <c r="AE463" s="85">
        <v>0</v>
      </c>
      <c r="AF463" s="85">
        <v>0</v>
      </c>
      <c r="AG463" s="85">
        <v>0</v>
      </c>
      <c r="AH463" s="85">
        <v>0</v>
      </c>
      <c r="AI463" s="85">
        <v>0</v>
      </c>
      <c r="AJ463" s="82"/>
      <c r="AK463" s="82"/>
      <c r="AL463" s="82"/>
      <c r="AM463" s="82"/>
      <c r="AN463" s="85">
        <v>0</v>
      </c>
      <c r="AO463" s="85">
        <v>0</v>
      </c>
      <c r="AP463" s="85">
        <v>0</v>
      </c>
      <c r="AQ463" s="82"/>
      <c r="AR463" s="82"/>
      <c r="AS463" s="82"/>
      <c r="AT463" s="82" t="s">
        <v>534</v>
      </c>
      <c r="AU463" s="82"/>
      <c r="AV463" s="82"/>
      <c r="AW463" s="85">
        <v>0</v>
      </c>
      <c r="AX463" s="85">
        <v>0</v>
      </c>
      <c r="AY463" s="85">
        <v>0</v>
      </c>
      <c r="AZ463" s="85">
        <v>0</v>
      </c>
      <c r="BA463" s="85">
        <v>0</v>
      </c>
      <c r="BB463" s="85">
        <v>0</v>
      </c>
      <c r="BC463" s="85">
        <v>0</v>
      </c>
      <c r="BD463" s="85">
        <v>80800</v>
      </c>
      <c r="BE463" s="85">
        <v>0</v>
      </c>
      <c r="BF463" s="85">
        <v>0</v>
      </c>
      <c r="BG463" s="85">
        <v>0</v>
      </c>
      <c r="BH463" s="82"/>
      <c r="BI463" s="83"/>
      <c r="BJ463" s="82"/>
      <c r="BK463" s="85">
        <v>0</v>
      </c>
    </row>
    <row r="464" spans="1:63" x14ac:dyDescent="0.35">
      <c r="A464" s="82">
        <v>805027338</v>
      </c>
      <c r="B464" s="82" t="s">
        <v>109</v>
      </c>
      <c r="C464" s="82" t="s">
        <v>16</v>
      </c>
      <c r="D464" s="82">
        <v>14959</v>
      </c>
      <c r="E464" s="82" t="s">
        <v>904</v>
      </c>
      <c r="F464" s="82" t="s">
        <v>905</v>
      </c>
      <c r="G464" s="83">
        <v>44389.29166665487</v>
      </c>
      <c r="H464" s="83">
        <v>44652</v>
      </c>
      <c r="I464" s="84">
        <v>80800</v>
      </c>
      <c r="J464" s="84">
        <v>80800</v>
      </c>
      <c r="K464" s="82" t="s">
        <v>20</v>
      </c>
      <c r="L464" s="82" t="s">
        <v>18</v>
      </c>
      <c r="M464" s="82" t="s">
        <v>21</v>
      </c>
      <c r="N464" s="98" t="str">
        <f>+VLOOKUP($E:$E,[3]Hoja2!$E:$BH,8,0)</f>
        <v>Factura no radicada</v>
      </c>
      <c r="O464" s="82" t="s">
        <v>869</v>
      </c>
      <c r="P464" s="85">
        <v>0</v>
      </c>
      <c r="Q464" s="86"/>
      <c r="R464" s="82"/>
      <c r="S464" s="82"/>
      <c r="T464" s="82"/>
      <c r="U464" s="82" t="s">
        <v>870</v>
      </c>
      <c r="V464" s="83">
        <v>44389</v>
      </c>
      <c r="W464" s="83">
        <v>45729</v>
      </c>
      <c r="X464" s="83"/>
      <c r="Y464" s="83"/>
      <c r="Z464" s="82">
        <v>-13</v>
      </c>
      <c r="AA464" s="82" t="s">
        <v>871</v>
      </c>
      <c r="AB464" s="85">
        <v>80800</v>
      </c>
      <c r="AC464" s="85">
        <v>80800</v>
      </c>
      <c r="AD464" s="85">
        <v>0</v>
      </c>
      <c r="AE464" s="85">
        <v>0</v>
      </c>
      <c r="AF464" s="85">
        <v>0</v>
      </c>
      <c r="AG464" s="85">
        <v>0</v>
      </c>
      <c r="AH464" s="85">
        <v>0</v>
      </c>
      <c r="AI464" s="85">
        <v>0</v>
      </c>
      <c r="AJ464" s="82"/>
      <c r="AK464" s="82"/>
      <c r="AL464" s="82"/>
      <c r="AM464" s="82"/>
      <c r="AN464" s="85">
        <v>0</v>
      </c>
      <c r="AO464" s="85">
        <v>0</v>
      </c>
      <c r="AP464" s="85">
        <v>0</v>
      </c>
      <c r="AQ464" s="82"/>
      <c r="AR464" s="82"/>
      <c r="AS464" s="82"/>
      <c r="AT464" s="82" t="s">
        <v>534</v>
      </c>
      <c r="AU464" s="82"/>
      <c r="AV464" s="82"/>
      <c r="AW464" s="85">
        <v>0</v>
      </c>
      <c r="AX464" s="85">
        <v>0</v>
      </c>
      <c r="AY464" s="85">
        <v>0</v>
      </c>
      <c r="AZ464" s="85">
        <v>0</v>
      </c>
      <c r="BA464" s="85">
        <v>0</v>
      </c>
      <c r="BB464" s="85">
        <v>0</v>
      </c>
      <c r="BC464" s="85">
        <v>0</v>
      </c>
      <c r="BD464" s="85">
        <v>80800</v>
      </c>
      <c r="BE464" s="85">
        <v>0</v>
      </c>
      <c r="BF464" s="85">
        <v>0</v>
      </c>
      <c r="BG464" s="85">
        <v>0</v>
      </c>
      <c r="BH464" s="82"/>
      <c r="BI464" s="83"/>
      <c r="BJ464" s="82"/>
      <c r="BK464" s="85">
        <v>0</v>
      </c>
    </row>
    <row r="465" spans="1:63" x14ac:dyDescent="0.35">
      <c r="A465" s="82">
        <v>805027338</v>
      </c>
      <c r="B465" s="82" t="s">
        <v>109</v>
      </c>
      <c r="C465" s="82" t="s">
        <v>16</v>
      </c>
      <c r="D465" s="82">
        <v>18474</v>
      </c>
      <c r="E465" s="82" t="s">
        <v>906</v>
      </c>
      <c r="F465" s="82" t="s">
        <v>907</v>
      </c>
      <c r="G465" s="83">
        <v>44425.3125</v>
      </c>
      <c r="H465" s="83">
        <v>44652</v>
      </c>
      <c r="I465" s="84">
        <v>80800</v>
      </c>
      <c r="J465" s="84">
        <v>80800</v>
      </c>
      <c r="K465" s="82" t="s">
        <v>20</v>
      </c>
      <c r="L465" s="82" t="s">
        <v>18</v>
      </c>
      <c r="M465" s="82" t="s">
        <v>21</v>
      </c>
      <c r="N465" s="98" t="str">
        <f>+VLOOKUP($E:$E,[3]Hoja2!$E:$BH,8,0)</f>
        <v>Factura no radicada</v>
      </c>
      <c r="O465" s="82" t="s">
        <v>869</v>
      </c>
      <c r="P465" s="85">
        <v>0</v>
      </c>
      <c r="Q465" s="86"/>
      <c r="R465" s="82"/>
      <c r="S465" s="82"/>
      <c r="T465" s="82"/>
      <c r="U465" s="82" t="s">
        <v>870</v>
      </c>
      <c r="V465" s="83">
        <v>44425</v>
      </c>
      <c r="W465" s="83">
        <v>45729</v>
      </c>
      <c r="X465" s="83"/>
      <c r="Y465" s="83"/>
      <c r="Z465" s="82">
        <v>-13</v>
      </c>
      <c r="AA465" s="82" t="s">
        <v>871</v>
      </c>
      <c r="AB465" s="85">
        <v>80800</v>
      </c>
      <c r="AC465" s="85">
        <v>80800</v>
      </c>
      <c r="AD465" s="85">
        <v>0</v>
      </c>
      <c r="AE465" s="85">
        <v>0</v>
      </c>
      <c r="AF465" s="85">
        <v>0</v>
      </c>
      <c r="AG465" s="85">
        <v>0</v>
      </c>
      <c r="AH465" s="85">
        <v>0</v>
      </c>
      <c r="AI465" s="85">
        <v>0</v>
      </c>
      <c r="AJ465" s="82"/>
      <c r="AK465" s="82"/>
      <c r="AL465" s="82"/>
      <c r="AM465" s="82"/>
      <c r="AN465" s="85">
        <v>0</v>
      </c>
      <c r="AO465" s="85">
        <v>0</v>
      </c>
      <c r="AP465" s="85">
        <v>0</v>
      </c>
      <c r="AQ465" s="82"/>
      <c r="AR465" s="82"/>
      <c r="AS465" s="82"/>
      <c r="AT465" s="82" t="s">
        <v>534</v>
      </c>
      <c r="AU465" s="82"/>
      <c r="AV465" s="82"/>
      <c r="AW465" s="85">
        <v>0</v>
      </c>
      <c r="AX465" s="85">
        <v>0</v>
      </c>
      <c r="AY465" s="85">
        <v>0</v>
      </c>
      <c r="AZ465" s="85">
        <v>0</v>
      </c>
      <c r="BA465" s="85">
        <v>0</v>
      </c>
      <c r="BB465" s="85">
        <v>0</v>
      </c>
      <c r="BC465" s="85">
        <v>0</v>
      </c>
      <c r="BD465" s="85">
        <v>80800</v>
      </c>
      <c r="BE465" s="85">
        <v>0</v>
      </c>
      <c r="BF465" s="85">
        <v>0</v>
      </c>
      <c r="BG465" s="85">
        <v>0</v>
      </c>
      <c r="BH465" s="82"/>
      <c r="BI465" s="83"/>
      <c r="BJ465" s="82"/>
      <c r="BK465" s="85">
        <v>0</v>
      </c>
    </row>
    <row r="466" spans="1:63" x14ac:dyDescent="0.35">
      <c r="A466" s="82">
        <v>805027338</v>
      </c>
      <c r="B466" s="82" t="s">
        <v>109</v>
      </c>
      <c r="C466" s="82" t="s">
        <v>16</v>
      </c>
      <c r="D466" s="82">
        <v>18475</v>
      </c>
      <c r="E466" s="82" t="s">
        <v>908</v>
      </c>
      <c r="F466" s="82" t="s">
        <v>909</v>
      </c>
      <c r="G466" s="83">
        <v>44425.3125</v>
      </c>
      <c r="H466" s="83">
        <v>44652</v>
      </c>
      <c r="I466" s="84">
        <v>80800</v>
      </c>
      <c r="J466" s="84">
        <v>80800</v>
      </c>
      <c r="K466" s="82" t="s">
        <v>20</v>
      </c>
      <c r="L466" s="82" t="s">
        <v>18</v>
      </c>
      <c r="M466" s="82" t="s">
        <v>21</v>
      </c>
      <c r="N466" s="98" t="str">
        <f>+VLOOKUP($E:$E,[3]Hoja2!$E:$BH,8,0)</f>
        <v>Factura no radicada</v>
      </c>
      <c r="O466" s="82" t="s">
        <v>869</v>
      </c>
      <c r="P466" s="85">
        <v>0</v>
      </c>
      <c r="Q466" s="86"/>
      <c r="R466" s="82"/>
      <c r="S466" s="82"/>
      <c r="T466" s="82"/>
      <c r="U466" s="82" t="s">
        <v>870</v>
      </c>
      <c r="V466" s="83">
        <v>44425</v>
      </c>
      <c r="W466" s="83">
        <v>45729</v>
      </c>
      <c r="X466" s="83"/>
      <c r="Y466" s="83"/>
      <c r="Z466" s="82">
        <v>-13</v>
      </c>
      <c r="AA466" s="82" t="s">
        <v>871</v>
      </c>
      <c r="AB466" s="85">
        <v>80800</v>
      </c>
      <c r="AC466" s="85">
        <v>80800</v>
      </c>
      <c r="AD466" s="85">
        <v>0</v>
      </c>
      <c r="AE466" s="85">
        <v>0</v>
      </c>
      <c r="AF466" s="85">
        <v>0</v>
      </c>
      <c r="AG466" s="85">
        <v>0</v>
      </c>
      <c r="AH466" s="85">
        <v>0</v>
      </c>
      <c r="AI466" s="85">
        <v>0</v>
      </c>
      <c r="AJ466" s="82"/>
      <c r="AK466" s="82"/>
      <c r="AL466" s="82"/>
      <c r="AM466" s="82"/>
      <c r="AN466" s="85">
        <v>0</v>
      </c>
      <c r="AO466" s="85">
        <v>0</v>
      </c>
      <c r="AP466" s="85">
        <v>0</v>
      </c>
      <c r="AQ466" s="82"/>
      <c r="AR466" s="82"/>
      <c r="AS466" s="82"/>
      <c r="AT466" s="82" t="s">
        <v>534</v>
      </c>
      <c r="AU466" s="82"/>
      <c r="AV466" s="82"/>
      <c r="AW466" s="85">
        <v>0</v>
      </c>
      <c r="AX466" s="85">
        <v>0</v>
      </c>
      <c r="AY466" s="85">
        <v>0</v>
      </c>
      <c r="AZ466" s="85">
        <v>0</v>
      </c>
      <c r="BA466" s="85">
        <v>0</v>
      </c>
      <c r="BB466" s="85">
        <v>0</v>
      </c>
      <c r="BC466" s="85">
        <v>0</v>
      </c>
      <c r="BD466" s="85">
        <v>80800</v>
      </c>
      <c r="BE466" s="85">
        <v>0</v>
      </c>
      <c r="BF466" s="85">
        <v>0</v>
      </c>
      <c r="BG466" s="85">
        <v>0</v>
      </c>
      <c r="BH466" s="82"/>
      <c r="BI466" s="83"/>
      <c r="BJ466" s="82"/>
      <c r="BK466" s="85">
        <v>0</v>
      </c>
    </row>
    <row r="467" spans="1:63" x14ac:dyDescent="0.35">
      <c r="A467" s="82">
        <v>805027338</v>
      </c>
      <c r="B467" s="82" t="s">
        <v>109</v>
      </c>
      <c r="C467" s="82" t="s">
        <v>16</v>
      </c>
      <c r="D467" s="82">
        <v>18476</v>
      </c>
      <c r="E467" s="82" t="s">
        <v>910</v>
      </c>
      <c r="F467" s="82" t="s">
        <v>911</v>
      </c>
      <c r="G467" s="83">
        <v>44425.3125</v>
      </c>
      <c r="H467" s="83">
        <v>44652</v>
      </c>
      <c r="I467" s="84">
        <v>80800</v>
      </c>
      <c r="J467" s="84">
        <v>80800</v>
      </c>
      <c r="K467" s="82" t="s">
        <v>20</v>
      </c>
      <c r="L467" s="82" t="s">
        <v>18</v>
      </c>
      <c r="M467" s="82" t="s">
        <v>21</v>
      </c>
      <c r="N467" s="98" t="str">
        <f>+VLOOKUP($E:$E,[3]Hoja2!$E:$BH,8,0)</f>
        <v>Factura no radicada</v>
      </c>
      <c r="O467" s="82" t="s">
        <v>869</v>
      </c>
      <c r="P467" s="85">
        <v>0</v>
      </c>
      <c r="Q467" s="86"/>
      <c r="R467" s="82"/>
      <c r="S467" s="82"/>
      <c r="T467" s="82"/>
      <c r="U467" s="82" t="s">
        <v>870</v>
      </c>
      <c r="V467" s="83">
        <v>44425</v>
      </c>
      <c r="W467" s="83">
        <v>45729</v>
      </c>
      <c r="X467" s="83"/>
      <c r="Y467" s="83"/>
      <c r="Z467" s="82">
        <v>-13</v>
      </c>
      <c r="AA467" s="82" t="s">
        <v>871</v>
      </c>
      <c r="AB467" s="85">
        <v>80800</v>
      </c>
      <c r="AC467" s="85">
        <v>80800</v>
      </c>
      <c r="AD467" s="85">
        <v>0</v>
      </c>
      <c r="AE467" s="85">
        <v>0</v>
      </c>
      <c r="AF467" s="85">
        <v>0</v>
      </c>
      <c r="AG467" s="85">
        <v>0</v>
      </c>
      <c r="AH467" s="85">
        <v>0</v>
      </c>
      <c r="AI467" s="85">
        <v>0</v>
      </c>
      <c r="AJ467" s="82"/>
      <c r="AK467" s="82"/>
      <c r="AL467" s="82"/>
      <c r="AM467" s="82"/>
      <c r="AN467" s="85">
        <v>0</v>
      </c>
      <c r="AO467" s="85">
        <v>0</v>
      </c>
      <c r="AP467" s="85">
        <v>0</v>
      </c>
      <c r="AQ467" s="82"/>
      <c r="AR467" s="82"/>
      <c r="AS467" s="82"/>
      <c r="AT467" s="82" t="s">
        <v>534</v>
      </c>
      <c r="AU467" s="82"/>
      <c r="AV467" s="82"/>
      <c r="AW467" s="85">
        <v>0</v>
      </c>
      <c r="AX467" s="85">
        <v>0</v>
      </c>
      <c r="AY467" s="85">
        <v>0</v>
      </c>
      <c r="AZ467" s="85">
        <v>0</v>
      </c>
      <c r="BA467" s="85">
        <v>0</v>
      </c>
      <c r="BB467" s="85">
        <v>0</v>
      </c>
      <c r="BC467" s="85">
        <v>0</v>
      </c>
      <c r="BD467" s="85">
        <v>80800</v>
      </c>
      <c r="BE467" s="85">
        <v>0</v>
      </c>
      <c r="BF467" s="85">
        <v>0</v>
      </c>
      <c r="BG467" s="85">
        <v>0</v>
      </c>
      <c r="BH467" s="82"/>
      <c r="BI467" s="83"/>
      <c r="BJ467" s="82"/>
      <c r="BK467" s="85">
        <v>0</v>
      </c>
    </row>
    <row r="468" spans="1:63" x14ac:dyDescent="0.35">
      <c r="A468" s="82">
        <v>805027338</v>
      </c>
      <c r="B468" s="82" t="s">
        <v>109</v>
      </c>
      <c r="C468" s="82" t="s">
        <v>16</v>
      </c>
      <c r="D468" s="82">
        <v>18477</v>
      </c>
      <c r="E468" s="82" t="s">
        <v>912</v>
      </c>
      <c r="F468" s="82" t="s">
        <v>913</v>
      </c>
      <c r="G468" s="83">
        <v>44425.3125</v>
      </c>
      <c r="H468" s="83">
        <v>44652</v>
      </c>
      <c r="I468" s="84">
        <v>80800</v>
      </c>
      <c r="J468" s="84">
        <v>80800</v>
      </c>
      <c r="K468" s="82" t="s">
        <v>20</v>
      </c>
      <c r="L468" s="82" t="s">
        <v>18</v>
      </c>
      <c r="M468" s="82" t="s">
        <v>21</v>
      </c>
      <c r="N468" s="98" t="str">
        <f>+VLOOKUP($E:$E,[3]Hoja2!$E:$BH,8,0)</f>
        <v>Factura no radicada</v>
      </c>
      <c r="O468" s="82" t="s">
        <v>869</v>
      </c>
      <c r="P468" s="85">
        <v>0</v>
      </c>
      <c r="Q468" s="86"/>
      <c r="R468" s="82"/>
      <c r="S468" s="82"/>
      <c r="T468" s="82"/>
      <c r="U468" s="82" t="s">
        <v>870</v>
      </c>
      <c r="V468" s="83">
        <v>44425</v>
      </c>
      <c r="W468" s="83">
        <v>45729</v>
      </c>
      <c r="X468" s="83"/>
      <c r="Y468" s="83"/>
      <c r="Z468" s="82">
        <v>-13</v>
      </c>
      <c r="AA468" s="82" t="s">
        <v>871</v>
      </c>
      <c r="AB468" s="85">
        <v>80800</v>
      </c>
      <c r="AC468" s="85">
        <v>80800</v>
      </c>
      <c r="AD468" s="85">
        <v>0</v>
      </c>
      <c r="AE468" s="85">
        <v>0</v>
      </c>
      <c r="AF468" s="85">
        <v>0</v>
      </c>
      <c r="AG468" s="85">
        <v>0</v>
      </c>
      <c r="AH468" s="85">
        <v>0</v>
      </c>
      <c r="AI468" s="85">
        <v>0</v>
      </c>
      <c r="AJ468" s="82"/>
      <c r="AK468" s="82"/>
      <c r="AL468" s="82"/>
      <c r="AM468" s="82"/>
      <c r="AN468" s="85">
        <v>0</v>
      </c>
      <c r="AO468" s="85">
        <v>0</v>
      </c>
      <c r="AP468" s="85">
        <v>0</v>
      </c>
      <c r="AQ468" s="82"/>
      <c r="AR468" s="82"/>
      <c r="AS468" s="82"/>
      <c r="AT468" s="82" t="s">
        <v>534</v>
      </c>
      <c r="AU468" s="82"/>
      <c r="AV468" s="82"/>
      <c r="AW468" s="85">
        <v>0</v>
      </c>
      <c r="AX468" s="85">
        <v>0</v>
      </c>
      <c r="AY468" s="85">
        <v>0</v>
      </c>
      <c r="AZ468" s="85">
        <v>0</v>
      </c>
      <c r="BA468" s="85">
        <v>0</v>
      </c>
      <c r="BB468" s="85">
        <v>0</v>
      </c>
      <c r="BC468" s="85">
        <v>0</v>
      </c>
      <c r="BD468" s="85">
        <v>80800</v>
      </c>
      <c r="BE468" s="85">
        <v>0</v>
      </c>
      <c r="BF468" s="85">
        <v>0</v>
      </c>
      <c r="BG468" s="85">
        <v>0</v>
      </c>
      <c r="BH468" s="82"/>
      <c r="BI468" s="83"/>
      <c r="BJ468" s="82"/>
      <c r="BK468" s="85">
        <v>0</v>
      </c>
    </row>
    <row r="469" spans="1:63" x14ac:dyDescent="0.35">
      <c r="A469" s="82">
        <v>805027338</v>
      </c>
      <c r="B469" s="82" t="s">
        <v>109</v>
      </c>
      <c r="C469" s="82" t="s">
        <v>16</v>
      </c>
      <c r="D469" s="82">
        <v>18478</v>
      </c>
      <c r="E469" s="82" t="s">
        <v>914</v>
      </c>
      <c r="F469" s="82" t="s">
        <v>915</v>
      </c>
      <c r="G469" s="83">
        <v>44425.3125</v>
      </c>
      <c r="H469" s="83">
        <v>44652</v>
      </c>
      <c r="I469" s="84">
        <v>80800</v>
      </c>
      <c r="J469" s="84">
        <v>80800</v>
      </c>
      <c r="K469" s="82" t="s">
        <v>20</v>
      </c>
      <c r="L469" s="82" t="s">
        <v>18</v>
      </c>
      <c r="M469" s="82" t="s">
        <v>21</v>
      </c>
      <c r="N469" s="98" t="str">
        <f>+VLOOKUP($E:$E,[3]Hoja2!$E:$BH,8,0)</f>
        <v>Factura no radicada</v>
      </c>
      <c r="O469" s="82" t="s">
        <v>869</v>
      </c>
      <c r="P469" s="85">
        <v>0</v>
      </c>
      <c r="Q469" s="86"/>
      <c r="R469" s="82"/>
      <c r="S469" s="82"/>
      <c r="T469" s="82"/>
      <c r="U469" s="82" t="s">
        <v>870</v>
      </c>
      <c r="V469" s="83">
        <v>44425</v>
      </c>
      <c r="W469" s="83">
        <v>45729</v>
      </c>
      <c r="X469" s="83"/>
      <c r="Y469" s="83"/>
      <c r="Z469" s="82">
        <v>-13</v>
      </c>
      <c r="AA469" s="82" t="s">
        <v>871</v>
      </c>
      <c r="AB469" s="85">
        <v>80800</v>
      </c>
      <c r="AC469" s="85">
        <v>80800</v>
      </c>
      <c r="AD469" s="85">
        <v>0</v>
      </c>
      <c r="AE469" s="85">
        <v>0</v>
      </c>
      <c r="AF469" s="85">
        <v>0</v>
      </c>
      <c r="AG469" s="85">
        <v>0</v>
      </c>
      <c r="AH469" s="85">
        <v>0</v>
      </c>
      <c r="AI469" s="85">
        <v>0</v>
      </c>
      <c r="AJ469" s="82"/>
      <c r="AK469" s="82"/>
      <c r="AL469" s="82"/>
      <c r="AM469" s="82"/>
      <c r="AN469" s="85">
        <v>0</v>
      </c>
      <c r="AO469" s="85">
        <v>0</v>
      </c>
      <c r="AP469" s="85">
        <v>0</v>
      </c>
      <c r="AQ469" s="82"/>
      <c r="AR469" s="82"/>
      <c r="AS469" s="82"/>
      <c r="AT469" s="82" t="s">
        <v>534</v>
      </c>
      <c r="AU469" s="82"/>
      <c r="AV469" s="82"/>
      <c r="AW469" s="85">
        <v>0</v>
      </c>
      <c r="AX469" s="85">
        <v>0</v>
      </c>
      <c r="AY469" s="85">
        <v>0</v>
      </c>
      <c r="AZ469" s="85">
        <v>0</v>
      </c>
      <c r="BA469" s="85">
        <v>0</v>
      </c>
      <c r="BB469" s="85">
        <v>0</v>
      </c>
      <c r="BC469" s="85">
        <v>0</v>
      </c>
      <c r="BD469" s="85">
        <v>80800</v>
      </c>
      <c r="BE469" s="85">
        <v>0</v>
      </c>
      <c r="BF469" s="85">
        <v>0</v>
      </c>
      <c r="BG469" s="85">
        <v>0</v>
      </c>
      <c r="BH469" s="82"/>
      <c r="BI469" s="83"/>
      <c r="BJ469" s="82"/>
      <c r="BK469" s="85">
        <v>0</v>
      </c>
    </row>
    <row r="470" spans="1:63" x14ac:dyDescent="0.35">
      <c r="A470" s="82">
        <v>805027338</v>
      </c>
      <c r="B470" s="82" t="s">
        <v>109</v>
      </c>
      <c r="C470" s="82" t="s">
        <v>16</v>
      </c>
      <c r="D470" s="82">
        <v>18479</v>
      </c>
      <c r="E470" s="82" t="s">
        <v>916</v>
      </c>
      <c r="F470" s="82" t="s">
        <v>917</v>
      </c>
      <c r="G470" s="83">
        <v>44425.3125</v>
      </c>
      <c r="H470" s="83">
        <v>44652</v>
      </c>
      <c r="I470" s="84">
        <v>80800</v>
      </c>
      <c r="J470" s="84">
        <v>80800</v>
      </c>
      <c r="K470" s="82" t="s">
        <v>20</v>
      </c>
      <c r="L470" s="82" t="s">
        <v>18</v>
      </c>
      <c r="M470" s="82" t="s">
        <v>21</v>
      </c>
      <c r="N470" s="98" t="str">
        <f>+VLOOKUP($E:$E,[3]Hoja2!$E:$BH,8,0)</f>
        <v>Factura no radicada</v>
      </c>
      <c r="O470" s="82" t="s">
        <v>869</v>
      </c>
      <c r="P470" s="85">
        <v>0</v>
      </c>
      <c r="Q470" s="86"/>
      <c r="R470" s="82"/>
      <c r="S470" s="82"/>
      <c r="T470" s="82"/>
      <c r="U470" s="82" t="s">
        <v>870</v>
      </c>
      <c r="V470" s="83">
        <v>44425</v>
      </c>
      <c r="W470" s="83">
        <v>45729</v>
      </c>
      <c r="X470" s="83"/>
      <c r="Y470" s="83"/>
      <c r="Z470" s="82">
        <v>-13</v>
      </c>
      <c r="AA470" s="82" t="s">
        <v>871</v>
      </c>
      <c r="AB470" s="85">
        <v>80800</v>
      </c>
      <c r="AC470" s="85">
        <v>80800</v>
      </c>
      <c r="AD470" s="85">
        <v>0</v>
      </c>
      <c r="AE470" s="85">
        <v>0</v>
      </c>
      <c r="AF470" s="85">
        <v>0</v>
      </c>
      <c r="AG470" s="85">
        <v>0</v>
      </c>
      <c r="AH470" s="85">
        <v>0</v>
      </c>
      <c r="AI470" s="85">
        <v>0</v>
      </c>
      <c r="AJ470" s="82"/>
      <c r="AK470" s="82"/>
      <c r="AL470" s="82"/>
      <c r="AM470" s="82"/>
      <c r="AN470" s="85">
        <v>0</v>
      </c>
      <c r="AO470" s="85">
        <v>0</v>
      </c>
      <c r="AP470" s="85">
        <v>0</v>
      </c>
      <c r="AQ470" s="82"/>
      <c r="AR470" s="82"/>
      <c r="AS470" s="82"/>
      <c r="AT470" s="82" t="s">
        <v>534</v>
      </c>
      <c r="AU470" s="82"/>
      <c r="AV470" s="82"/>
      <c r="AW470" s="85">
        <v>0</v>
      </c>
      <c r="AX470" s="85">
        <v>0</v>
      </c>
      <c r="AY470" s="85">
        <v>0</v>
      </c>
      <c r="AZ470" s="85">
        <v>0</v>
      </c>
      <c r="BA470" s="85">
        <v>0</v>
      </c>
      <c r="BB470" s="85">
        <v>0</v>
      </c>
      <c r="BC470" s="85">
        <v>0</v>
      </c>
      <c r="BD470" s="85">
        <v>80800</v>
      </c>
      <c r="BE470" s="85">
        <v>0</v>
      </c>
      <c r="BF470" s="85">
        <v>0</v>
      </c>
      <c r="BG470" s="85">
        <v>0</v>
      </c>
      <c r="BH470" s="82"/>
      <c r="BI470" s="83"/>
      <c r="BJ470" s="82"/>
      <c r="BK470" s="85">
        <v>0</v>
      </c>
    </row>
    <row r="471" spans="1:63" x14ac:dyDescent="0.35">
      <c r="A471" s="82">
        <v>805027338</v>
      </c>
      <c r="B471" s="82" t="s">
        <v>109</v>
      </c>
      <c r="C471" s="82" t="s">
        <v>16</v>
      </c>
      <c r="D471" s="82">
        <v>18480</v>
      </c>
      <c r="E471" s="82" t="s">
        <v>918</v>
      </c>
      <c r="F471" s="82" t="s">
        <v>919</v>
      </c>
      <c r="G471" s="83">
        <v>44425.3125</v>
      </c>
      <c r="H471" s="83">
        <v>44652</v>
      </c>
      <c r="I471" s="84">
        <v>80800</v>
      </c>
      <c r="J471" s="84">
        <v>80800</v>
      </c>
      <c r="K471" s="82" t="s">
        <v>20</v>
      </c>
      <c r="L471" s="82" t="s">
        <v>18</v>
      </c>
      <c r="M471" s="82" t="s">
        <v>21</v>
      </c>
      <c r="N471" s="98" t="str">
        <f>+VLOOKUP($E:$E,[3]Hoja2!$E:$BH,8,0)</f>
        <v>Factura no radicada</v>
      </c>
      <c r="O471" s="82" t="s">
        <v>869</v>
      </c>
      <c r="P471" s="85">
        <v>0</v>
      </c>
      <c r="Q471" s="86"/>
      <c r="R471" s="82"/>
      <c r="S471" s="82"/>
      <c r="T471" s="82"/>
      <c r="U471" s="82" t="s">
        <v>870</v>
      </c>
      <c r="V471" s="83">
        <v>44425</v>
      </c>
      <c r="W471" s="83">
        <v>45729</v>
      </c>
      <c r="X471" s="83"/>
      <c r="Y471" s="83"/>
      <c r="Z471" s="82">
        <v>-13</v>
      </c>
      <c r="AA471" s="82" t="s">
        <v>871</v>
      </c>
      <c r="AB471" s="85">
        <v>80800</v>
      </c>
      <c r="AC471" s="85">
        <v>80800</v>
      </c>
      <c r="AD471" s="85">
        <v>0</v>
      </c>
      <c r="AE471" s="85">
        <v>0</v>
      </c>
      <c r="AF471" s="85">
        <v>0</v>
      </c>
      <c r="AG471" s="85">
        <v>0</v>
      </c>
      <c r="AH471" s="85">
        <v>0</v>
      </c>
      <c r="AI471" s="85">
        <v>0</v>
      </c>
      <c r="AJ471" s="82"/>
      <c r="AK471" s="82"/>
      <c r="AL471" s="82"/>
      <c r="AM471" s="82"/>
      <c r="AN471" s="85">
        <v>0</v>
      </c>
      <c r="AO471" s="85">
        <v>0</v>
      </c>
      <c r="AP471" s="85">
        <v>0</v>
      </c>
      <c r="AQ471" s="82"/>
      <c r="AR471" s="82"/>
      <c r="AS471" s="82"/>
      <c r="AT471" s="82" t="s">
        <v>534</v>
      </c>
      <c r="AU471" s="82"/>
      <c r="AV471" s="82"/>
      <c r="AW471" s="85">
        <v>0</v>
      </c>
      <c r="AX471" s="85">
        <v>0</v>
      </c>
      <c r="AY471" s="85">
        <v>0</v>
      </c>
      <c r="AZ471" s="85">
        <v>0</v>
      </c>
      <c r="BA471" s="85">
        <v>0</v>
      </c>
      <c r="BB471" s="85">
        <v>0</v>
      </c>
      <c r="BC471" s="85">
        <v>0</v>
      </c>
      <c r="BD471" s="85">
        <v>80800</v>
      </c>
      <c r="BE471" s="85">
        <v>0</v>
      </c>
      <c r="BF471" s="85">
        <v>0</v>
      </c>
      <c r="BG471" s="85">
        <v>0</v>
      </c>
      <c r="BH471" s="82"/>
      <c r="BI471" s="83"/>
      <c r="BJ471" s="82"/>
      <c r="BK471" s="85">
        <v>0</v>
      </c>
    </row>
    <row r="472" spans="1:63" x14ac:dyDescent="0.35">
      <c r="A472" s="82">
        <v>805027338</v>
      </c>
      <c r="B472" s="82" t="s">
        <v>109</v>
      </c>
      <c r="C472" s="82" t="s">
        <v>16</v>
      </c>
      <c r="D472" s="82">
        <v>18481</v>
      </c>
      <c r="E472" s="82" t="s">
        <v>920</v>
      </c>
      <c r="F472" s="82" t="s">
        <v>921</v>
      </c>
      <c r="G472" s="83">
        <v>44425.3125</v>
      </c>
      <c r="H472" s="83">
        <v>44652</v>
      </c>
      <c r="I472" s="84">
        <v>80800</v>
      </c>
      <c r="J472" s="84">
        <v>80800</v>
      </c>
      <c r="K472" s="82" t="s">
        <v>20</v>
      </c>
      <c r="L472" s="82" t="s">
        <v>18</v>
      </c>
      <c r="M472" s="82" t="s">
        <v>21</v>
      </c>
      <c r="N472" s="98" t="str">
        <f>+VLOOKUP($E:$E,[3]Hoja2!$E:$BH,8,0)</f>
        <v>Factura no radicada</v>
      </c>
      <c r="O472" s="82" t="s">
        <v>869</v>
      </c>
      <c r="P472" s="85">
        <v>0</v>
      </c>
      <c r="Q472" s="86"/>
      <c r="R472" s="82"/>
      <c r="S472" s="82"/>
      <c r="T472" s="82"/>
      <c r="U472" s="82" t="s">
        <v>870</v>
      </c>
      <c r="V472" s="83">
        <v>44425</v>
      </c>
      <c r="W472" s="83">
        <v>45729</v>
      </c>
      <c r="X472" s="83"/>
      <c r="Y472" s="83"/>
      <c r="Z472" s="82">
        <v>-13</v>
      </c>
      <c r="AA472" s="82" t="s">
        <v>871</v>
      </c>
      <c r="AB472" s="85">
        <v>80800</v>
      </c>
      <c r="AC472" s="85">
        <v>80800</v>
      </c>
      <c r="AD472" s="85">
        <v>0</v>
      </c>
      <c r="AE472" s="85">
        <v>0</v>
      </c>
      <c r="AF472" s="85">
        <v>0</v>
      </c>
      <c r="AG472" s="85">
        <v>0</v>
      </c>
      <c r="AH472" s="85">
        <v>0</v>
      </c>
      <c r="AI472" s="85">
        <v>0</v>
      </c>
      <c r="AJ472" s="82"/>
      <c r="AK472" s="82"/>
      <c r="AL472" s="82"/>
      <c r="AM472" s="82"/>
      <c r="AN472" s="85">
        <v>0</v>
      </c>
      <c r="AO472" s="85">
        <v>0</v>
      </c>
      <c r="AP472" s="85">
        <v>0</v>
      </c>
      <c r="AQ472" s="82"/>
      <c r="AR472" s="82"/>
      <c r="AS472" s="82"/>
      <c r="AT472" s="82" t="s">
        <v>534</v>
      </c>
      <c r="AU472" s="82"/>
      <c r="AV472" s="82"/>
      <c r="AW472" s="85">
        <v>0</v>
      </c>
      <c r="AX472" s="85">
        <v>0</v>
      </c>
      <c r="AY472" s="85">
        <v>0</v>
      </c>
      <c r="AZ472" s="85">
        <v>0</v>
      </c>
      <c r="BA472" s="85">
        <v>0</v>
      </c>
      <c r="BB472" s="85">
        <v>0</v>
      </c>
      <c r="BC472" s="85">
        <v>0</v>
      </c>
      <c r="BD472" s="85">
        <v>80800</v>
      </c>
      <c r="BE472" s="85">
        <v>0</v>
      </c>
      <c r="BF472" s="85">
        <v>0</v>
      </c>
      <c r="BG472" s="85">
        <v>0</v>
      </c>
      <c r="BH472" s="82"/>
      <c r="BI472" s="83"/>
      <c r="BJ472" s="82"/>
      <c r="BK472" s="85">
        <v>0</v>
      </c>
    </row>
    <row r="473" spans="1:63" x14ac:dyDescent="0.35">
      <c r="A473" s="82">
        <v>805027338</v>
      </c>
      <c r="B473" s="82" t="s">
        <v>109</v>
      </c>
      <c r="C473" s="82" t="s">
        <v>16</v>
      </c>
      <c r="D473" s="82">
        <v>18482</v>
      </c>
      <c r="E473" s="82" t="s">
        <v>922</v>
      </c>
      <c r="F473" s="82" t="s">
        <v>923</v>
      </c>
      <c r="G473" s="83">
        <v>44425.3125</v>
      </c>
      <c r="H473" s="83">
        <v>44652</v>
      </c>
      <c r="I473" s="84">
        <v>80800</v>
      </c>
      <c r="J473" s="84">
        <v>80800</v>
      </c>
      <c r="K473" s="82" t="s">
        <v>20</v>
      </c>
      <c r="L473" s="82" t="s">
        <v>18</v>
      </c>
      <c r="M473" s="82" t="s">
        <v>21</v>
      </c>
      <c r="N473" s="98" t="str">
        <f>+VLOOKUP($E:$E,[3]Hoja2!$E:$BH,8,0)</f>
        <v>Factura no radicada</v>
      </c>
      <c r="O473" s="82" t="s">
        <v>869</v>
      </c>
      <c r="P473" s="85">
        <v>0</v>
      </c>
      <c r="Q473" s="86"/>
      <c r="R473" s="82"/>
      <c r="S473" s="82"/>
      <c r="T473" s="82"/>
      <c r="U473" s="82" t="s">
        <v>870</v>
      </c>
      <c r="V473" s="83">
        <v>44425</v>
      </c>
      <c r="W473" s="83">
        <v>45729</v>
      </c>
      <c r="X473" s="83"/>
      <c r="Y473" s="83"/>
      <c r="Z473" s="82">
        <v>-13</v>
      </c>
      <c r="AA473" s="82" t="s">
        <v>871</v>
      </c>
      <c r="AB473" s="85">
        <v>80800</v>
      </c>
      <c r="AC473" s="85">
        <v>80800</v>
      </c>
      <c r="AD473" s="85">
        <v>0</v>
      </c>
      <c r="AE473" s="85">
        <v>0</v>
      </c>
      <c r="AF473" s="85">
        <v>0</v>
      </c>
      <c r="AG473" s="85">
        <v>0</v>
      </c>
      <c r="AH473" s="85">
        <v>0</v>
      </c>
      <c r="AI473" s="85">
        <v>0</v>
      </c>
      <c r="AJ473" s="82"/>
      <c r="AK473" s="82"/>
      <c r="AL473" s="82"/>
      <c r="AM473" s="82"/>
      <c r="AN473" s="85">
        <v>0</v>
      </c>
      <c r="AO473" s="85">
        <v>0</v>
      </c>
      <c r="AP473" s="85">
        <v>0</v>
      </c>
      <c r="AQ473" s="82"/>
      <c r="AR473" s="82"/>
      <c r="AS473" s="82"/>
      <c r="AT473" s="82" t="s">
        <v>534</v>
      </c>
      <c r="AU473" s="82"/>
      <c r="AV473" s="82"/>
      <c r="AW473" s="85">
        <v>0</v>
      </c>
      <c r="AX473" s="85">
        <v>0</v>
      </c>
      <c r="AY473" s="85">
        <v>0</v>
      </c>
      <c r="AZ473" s="85">
        <v>0</v>
      </c>
      <c r="BA473" s="85">
        <v>0</v>
      </c>
      <c r="BB473" s="85">
        <v>0</v>
      </c>
      <c r="BC473" s="85">
        <v>0</v>
      </c>
      <c r="BD473" s="85">
        <v>80800</v>
      </c>
      <c r="BE473" s="85">
        <v>0</v>
      </c>
      <c r="BF473" s="85">
        <v>0</v>
      </c>
      <c r="BG473" s="85">
        <v>0</v>
      </c>
      <c r="BH473" s="82"/>
      <c r="BI473" s="83"/>
      <c r="BJ473" s="82"/>
      <c r="BK473" s="85">
        <v>0</v>
      </c>
    </row>
    <row r="474" spans="1:63" x14ac:dyDescent="0.35">
      <c r="A474" s="82">
        <v>805027338</v>
      </c>
      <c r="B474" s="82" t="s">
        <v>109</v>
      </c>
      <c r="C474" s="82" t="s">
        <v>16</v>
      </c>
      <c r="D474" s="82">
        <v>18483</v>
      </c>
      <c r="E474" s="82" t="s">
        <v>924</v>
      </c>
      <c r="F474" s="82" t="s">
        <v>925</v>
      </c>
      <c r="G474" s="83">
        <v>44425.3125</v>
      </c>
      <c r="H474" s="83">
        <v>44652</v>
      </c>
      <c r="I474" s="84">
        <v>80800</v>
      </c>
      <c r="J474" s="84">
        <v>80800</v>
      </c>
      <c r="K474" s="82" t="s">
        <v>20</v>
      </c>
      <c r="L474" s="82" t="s">
        <v>18</v>
      </c>
      <c r="M474" s="82" t="s">
        <v>21</v>
      </c>
      <c r="N474" s="98" t="str">
        <f>+VLOOKUP($E:$E,[3]Hoja2!$E:$BH,8,0)</f>
        <v>Factura no radicada</v>
      </c>
      <c r="O474" s="82" t="s">
        <v>869</v>
      </c>
      <c r="P474" s="85">
        <v>0</v>
      </c>
      <c r="Q474" s="86"/>
      <c r="R474" s="82"/>
      <c r="S474" s="82"/>
      <c r="T474" s="82"/>
      <c r="U474" s="82" t="s">
        <v>870</v>
      </c>
      <c r="V474" s="83">
        <v>44425</v>
      </c>
      <c r="W474" s="83">
        <v>45729</v>
      </c>
      <c r="X474" s="83"/>
      <c r="Y474" s="83"/>
      <c r="Z474" s="82">
        <v>-13</v>
      </c>
      <c r="AA474" s="82" t="s">
        <v>871</v>
      </c>
      <c r="AB474" s="85">
        <v>80800</v>
      </c>
      <c r="AC474" s="85">
        <v>80800</v>
      </c>
      <c r="AD474" s="85">
        <v>0</v>
      </c>
      <c r="AE474" s="85">
        <v>0</v>
      </c>
      <c r="AF474" s="85">
        <v>0</v>
      </c>
      <c r="AG474" s="85">
        <v>0</v>
      </c>
      <c r="AH474" s="85">
        <v>0</v>
      </c>
      <c r="AI474" s="85">
        <v>0</v>
      </c>
      <c r="AJ474" s="82"/>
      <c r="AK474" s="82"/>
      <c r="AL474" s="82"/>
      <c r="AM474" s="82"/>
      <c r="AN474" s="85">
        <v>0</v>
      </c>
      <c r="AO474" s="85">
        <v>0</v>
      </c>
      <c r="AP474" s="85">
        <v>0</v>
      </c>
      <c r="AQ474" s="82"/>
      <c r="AR474" s="82"/>
      <c r="AS474" s="82"/>
      <c r="AT474" s="82" t="s">
        <v>534</v>
      </c>
      <c r="AU474" s="82"/>
      <c r="AV474" s="82"/>
      <c r="AW474" s="85">
        <v>0</v>
      </c>
      <c r="AX474" s="85">
        <v>0</v>
      </c>
      <c r="AY474" s="85">
        <v>0</v>
      </c>
      <c r="AZ474" s="85">
        <v>0</v>
      </c>
      <c r="BA474" s="85">
        <v>0</v>
      </c>
      <c r="BB474" s="85">
        <v>0</v>
      </c>
      <c r="BC474" s="85">
        <v>0</v>
      </c>
      <c r="BD474" s="85">
        <v>80800</v>
      </c>
      <c r="BE474" s="85">
        <v>0</v>
      </c>
      <c r="BF474" s="85">
        <v>0</v>
      </c>
      <c r="BG474" s="85">
        <v>0</v>
      </c>
      <c r="BH474" s="82"/>
      <c r="BI474" s="83"/>
      <c r="BJ474" s="82"/>
      <c r="BK474" s="85">
        <v>0</v>
      </c>
    </row>
    <row r="475" spans="1:63" x14ac:dyDescent="0.35">
      <c r="A475" s="82">
        <v>805027338</v>
      </c>
      <c r="B475" s="82" t="s">
        <v>109</v>
      </c>
      <c r="C475" s="82" t="s">
        <v>16</v>
      </c>
      <c r="D475" s="82">
        <v>18484</v>
      </c>
      <c r="E475" s="82" t="s">
        <v>926</v>
      </c>
      <c r="F475" s="82" t="s">
        <v>927</v>
      </c>
      <c r="G475" s="83">
        <v>44425.3125</v>
      </c>
      <c r="H475" s="83">
        <v>44652</v>
      </c>
      <c r="I475" s="84">
        <v>80800</v>
      </c>
      <c r="J475" s="84">
        <v>80800</v>
      </c>
      <c r="K475" s="82" t="s">
        <v>20</v>
      </c>
      <c r="L475" s="82" t="s">
        <v>18</v>
      </c>
      <c r="M475" s="82" t="s">
        <v>21</v>
      </c>
      <c r="N475" s="98" t="str">
        <f>+VLOOKUP($E:$E,[3]Hoja2!$E:$BH,8,0)</f>
        <v>Factura no radicada</v>
      </c>
      <c r="O475" s="82" t="s">
        <v>869</v>
      </c>
      <c r="P475" s="85">
        <v>0</v>
      </c>
      <c r="Q475" s="86"/>
      <c r="R475" s="82"/>
      <c r="S475" s="82"/>
      <c r="T475" s="82"/>
      <c r="U475" s="82" t="s">
        <v>870</v>
      </c>
      <c r="V475" s="83">
        <v>44425</v>
      </c>
      <c r="W475" s="83">
        <v>45729</v>
      </c>
      <c r="X475" s="83"/>
      <c r="Y475" s="83"/>
      <c r="Z475" s="82">
        <v>-13</v>
      </c>
      <c r="AA475" s="82" t="s">
        <v>871</v>
      </c>
      <c r="AB475" s="85">
        <v>80800</v>
      </c>
      <c r="AC475" s="85">
        <v>80800</v>
      </c>
      <c r="AD475" s="85">
        <v>0</v>
      </c>
      <c r="AE475" s="85">
        <v>0</v>
      </c>
      <c r="AF475" s="85">
        <v>0</v>
      </c>
      <c r="AG475" s="85">
        <v>0</v>
      </c>
      <c r="AH475" s="85">
        <v>0</v>
      </c>
      <c r="AI475" s="85">
        <v>0</v>
      </c>
      <c r="AJ475" s="82"/>
      <c r="AK475" s="82"/>
      <c r="AL475" s="82"/>
      <c r="AM475" s="82"/>
      <c r="AN475" s="85">
        <v>0</v>
      </c>
      <c r="AO475" s="85">
        <v>0</v>
      </c>
      <c r="AP475" s="85">
        <v>0</v>
      </c>
      <c r="AQ475" s="82"/>
      <c r="AR475" s="82"/>
      <c r="AS475" s="82"/>
      <c r="AT475" s="82" t="s">
        <v>534</v>
      </c>
      <c r="AU475" s="82"/>
      <c r="AV475" s="82"/>
      <c r="AW475" s="85">
        <v>0</v>
      </c>
      <c r="AX475" s="85">
        <v>0</v>
      </c>
      <c r="AY475" s="85">
        <v>0</v>
      </c>
      <c r="AZ475" s="85">
        <v>0</v>
      </c>
      <c r="BA475" s="85">
        <v>0</v>
      </c>
      <c r="BB475" s="85">
        <v>0</v>
      </c>
      <c r="BC475" s="85">
        <v>0</v>
      </c>
      <c r="BD475" s="85">
        <v>80800</v>
      </c>
      <c r="BE475" s="85">
        <v>0</v>
      </c>
      <c r="BF475" s="85">
        <v>0</v>
      </c>
      <c r="BG475" s="85">
        <v>0</v>
      </c>
      <c r="BH475" s="82"/>
      <c r="BI475" s="83"/>
      <c r="BJ475" s="82"/>
      <c r="BK475" s="85">
        <v>0</v>
      </c>
    </row>
    <row r="476" spans="1:63" x14ac:dyDescent="0.35">
      <c r="A476" s="82">
        <v>805027338</v>
      </c>
      <c r="B476" s="82" t="s">
        <v>109</v>
      </c>
      <c r="C476" s="82" t="s">
        <v>16</v>
      </c>
      <c r="D476" s="82">
        <v>18486</v>
      </c>
      <c r="E476" s="82" t="s">
        <v>928</v>
      </c>
      <c r="F476" s="82" t="s">
        <v>929</v>
      </c>
      <c r="G476" s="83">
        <v>44425.3125</v>
      </c>
      <c r="H476" s="83">
        <v>44652</v>
      </c>
      <c r="I476" s="84">
        <v>80800</v>
      </c>
      <c r="J476" s="84">
        <v>80800</v>
      </c>
      <c r="K476" s="82" t="s">
        <v>20</v>
      </c>
      <c r="L476" s="82" t="s">
        <v>18</v>
      </c>
      <c r="M476" s="82" t="s">
        <v>21</v>
      </c>
      <c r="N476" s="98" t="str">
        <f>+VLOOKUP($E:$E,[3]Hoja2!$E:$BH,8,0)</f>
        <v>Factura no radicada</v>
      </c>
      <c r="O476" s="82" t="s">
        <v>869</v>
      </c>
      <c r="P476" s="85">
        <v>0</v>
      </c>
      <c r="Q476" s="86"/>
      <c r="R476" s="82"/>
      <c r="S476" s="82"/>
      <c r="T476" s="82"/>
      <c r="U476" s="82" t="s">
        <v>870</v>
      </c>
      <c r="V476" s="83">
        <v>44425</v>
      </c>
      <c r="W476" s="83">
        <v>45729</v>
      </c>
      <c r="X476" s="83"/>
      <c r="Y476" s="83"/>
      <c r="Z476" s="82">
        <v>-13</v>
      </c>
      <c r="AA476" s="82" t="s">
        <v>871</v>
      </c>
      <c r="AB476" s="85">
        <v>80800</v>
      </c>
      <c r="AC476" s="85">
        <v>80800</v>
      </c>
      <c r="AD476" s="85">
        <v>0</v>
      </c>
      <c r="AE476" s="85">
        <v>0</v>
      </c>
      <c r="AF476" s="85">
        <v>0</v>
      </c>
      <c r="AG476" s="85">
        <v>0</v>
      </c>
      <c r="AH476" s="85">
        <v>0</v>
      </c>
      <c r="AI476" s="85">
        <v>0</v>
      </c>
      <c r="AJ476" s="82"/>
      <c r="AK476" s="82"/>
      <c r="AL476" s="82"/>
      <c r="AM476" s="82"/>
      <c r="AN476" s="85">
        <v>0</v>
      </c>
      <c r="AO476" s="85">
        <v>0</v>
      </c>
      <c r="AP476" s="85">
        <v>0</v>
      </c>
      <c r="AQ476" s="82"/>
      <c r="AR476" s="82"/>
      <c r="AS476" s="82"/>
      <c r="AT476" s="82" t="s">
        <v>534</v>
      </c>
      <c r="AU476" s="82"/>
      <c r="AV476" s="82"/>
      <c r="AW476" s="85">
        <v>0</v>
      </c>
      <c r="AX476" s="85">
        <v>0</v>
      </c>
      <c r="AY476" s="85">
        <v>0</v>
      </c>
      <c r="AZ476" s="85">
        <v>0</v>
      </c>
      <c r="BA476" s="85">
        <v>0</v>
      </c>
      <c r="BB476" s="85">
        <v>0</v>
      </c>
      <c r="BC476" s="85">
        <v>0</v>
      </c>
      <c r="BD476" s="85">
        <v>80800</v>
      </c>
      <c r="BE476" s="85">
        <v>0</v>
      </c>
      <c r="BF476" s="85">
        <v>0</v>
      </c>
      <c r="BG476" s="85">
        <v>0</v>
      </c>
      <c r="BH476" s="82"/>
      <c r="BI476" s="83"/>
      <c r="BJ476" s="82"/>
      <c r="BK476" s="85">
        <v>0</v>
      </c>
    </row>
    <row r="477" spans="1:63" x14ac:dyDescent="0.35">
      <c r="A477" s="82">
        <v>805027338</v>
      </c>
      <c r="B477" s="82" t="s">
        <v>109</v>
      </c>
      <c r="C477" s="82" t="s">
        <v>16</v>
      </c>
      <c r="D477" s="82">
        <v>18487</v>
      </c>
      <c r="E477" s="82" t="s">
        <v>930</v>
      </c>
      <c r="F477" s="82" t="s">
        <v>931</v>
      </c>
      <c r="G477" s="83">
        <v>44425.3125</v>
      </c>
      <c r="H477" s="83">
        <v>44652</v>
      </c>
      <c r="I477" s="84">
        <v>80800</v>
      </c>
      <c r="J477" s="84">
        <v>80800</v>
      </c>
      <c r="K477" s="82" t="s">
        <v>20</v>
      </c>
      <c r="L477" s="82" t="s">
        <v>18</v>
      </c>
      <c r="M477" s="82" t="s">
        <v>21</v>
      </c>
      <c r="N477" s="98" t="str">
        <f>+VLOOKUP($E:$E,[3]Hoja2!$E:$BH,8,0)</f>
        <v>Factura no radicada</v>
      </c>
      <c r="O477" s="82" t="s">
        <v>869</v>
      </c>
      <c r="P477" s="85">
        <v>0</v>
      </c>
      <c r="Q477" s="86"/>
      <c r="R477" s="82"/>
      <c r="S477" s="82"/>
      <c r="T477" s="82"/>
      <c r="U477" s="82" t="s">
        <v>870</v>
      </c>
      <c r="V477" s="83">
        <v>44425</v>
      </c>
      <c r="W477" s="83">
        <v>45729</v>
      </c>
      <c r="X477" s="83"/>
      <c r="Y477" s="83"/>
      <c r="Z477" s="82">
        <v>-13</v>
      </c>
      <c r="AA477" s="82" t="s">
        <v>871</v>
      </c>
      <c r="AB477" s="85">
        <v>80800</v>
      </c>
      <c r="AC477" s="85">
        <v>80800</v>
      </c>
      <c r="AD477" s="85">
        <v>0</v>
      </c>
      <c r="AE477" s="85">
        <v>0</v>
      </c>
      <c r="AF477" s="85">
        <v>0</v>
      </c>
      <c r="AG477" s="85">
        <v>0</v>
      </c>
      <c r="AH477" s="85">
        <v>0</v>
      </c>
      <c r="AI477" s="85">
        <v>0</v>
      </c>
      <c r="AJ477" s="82"/>
      <c r="AK477" s="82"/>
      <c r="AL477" s="82"/>
      <c r="AM477" s="82"/>
      <c r="AN477" s="85">
        <v>0</v>
      </c>
      <c r="AO477" s="85">
        <v>0</v>
      </c>
      <c r="AP477" s="85">
        <v>0</v>
      </c>
      <c r="AQ477" s="82"/>
      <c r="AR477" s="82"/>
      <c r="AS477" s="82"/>
      <c r="AT477" s="82" t="s">
        <v>534</v>
      </c>
      <c r="AU477" s="82"/>
      <c r="AV477" s="82"/>
      <c r="AW477" s="85">
        <v>0</v>
      </c>
      <c r="AX477" s="85">
        <v>0</v>
      </c>
      <c r="AY477" s="85">
        <v>0</v>
      </c>
      <c r="AZ477" s="85">
        <v>0</v>
      </c>
      <c r="BA477" s="85">
        <v>0</v>
      </c>
      <c r="BB477" s="85">
        <v>0</v>
      </c>
      <c r="BC477" s="85">
        <v>0</v>
      </c>
      <c r="BD477" s="85">
        <v>80800</v>
      </c>
      <c r="BE477" s="85">
        <v>0</v>
      </c>
      <c r="BF477" s="85">
        <v>0</v>
      </c>
      <c r="BG477" s="85">
        <v>0</v>
      </c>
      <c r="BH477" s="82"/>
      <c r="BI477" s="83"/>
      <c r="BJ477" s="82"/>
      <c r="BK477" s="85">
        <v>0</v>
      </c>
    </row>
    <row r="478" spans="1:63" x14ac:dyDescent="0.35">
      <c r="A478" s="82">
        <v>805027338</v>
      </c>
      <c r="B478" s="82" t="s">
        <v>109</v>
      </c>
      <c r="C478" s="82" t="s">
        <v>16</v>
      </c>
      <c r="D478" s="82">
        <v>18488</v>
      </c>
      <c r="E478" s="82" t="s">
        <v>932</v>
      </c>
      <c r="F478" s="82" t="s">
        <v>933</v>
      </c>
      <c r="G478" s="83">
        <v>44425.3125</v>
      </c>
      <c r="H478" s="83">
        <v>44652</v>
      </c>
      <c r="I478" s="84">
        <v>80800</v>
      </c>
      <c r="J478" s="84">
        <v>80800</v>
      </c>
      <c r="K478" s="82" t="s">
        <v>20</v>
      </c>
      <c r="L478" s="82" t="s">
        <v>18</v>
      </c>
      <c r="M478" s="82" t="s">
        <v>21</v>
      </c>
      <c r="N478" s="98" t="str">
        <f>+VLOOKUP($E:$E,[3]Hoja2!$E:$BH,8,0)</f>
        <v>Factura no radicada</v>
      </c>
      <c r="O478" s="82" t="s">
        <v>869</v>
      </c>
      <c r="P478" s="85">
        <v>0</v>
      </c>
      <c r="Q478" s="86"/>
      <c r="R478" s="82"/>
      <c r="S478" s="82"/>
      <c r="T478" s="82"/>
      <c r="U478" s="82" t="s">
        <v>870</v>
      </c>
      <c r="V478" s="83">
        <v>44425</v>
      </c>
      <c r="W478" s="83">
        <v>45729</v>
      </c>
      <c r="X478" s="83"/>
      <c r="Y478" s="83"/>
      <c r="Z478" s="82">
        <v>-13</v>
      </c>
      <c r="AA478" s="82" t="s">
        <v>871</v>
      </c>
      <c r="AB478" s="85">
        <v>80800</v>
      </c>
      <c r="AC478" s="85">
        <v>80800</v>
      </c>
      <c r="AD478" s="85">
        <v>0</v>
      </c>
      <c r="AE478" s="85">
        <v>0</v>
      </c>
      <c r="AF478" s="85">
        <v>0</v>
      </c>
      <c r="AG478" s="85">
        <v>0</v>
      </c>
      <c r="AH478" s="85">
        <v>0</v>
      </c>
      <c r="AI478" s="85">
        <v>0</v>
      </c>
      <c r="AJ478" s="82"/>
      <c r="AK478" s="82"/>
      <c r="AL478" s="82"/>
      <c r="AM478" s="82"/>
      <c r="AN478" s="85">
        <v>0</v>
      </c>
      <c r="AO478" s="85">
        <v>0</v>
      </c>
      <c r="AP478" s="85">
        <v>0</v>
      </c>
      <c r="AQ478" s="82"/>
      <c r="AR478" s="82"/>
      <c r="AS478" s="82"/>
      <c r="AT478" s="82" t="s">
        <v>534</v>
      </c>
      <c r="AU478" s="82"/>
      <c r="AV478" s="82"/>
      <c r="AW478" s="85">
        <v>0</v>
      </c>
      <c r="AX478" s="85">
        <v>0</v>
      </c>
      <c r="AY478" s="85">
        <v>0</v>
      </c>
      <c r="AZ478" s="85">
        <v>0</v>
      </c>
      <c r="BA478" s="85">
        <v>0</v>
      </c>
      <c r="BB478" s="85">
        <v>0</v>
      </c>
      <c r="BC478" s="85">
        <v>0</v>
      </c>
      <c r="BD478" s="85">
        <v>80800</v>
      </c>
      <c r="BE478" s="85">
        <v>0</v>
      </c>
      <c r="BF478" s="85">
        <v>0</v>
      </c>
      <c r="BG478" s="85">
        <v>0</v>
      </c>
      <c r="BH478" s="82"/>
      <c r="BI478" s="83"/>
      <c r="BJ478" s="82"/>
      <c r="BK478" s="85">
        <v>0</v>
      </c>
    </row>
    <row r="479" spans="1:63" x14ac:dyDescent="0.35">
      <c r="A479" s="82">
        <v>805027338</v>
      </c>
      <c r="B479" s="82" t="s">
        <v>109</v>
      </c>
      <c r="C479" s="82" t="s">
        <v>16</v>
      </c>
      <c r="D479" s="82">
        <v>18489</v>
      </c>
      <c r="E479" s="82" t="s">
        <v>934</v>
      </c>
      <c r="F479" s="82" t="s">
        <v>935</v>
      </c>
      <c r="G479" s="83">
        <v>44425.3125</v>
      </c>
      <c r="H479" s="83">
        <v>44652</v>
      </c>
      <c r="I479" s="84">
        <v>80800</v>
      </c>
      <c r="J479" s="84">
        <v>80800</v>
      </c>
      <c r="K479" s="82" t="s">
        <v>20</v>
      </c>
      <c r="L479" s="82" t="s">
        <v>18</v>
      </c>
      <c r="M479" s="82" t="s">
        <v>21</v>
      </c>
      <c r="N479" s="98" t="str">
        <f>+VLOOKUP($E:$E,[3]Hoja2!$E:$BH,8,0)</f>
        <v>Factura no radicada</v>
      </c>
      <c r="O479" s="82" t="s">
        <v>869</v>
      </c>
      <c r="P479" s="85">
        <v>0</v>
      </c>
      <c r="Q479" s="86"/>
      <c r="R479" s="82"/>
      <c r="S479" s="82"/>
      <c r="T479" s="82"/>
      <c r="U479" s="82" t="s">
        <v>870</v>
      </c>
      <c r="V479" s="83">
        <v>44425</v>
      </c>
      <c r="W479" s="83">
        <v>45729</v>
      </c>
      <c r="X479" s="83"/>
      <c r="Y479" s="83"/>
      <c r="Z479" s="82">
        <v>-13</v>
      </c>
      <c r="AA479" s="82" t="s">
        <v>871</v>
      </c>
      <c r="AB479" s="85">
        <v>80800</v>
      </c>
      <c r="AC479" s="85">
        <v>80800</v>
      </c>
      <c r="AD479" s="85">
        <v>0</v>
      </c>
      <c r="AE479" s="85">
        <v>0</v>
      </c>
      <c r="AF479" s="85">
        <v>0</v>
      </c>
      <c r="AG479" s="85">
        <v>0</v>
      </c>
      <c r="AH479" s="85">
        <v>0</v>
      </c>
      <c r="AI479" s="85">
        <v>0</v>
      </c>
      <c r="AJ479" s="82"/>
      <c r="AK479" s="82"/>
      <c r="AL479" s="82"/>
      <c r="AM479" s="82"/>
      <c r="AN479" s="85">
        <v>0</v>
      </c>
      <c r="AO479" s="85">
        <v>0</v>
      </c>
      <c r="AP479" s="85">
        <v>0</v>
      </c>
      <c r="AQ479" s="82"/>
      <c r="AR479" s="82"/>
      <c r="AS479" s="82"/>
      <c r="AT479" s="82" t="s">
        <v>534</v>
      </c>
      <c r="AU479" s="82"/>
      <c r="AV479" s="82"/>
      <c r="AW479" s="85">
        <v>0</v>
      </c>
      <c r="AX479" s="85">
        <v>0</v>
      </c>
      <c r="AY479" s="85">
        <v>0</v>
      </c>
      <c r="AZ479" s="85">
        <v>0</v>
      </c>
      <c r="BA479" s="85">
        <v>0</v>
      </c>
      <c r="BB479" s="85">
        <v>0</v>
      </c>
      <c r="BC479" s="85">
        <v>0</v>
      </c>
      <c r="BD479" s="85">
        <v>80800</v>
      </c>
      <c r="BE479" s="85">
        <v>0</v>
      </c>
      <c r="BF479" s="85">
        <v>0</v>
      </c>
      <c r="BG479" s="85">
        <v>0</v>
      </c>
      <c r="BH479" s="82"/>
      <c r="BI479" s="83"/>
      <c r="BJ479" s="82"/>
      <c r="BK479" s="85">
        <v>0</v>
      </c>
    </row>
    <row r="480" spans="1:63" x14ac:dyDescent="0.35">
      <c r="A480" s="82">
        <v>805027338</v>
      </c>
      <c r="B480" s="82" t="s">
        <v>109</v>
      </c>
      <c r="C480" s="82" t="s">
        <v>16</v>
      </c>
      <c r="D480" s="82">
        <v>18490</v>
      </c>
      <c r="E480" s="82" t="s">
        <v>936</v>
      </c>
      <c r="F480" s="82" t="s">
        <v>937</v>
      </c>
      <c r="G480" s="83">
        <v>44425.3125</v>
      </c>
      <c r="H480" s="83">
        <v>44652</v>
      </c>
      <c r="I480" s="84">
        <v>80800</v>
      </c>
      <c r="J480" s="84">
        <v>80800</v>
      </c>
      <c r="K480" s="82" t="s">
        <v>20</v>
      </c>
      <c r="L480" s="82" t="s">
        <v>18</v>
      </c>
      <c r="M480" s="82" t="s">
        <v>21</v>
      </c>
      <c r="N480" s="98" t="str">
        <f>+VLOOKUP($E:$E,[3]Hoja2!$E:$BH,8,0)</f>
        <v>Factura no radicada</v>
      </c>
      <c r="O480" s="82" t="s">
        <v>869</v>
      </c>
      <c r="P480" s="85">
        <v>0</v>
      </c>
      <c r="Q480" s="86"/>
      <c r="R480" s="82"/>
      <c r="S480" s="82"/>
      <c r="T480" s="82"/>
      <c r="U480" s="82" t="s">
        <v>870</v>
      </c>
      <c r="V480" s="83">
        <v>44425</v>
      </c>
      <c r="W480" s="83">
        <v>45729</v>
      </c>
      <c r="X480" s="83"/>
      <c r="Y480" s="83"/>
      <c r="Z480" s="82">
        <v>-13</v>
      </c>
      <c r="AA480" s="82" t="s">
        <v>871</v>
      </c>
      <c r="AB480" s="85">
        <v>80800</v>
      </c>
      <c r="AC480" s="85">
        <v>80800</v>
      </c>
      <c r="AD480" s="85">
        <v>0</v>
      </c>
      <c r="AE480" s="85">
        <v>0</v>
      </c>
      <c r="AF480" s="85">
        <v>0</v>
      </c>
      <c r="AG480" s="85">
        <v>0</v>
      </c>
      <c r="AH480" s="85">
        <v>0</v>
      </c>
      <c r="AI480" s="85">
        <v>0</v>
      </c>
      <c r="AJ480" s="82"/>
      <c r="AK480" s="82"/>
      <c r="AL480" s="82"/>
      <c r="AM480" s="82"/>
      <c r="AN480" s="85">
        <v>0</v>
      </c>
      <c r="AO480" s="85">
        <v>0</v>
      </c>
      <c r="AP480" s="85">
        <v>0</v>
      </c>
      <c r="AQ480" s="82"/>
      <c r="AR480" s="82"/>
      <c r="AS480" s="82"/>
      <c r="AT480" s="82" t="s">
        <v>534</v>
      </c>
      <c r="AU480" s="82"/>
      <c r="AV480" s="82"/>
      <c r="AW480" s="85">
        <v>0</v>
      </c>
      <c r="AX480" s="85">
        <v>0</v>
      </c>
      <c r="AY480" s="85">
        <v>0</v>
      </c>
      <c r="AZ480" s="85">
        <v>0</v>
      </c>
      <c r="BA480" s="85">
        <v>0</v>
      </c>
      <c r="BB480" s="85">
        <v>0</v>
      </c>
      <c r="BC480" s="85">
        <v>0</v>
      </c>
      <c r="BD480" s="85">
        <v>80800</v>
      </c>
      <c r="BE480" s="85">
        <v>0</v>
      </c>
      <c r="BF480" s="85">
        <v>0</v>
      </c>
      <c r="BG480" s="85">
        <v>0</v>
      </c>
      <c r="BH480" s="82"/>
      <c r="BI480" s="83"/>
      <c r="BJ480" s="82"/>
      <c r="BK480" s="85">
        <v>0</v>
      </c>
    </row>
    <row r="481" spans="1:63" x14ac:dyDescent="0.35">
      <c r="A481" s="82">
        <v>805027338</v>
      </c>
      <c r="B481" s="82" t="s">
        <v>109</v>
      </c>
      <c r="C481" s="82" t="s">
        <v>16</v>
      </c>
      <c r="D481" s="82">
        <v>18493</v>
      </c>
      <c r="E481" s="82" t="s">
        <v>938</v>
      </c>
      <c r="F481" s="82" t="s">
        <v>939</v>
      </c>
      <c r="G481" s="83">
        <v>44425.3125</v>
      </c>
      <c r="H481" s="83">
        <v>44652</v>
      </c>
      <c r="I481" s="84">
        <v>80800</v>
      </c>
      <c r="J481" s="84">
        <v>80800</v>
      </c>
      <c r="K481" s="82" t="s">
        <v>20</v>
      </c>
      <c r="L481" s="82" t="s">
        <v>18</v>
      </c>
      <c r="M481" s="82" t="s">
        <v>21</v>
      </c>
      <c r="N481" s="98" t="str">
        <f>+VLOOKUP($E:$E,[3]Hoja2!$E:$BH,8,0)</f>
        <v>Factura no radicada</v>
      </c>
      <c r="O481" s="82" t="s">
        <v>869</v>
      </c>
      <c r="P481" s="85">
        <v>0</v>
      </c>
      <c r="Q481" s="86"/>
      <c r="R481" s="82"/>
      <c r="S481" s="82"/>
      <c r="T481" s="82"/>
      <c r="U481" s="82" t="s">
        <v>870</v>
      </c>
      <c r="V481" s="83">
        <v>44425</v>
      </c>
      <c r="W481" s="83">
        <v>45729</v>
      </c>
      <c r="X481" s="83"/>
      <c r="Y481" s="83"/>
      <c r="Z481" s="82">
        <v>-13</v>
      </c>
      <c r="AA481" s="82" t="s">
        <v>871</v>
      </c>
      <c r="AB481" s="85">
        <v>80800</v>
      </c>
      <c r="AC481" s="85">
        <v>80800</v>
      </c>
      <c r="AD481" s="85">
        <v>0</v>
      </c>
      <c r="AE481" s="85">
        <v>0</v>
      </c>
      <c r="AF481" s="85">
        <v>0</v>
      </c>
      <c r="AG481" s="85">
        <v>0</v>
      </c>
      <c r="AH481" s="85">
        <v>0</v>
      </c>
      <c r="AI481" s="85">
        <v>0</v>
      </c>
      <c r="AJ481" s="82"/>
      <c r="AK481" s="82"/>
      <c r="AL481" s="82"/>
      <c r="AM481" s="82"/>
      <c r="AN481" s="85">
        <v>0</v>
      </c>
      <c r="AO481" s="85">
        <v>0</v>
      </c>
      <c r="AP481" s="85">
        <v>0</v>
      </c>
      <c r="AQ481" s="82"/>
      <c r="AR481" s="82"/>
      <c r="AS481" s="82"/>
      <c r="AT481" s="82" t="s">
        <v>534</v>
      </c>
      <c r="AU481" s="82"/>
      <c r="AV481" s="82"/>
      <c r="AW481" s="85">
        <v>0</v>
      </c>
      <c r="AX481" s="85">
        <v>0</v>
      </c>
      <c r="AY481" s="85">
        <v>0</v>
      </c>
      <c r="AZ481" s="85">
        <v>0</v>
      </c>
      <c r="BA481" s="85">
        <v>0</v>
      </c>
      <c r="BB481" s="85">
        <v>0</v>
      </c>
      <c r="BC481" s="85">
        <v>0</v>
      </c>
      <c r="BD481" s="85">
        <v>80800</v>
      </c>
      <c r="BE481" s="85">
        <v>0</v>
      </c>
      <c r="BF481" s="85">
        <v>0</v>
      </c>
      <c r="BG481" s="85">
        <v>0</v>
      </c>
      <c r="BH481" s="82"/>
      <c r="BI481" s="83"/>
      <c r="BJ481" s="82"/>
      <c r="BK481" s="85">
        <v>0</v>
      </c>
    </row>
    <row r="482" spans="1:63" x14ac:dyDescent="0.35">
      <c r="A482" s="82">
        <v>805027338</v>
      </c>
      <c r="B482" s="82" t="s">
        <v>109</v>
      </c>
      <c r="C482" s="82" t="s">
        <v>16</v>
      </c>
      <c r="D482" s="82">
        <v>18494</v>
      </c>
      <c r="E482" s="82" t="s">
        <v>940</v>
      </c>
      <c r="F482" s="82" t="s">
        <v>941</v>
      </c>
      <c r="G482" s="83">
        <v>44425.3125</v>
      </c>
      <c r="H482" s="83">
        <v>44652</v>
      </c>
      <c r="I482" s="84">
        <v>80800</v>
      </c>
      <c r="J482" s="84">
        <v>80800</v>
      </c>
      <c r="K482" s="82" t="s">
        <v>20</v>
      </c>
      <c r="L482" s="82" t="s">
        <v>18</v>
      </c>
      <c r="M482" s="82" t="s">
        <v>21</v>
      </c>
      <c r="N482" s="98" t="str">
        <f>+VLOOKUP($E:$E,[3]Hoja2!$E:$BH,8,0)</f>
        <v>Factura no radicada</v>
      </c>
      <c r="O482" s="82" t="s">
        <v>869</v>
      </c>
      <c r="P482" s="85">
        <v>0</v>
      </c>
      <c r="Q482" s="86"/>
      <c r="R482" s="82"/>
      <c r="S482" s="82"/>
      <c r="T482" s="82"/>
      <c r="U482" s="82" t="s">
        <v>870</v>
      </c>
      <c r="V482" s="83">
        <v>44425</v>
      </c>
      <c r="W482" s="83">
        <v>45729</v>
      </c>
      <c r="X482" s="83"/>
      <c r="Y482" s="83"/>
      <c r="Z482" s="82">
        <v>-13</v>
      </c>
      <c r="AA482" s="82" t="s">
        <v>871</v>
      </c>
      <c r="AB482" s="85">
        <v>80800</v>
      </c>
      <c r="AC482" s="85">
        <v>80800</v>
      </c>
      <c r="AD482" s="85">
        <v>0</v>
      </c>
      <c r="AE482" s="85">
        <v>0</v>
      </c>
      <c r="AF482" s="85">
        <v>0</v>
      </c>
      <c r="AG482" s="85">
        <v>0</v>
      </c>
      <c r="AH482" s="85">
        <v>0</v>
      </c>
      <c r="AI482" s="85">
        <v>0</v>
      </c>
      <c r="AJ482" s="82"/>
      <c r="AK482" s="82"/>
      <c r="AL482" s="82"/>
      <c r="AM482" s="82"/>
      <c r="AN482" s="85">
        <v>0</v>
      </c>
      <c r="AO482" s="85">
        <v>0</v>
      </c>
      <c r="AP482" s="85">
        <v>0</v>
      </c>
      <c r="AQ482" s="82"/>
      <c r="AR482" s="82"/>
      <c r="AS482" s="82"/>
      <c r="AT482" s="82" t="s">
        <v>534</v>
      </c>
      <c r="AU482" s="82"/>
      <c r="AV482" s="82"/>
      <c r="AW482" s="85">
        <v>0</v>
      </c>
      <c r="AX482" s="85">
        <v>0</v>
      </c>
      <c r="AY482" s="85">
        <v>0</v>
      </c>
      <c r="AZ482" s="85">
        <v>0</v>
      </c>
      <c r="BA482" s="85">
        <v>0</v>
      </c>
      <c r="BB482" s="85">
        <v>0</v>
      </c>
      <c r="BC482" s="85">
        <v>0</v>
      </c>
      <c r="BD482" s="85">
        <v>80800</v>
      </c>
      <c r="BE482" s="85">
        <v>0</v>
      </c>
      <c r="BF482" s="85">
        <v>0</v>
      </c>
      <c r="BG482" s="85">
        <v>0</v>
      </c>
      <c r="BH482" s="82"/>
      <c r="BI482" s="83"/>
      <c r="BJ482" s="82"/>
      <c r="BK482" s="85">
        <v>0</v>
      </c>
    </row>
    <row r="483" spans="1:63" x14ac:dyDescent="0.35">
      <c r="A483" s="82">
        <v>805027338</v>
      </c>
      <c r="B483" s="82" t="s">
        <v>109</v>
      </c>
      <c r="C483" s="82" t="s">
        <v>16</v>
      </c>
      <c r="D483" s="82">
        <v>18495</v>
      </c>
      <c r="E483" s="82" t="s">
        <v>942</v>
      </c>
      <c r="F483" s="82" t="s">
        <v>943</v>
      </c>
      <c r="G483" s="83">
        <v>44425.3125</v>
      </c>
      <c r="H483" s="83">
        <v>44652</v>
      </c>
      <c r="I483" s="84">
        <v>80800</v>
      </c>
      <c r="J483" s="84">
        <v>80800</v>
      </c>
      <c r="K483" s="82" t="s">
        <v>20</v>
      </c>
      <c r="L483" s="82" t="s">
        <v>18</v>
      </c>
      <c r="M483" s="82" t="s">
        <v>21</v>
      </c>
      <c r="N483" s="98" t="str">
        <f>+VLOOKUP($E:$E,[3]Hoja2!$E:$BH,8,0)</f>
        <v>Factura no radicada</v>
      </c>
      <c r="O483" s="82" t="s">
        <v>869</v>
      </c>
      <c r="P483" s="85">
        <v>0</v>
      </c>
      <c r="Q483" s="86"/>
      <c r="R483" s="82"/>
      <c r="S483" s="82"/>
      <c r="T483" s="82"/>
      <c r="U483" s="82" t="s">
        <v>870</v>
      </c>
      <c r="V483" s="83">
        <v>44425</v>
      </c>
      <c r="W483" s="83">
        <v>45729</v>
      </c>
      <c r="X483" s="83"/>
      <c r="Y483" s="83"/>
      <c r="Z483" s="82">
        <v>-13</v>
      </c>
      <c r="AA483" s="82" t="s">
        <v>871</v>
      </c>
      <c r="AB483" s="85">
        <v>80800</v>
      </c>
      <c r="AC483" s="85">
        <v>80800</v>
      </c>
      <c r="AD483" s="85">
        <v>0</v>
      </c>
      <c r="AE483" s="85">
        <v>0</v>
      </c>
      <c r="AF483" s="85">
        <v>0</v>
      </c>
      <c r="AG483" s="85">
        <v>0</v>
      </c>
      <c r="AH483" s="85">
        <v>0</v>
      </c>
      <c r="AI483" s="85">
        <v>0</v>
      </c>
      <c r="AJ483" s="82"/>
      <c r="AK483" s="82"/>
      <c r="AL483" s="82"/>
      <c r="AM483" s="82"/>
      <c r="AN483" s="85">
        <v>0</v>
      </c>
      <c r="AO483" s="85">
        <v>0</v>
      </c>
      <c r="AP483" s="85">
        <v>0</v>
      </c>
      <c r="AQ483" s="82"/>
      <c r="AR483" s="82"/>
      <c r="AS483" s="82"/>
      <c r="AT483" s="82" t="s">
        <v>534</v>
      </c>
      <c r="AU483" s="82"/>
      <c r="AV483" s="82"/>
      <c r="AW483" s="85">
        <v>0</v>
      </c>
      <c r="AX483" s="85">
        <v>0</v>
      </c>
      <c r="AY483" s="85">
        <v>0</v>
      </c>
      <c r="AZ483" s="85">
        <v>0</v>
      </c>
      <c r="BA483" s="85">
        <v>0</v>
      </c>
      <c r="BB483" s="85">
        <v>0</v>
      </c>
      <c r="BC483" s="85">
        <v>0</v>
      </c>
      <c r="BD483" s="85">
        <v>80800</v>
      </c>
      <c r="BE483" s="85">
        <v>0</v>
      </c>
      <c r="BF483" s="85">
        <v>0</v>
      </c>
      <c r="BG483" s="85">
        <v>0</v>
      </c>
      <c r="BH483" s="82"/>
      <c r="BI483" s="83"/>
      <c r="BJ483" s="82"/>
      <c r="BK483" s="85">
        <v>0</v>
      </c>
    </row>
    <row r="484" spans="1:63" x14ac:dyDescent="0.35">
      <c r="A484" s="82">
        <v>805027338</v>
      </c>
      <c r="B484" s="82" t="s">
        <v>109</v>
      </c>
      <c r="C484" s="82" t="s">
        <v>16</v>
      </c>
      <c r="D484" s="82">
        <v>18496</v>
      </c>
      <c r="E484" s="82" t="s">
        <v>944</v>
      </c>
      <c r="F484" s="82" t="s">
        <v>945</v>
      </c>
      <c r="G484" s="83">
        <v>44425.3125</v>
      </c>
      <c r="H484" s="83">
        <v>44652</v>
      </c>
      <c r="I484" s="84">
        <v>80800</v>
      </c>
      <c r="J484" s="84">
        <v>80800</v>
      </c>
      <c r="K484" s="82" t="s">
        <v>20</v>
      </c>
      <c r="L484" s="82" t="s">
        <v>18</v>
      </c>
      <c r="M484" s="82" t="s">
        <v>21</v>
      </c>
      <c r="N484" s="98" t="str">
        <f>+VLOOKUP($E:$E,[3]Hoja2!$E:$BH,8,0)</f>
        <v>Factura no radicada</v>
      </c>
      <c r="O484" s="82" t="s">
        <v>869</v>
      </c>
      <c r="P484" s="85">
        <v>0</v>
      </c>
      <c r="Q484" s="86"/>
      <c r="R484" s="82"/>
      <c r="S484" s="82"/>
      <c r="T484" s="82"/>
      <c r="U484" s="82" t="s">
        <v>870</v>
      </c>
      <c r="V484" s="83">
        <v>44425</v>
      </c>
      <c r="W484" s="83">
        <v>45729</v>
      </c>
      <c r="X484" s="83"/>
      <c r="Y484" s="83"/>
      <c r="Z484" s="82">
        <v>-13</v>
      </c>
      <c r="AA484" s="82" t="s">
        <v>871</v>
      </c>
      <c r="AB484" s="85">
        <v>80800</v>
      </c>
      <c r="AC484" s="85">
        <v>80800</v>
      </c>
      <c r="AD484" s="85">
        <v>0</v>
      </c>
      <c r="AE484" s="85">
        <v>0</v>
      </c>
      <c r="AF484" s="85">
        <v>0</v>
      </c>
      <c r="AG484" s="85">
        <v>0</v>
      </c>
      <c r="AH484" s="85">
        <v>0</v>
      </c>
      <c r="AI484" s="85">
        <v>0</v>
      </c>
      <c r="AJ484" s="82"/>
      <c r="AK484" s="82"/>
      <c r="AL484" s="82"/>
      <c r="AM484" s="82"/>
      <c r="AN484" s="85">
        <v>0</v>
      </c>
      <c r="AO484" s="85">
        <v>0</v>
      </c>
      <c r="AP484" s="85">
        <v>0</v>
      </c>
      <c r="AQ484" s="82"/>
      <c r="AR484" s="82"/>
      <c r="AS484" s="82"/>
      <c r="AT484" s="82" t="s">
        <v>534</v>
      </c>
      <c r="AU484" s="82"/>
      <c r="AV484" s="82"/>
      <c r="AW484" s="85">
        <v>0</v>
      </c>
      <c r="AX484" s="85">
        <v>0</v>
      </c>
      <c r="AY484" s="85">
        <v>0</v>
      </c>
      <c r="AZ484" s="85">
        <v>0</v>
      </c>
      <c r="BA484" s="85">
        <v>0</v>
      </c>
      <c r="BB484" s="85">
        <v>0</v>
      </c>
      <c r="BC484" s="85">
        <v>0</v>
      </c>
      <c r="BD484" s="85">
        <v>80800</v>
      </c>
      <c r="BE484" s="85">
        <v>0</v>
      </c>
      <c r="BF484" s="85">
        <v>0</v>
      </c>
      <c r="BG484" s="85">
        <v>0</v>
      </c>
      <c r="BH484" s="82"/>
      <c r="BI484" s="83"/>
      <c r="BJ484" s="82"/>
      <c r="BK484" s="85">
        <v>0</v>
      </c>
    </row>
    <row r="485" spans="1:63" x14ac:dyDescent="0.35">
      <c r="A485" s="82">
        <v>805027338</v>
      </c>
      <c r="B485" s="82" t="s">
        <v>109</v>
      </c>
      <c r="C485" s="82" t="s">
        <v>16</v>
      </c>
      <c r="D485" s="82">
        <v>18497</v>
      </c>
      <c r="E485" s="82" t="s">
        <v>946</v>
      </c>
      <c r="F485" s="82" t="s">
        <v>947</v>
      </c>
      <c r="G485" s="83">
        <v>44425.3125</v>
      </c>
      <c r="H485" s="83">
        <v>44652</v>
      </c>
      <c r="I485" s="84">
        <v>80800</v>
      </c>
      <c r="J485" s="84">
        <v>80800</v>
      </c>
      <c r="K485" s="82" t="s">
        <v>20</v>
      </c>
      <c r="L485" s="82" t="s">
        <v>18</v>
      </c>
      <c r="M485" s="82" t="s">
        <v>21</v>
      </c>
      <c r="N485" s="98" t="str">
        <f>+VLOOKUP($E:$E,[3]Hoja2!$E:$BH,8,0)</f>
        <v>Factura no radicada</v>
      </c>
      <c r="O485" s="82" t="s">
        <v>869</v>
      </c>
      <c r="P485" s="85">
        <v>0</v>
      </c>
      <c r="Q485" s="86"/>
      <c r="R485" s="82"/>
      <c r="S485" s="82"/>
      <c r="T485" s="82"/>
      <c r="U485" s="82" t="s">
        <v>870</v>
      </c>
      <c r="V485" s="83">
        <v>44425</v>
      </c>
      <c r="W485" s="83">
        <v>45729</v>
      </c>
      <c r="X485" s="83"/>
      <c r="Y485" s="83"/>
      <c r="Z485" s="82">
        <v>-13</v>
      </c>
      <c r="AA485" s="82" t="s">
        <v>871</v>
      </c>
      <c r="AB485" s="85">
        <v>80800</v>
      </c>
      <c r="AC485" s="85">
        <v>80800</v>
      </c>
      <c r="AD485" s="85">
        <v>0</v>
      </c>
      <c r="AE485" s="85">
        <v>0</v>
      </c>
      <c r="AF485" s="85">
        <v>0</v>
      </c>
      <c r="AG485" s="85">
        <v>0</v>
      </c>
      <c r="AH485" s="85">
        <v>0</v>
      </c>
      <c r="AI485" s="85">
        <v>0</v>
      </c>
      <c r="AJ485" s="82"/>
      <c r="AK485" s="82"/>
      <c r="AL485" s="82"/>
      <c r="AM485" s="82"/>
      <c r="AN485" s="85">
        <v>0</v>
      </c>
      <c r="AO485" s="85">
        <v>0</v>
      </c>
      <c r="AP485" s="85">
        <v>0</v>
      </c>
      <c r="AQ485" s="82"/>
      <c r="AR485" s="82"/>
      <c r="AS485" s="82"/>
      <c r="AT485" s="82" t="s">
        <v>534</v>
      </c>
      <c r="AU485" s="82"/>
      <c r="AV485" s="82"/>
      <c r="AW485" s="85">
        <v>0</v>
      </c>
      <c r="AX485" s="85">
        <v>0</v>
      </c>
      <c r="AY485" s="85">
        <v>0</v>
      </c>
      <c r="AZ485" s="85">
        <v>0</v>
      </c>
      <c r="BA485" s="85">
        <v>0</v>
      </c>
      <c r="BB485" s="85">
        <v>0</v>
      </c>
      <c r="BC485" s="85">
        <v>0</v>
      </c>
      <c r="BD485" s="85">
        <v>80800</v>
      </c>
      <c r="BE485" s="85">
        <v>0</v>
      </c>
      <c r="BF485" s="85">
        <v>0</v>
      </c>
      <c r="BG485" s="85">
        <v>0</v>
      </c>
      <c r="BH485" s="82"/>
      <c r="BI485" s="83"/>
      <c r="BJ485" s="82"/>
      <c r="BK485" s="85">
        <v>0</v>
      </c>
    </row>
    <row r="486" spans="1:63" x14ac:dyDescent="0.35">
      <c r="A486" s="82">
        <v>805027338</v>
      </c>
      <c r="B486" s="82" t="s">
        <v>109</v>
      </c>
      <c r="C486" s="82" t="s">
        <v>16</v>
      </c>
      <c r="D486" s="82">
        <v>18499</v>
      </c>
      <c r="E486" s="82" t="s">
        <v>948</v>
      </c>
      <c r="F486" s="82" t="s">
        <v>949</v>
      </c>
      <c r="G486" s="83">
        <v>44425.3125</v>
      </c>
      <c r="H486" s="83">
        <v>44652</v>
      </c>
      <c r="I486" s="84">
        <v>80800</v>
      </c>
      <c r="J486" s="84">
        <v>80800</v>
      </c>
      <c r="K486" s="82" t="s">
        <v>20</v>
      </c>
      <c r="L486" s="82" t="s">
        <v>18</v>
      </c>
      <c r="M486" s="82" t="s">
        <v>21</v>
      </c>
      <c r="N486" s="98" t="str">
        <f>+VLOOKUP($E:$E,[3]Hoja2!$E:$BH,8,0)</f>
        <v>Factura no radicada</v>
      </c>
      <c r="O486" s="82" t="s">
        <v>869</v>
      </c>
      <c r="P486" s="85">
        <v>0</v>
      </c>
      <c r="Q486" s="86"/>
      <c r="R486" s="82"/>
      <c r="S486" s="82"/>
      <c r="T486" s="82"/>
      <c r="U486" s="82" t="s">
        <v>870</v>
      </c>
      <c r="V486" s="83">
        <v>44425</v>
      </c>
      <c r="W486" s="83">
        <v>45729</v>
      </c>
      <c r="X486" s="83"/>
      <c r="Y486" s="83"/>
      <c r="Z486" s="82">
        <v>-13</v>
      </c>
      <c r="AA486" s="82" t="s">
        <v>871</v>
      </c>
      <c r="AB486" s="85">
        <v>80800</v>
      </c>
      <c r="AC486" s="85">
        <v>80800</v>
      </c>
      <c r="AD486" s="85">
        <v>0</v>
      </c>
      <c r="AE486" s="85">
        <v>0</v>
      </c>
      <c r="AF486" s="85">
        <v>0</v>
      </c>
      <c r="AG486" s="85">
        <v>0</v>
      </c>
      <c r="AH486" s="85">
        <v>0</v>
      </c>
      <c r="AI486" s="85">
        <v>0</v>
      </c>
      <c r="AJ486" s="82"/>
      <c r="AK486" s="82"/>
      <c r="AL486" s="82"/>
      <c r="AM486" s="82"/>
      <c r="AN486" s="85">
        <v>0</v>
      </c>
      <c r="AO486" s="85">
        <v>0</v>
      </c>
      <c r="AP486" s="85">
        <v>0</v>
      </c>
      <c r="AQ486" s="82"/>
      <c r="AR486" s="82"/>
      <c r="AS486" s="82"/>
      <c r="AT486" s="82" t="s">
        <v>534</v>
      </c>
      <c r="AU486" s="82"/>
      <c r="AV486" s="82"/>
      <c r="AW486" s="85">
        <v>0</v>
      </c>
      <c r="AX486" s="85">
        <v>0</v>
      </c>
      <c r="AY486" s="85">
        <v>0</v>
      </c>
      <c r="AZ486" s="85">
        <v>0</v>
      </c>
      <c r="BA486" s="85">
        <v>0</v>
      </c>
      <c r="BB486" s="85">
        <v>0</v>
      </c>
      <c r="BC486" s="85">
        <v>0</v>
      </c>
      <c r="BD486" s="85">
        <v>80800</v>
      </c>
      <c r="BE486" s="85">
        <v>0</v>
      </c>
      <c r="BF486" s="85">
        <v>0</v>
      </c>
      <c r="BG486" s="85">
        <v>0</v>
      </c>
      <c r="BH486" s="82"/>
      <c r="BI486" s="83"/>
      <c r="BJ486" s="82"/>
      <c r="BK486" s="85">
        <v>0</v>
      </c>
    </row>
    <row r="487" spans="1:63" x14ac:dyDescent="0.35">
      <c r="A487" s="82">
        <v>805027338</v>
      </c>
      <c r="B487" s="82" t="s">
        <v>109</v>
      </c>
      <c r="C487" s="82" t="s">
        <v>16</v>
      </c>
      <c r="D487" s="82">
        <v>18500</v>
      </c>
      <c r="E487" s="82" t="s">
        <v>950</v>
      </c>
      <c r="F487" s="82" t="s">
        <v>951</v>
      </c>
      <c r="G487" s="83">
        <v>44425.3125</v>
      </c>
      <c r="H487" s="83">
        <v>44652</v>
      </c>
      <c r="I487" s="84">
        <v>80800</v>
      </c>
      <c r="J487" s="84">
        <v>80800</v>
      </c>
      <c r="K487" s="82" t="s">
        <v>20</v>
      </c>
      <c r="L487" s="82" t="s">
        <v>18</v>
      </c>
      <c r="M487" s="82" t="s">
        <v>21</v>
      </c>
      <c r="N487" s="98" t="str">
        <f>+VLOOKUP($E:$E,[3]Hoja2!$E:$BH,8,0)</f>
        <v>Factura no radicada</v>
      </c>
      <c r="O487" s="82" t="s">
        <v>869</v>
      </c>
      <c r="P487" s="85">
        <v>0</v>
      </c>
      <c r="Q487" s="86"/>
      <c r="R487" s="82"/>
      <c r="S487" s="82"/>
      <c r="T487" s="82"/>
      <c r="U487" s="82" t="s">
        <v>870</v>
      </c>
      <c r="V487" s="83">
        <v>44425</v>
      </c>
      <c r="W487" s="83">
        <v>45729</v>
      </c>
      <c r="X487" s="83"/>
      <c r="Y487" s="83"/>
      <c r="Z487" s="82">
        <v>-13</v>
      </c>
      <c r="AA487" s="82" t="s">
        <v>871</v>
      </c>
      <c r="AB487" s="85">
        <v>80800</v>
      </c>
      <c r="AC487" s="85">
        <v>80800</v>
      </c>
      <c r="AD487" s="85">
        <v>0</v>
      </c>
      <c r="AE487" s="85">
        <v>0</v>
      </c>
      <c r="AF487" s="85">
        <v>0</v>
      </c>
      <c r="AG487" s="85">
        <v>0</v>
      </c>
      <c r="AH487" s="85">
        <v>0</v>
      </c>
      <c r="AI487" s="85">
        <v>0</v>
      </c>
      <c r="AJ487" s="82"/>
      <c r="AK487" s="82"/>
      <c r="AL487" s="82"/>
      <c r="AM487" s="82"/>
      <c r="AN487" s="85">
        <v>0</v>
      </c>
      <c r="AO487" s="85">
        <v>0</v>
      </c>
      <c r="AP487" s="85">
        <v>0</v>
      </c>
      <c r="AQ487" s="82"/>
      <c r="AR487" s="82"/>
      <c r="AS487" s="82"/>
      <c r="AT487" s="82" t="s">
        <v>534</v>
      </c>
      <c r="AU487" s="82"/>
      <c r="AV487" s="82"/>
      <c r="AW487" s="85">
        <v>0</v>
      </c>
      <c r="AX487" s="85">
        <v>0</v>
      </c>
      <c r="AY487" s="85">
        <v>0</v>
      </c>
      <c r="AZ487" s="85">
        <v>0</v>
      </c>
      <c r="BA487" s="85">
        <v>0</v>
      </c>
      <c r="BB487" s="85">
        <v>0</v>
      </c>
      <c r="BC487" s="85">
        <v>0</v>
      </c>
      <c r="BD487" s="85">
        <v>80800</v>
      </c>
      <c r="BE487" s="85">
        <v>0</v>
      </c>
      <c r="BF487" s="85">
        <v>0</v>
      </c>
      <c r="BG487" s="85">
        <v>0</v>
      </c>
      <c r="BH487" s="82"/>
      <c r="BI487" s="83"/>
      <c r="BJ487" s="82"/>
      <c r="BK487" s="85">
        <v>0</v>
      </c>
    </row>
    <row r="488" spans="1:63" x14ac:dyDescent="0.35">
      <c r="A488" s="82">
        <v>805027338</v>
      </c>
      <c r="B488" s="82" t="s">
        <v>109</v>
      </c>
      <c r="C488" s="82" t="s">
        <v>16</v>
      </c>
      <c r="D488" s="82">
        <v>18504</v>
      </c>
      <c r="E488" s="82" t="s">
        <v>952</v>
      </c>
      <c r="F488" s="82" t="s">
        <v>953</v>
      </c>
      <c r="G488" s="83">
        <v>44425.3125</v>
      </c>
      <c r="H488" s="83">
        <v>44652</v>
      </c>
      <c r="I488" s="84">
        <v>80800</v>
      </c>
      <c r="J488" s="84">
        <v>80800</v>
      </c>
      <c r="K488" s="82" t="s">
        <v>20</v>
      </c>
      <c r="L488" s="82" t="s">
        <v>18</v>
      </c>
      <c r="M488" s="82" t="s">
        <v>21</v>
      </c>
      <c r="N488" s="98" t="str">
        <f>+VLOOKUP($E:$E,[3]Hoja2!$E:$BH,8,0)</f>
        <v>Factura no radicada</v>
      </c>
      <c r="O488" s="82" t="s">
        <v>869</v>
      </c>
      <c r="P488" s="85">
        <v>0</v>
      </c>
      <c r="Q488" s="86"/>
      <c r="R488" s="82"/>
      <c r="S488" s="82"/>
      <c r="T488" s="82"/>
      <c r="U488" s="82" t="s">
        <v>870</v>
      </c>
      <c r="V488" s="83">
        <v>44426</v>
      </c>
      <c r="W488" s="83">
        <v>45729</v>
      </c>
      <c r="X488" s="83"/>
      <c r="Y488" s="83"/>
      <c r="Z488" s="82">
        <v>-13</v>
      </c>
      <c r="AA488" s="82" t="s">
        <v>871</v>
      </c>
      <c r="AB488" s="85">
        <v>80800</v>
      </c>
      <c r="AC488" s="85">
        <v>80800</v>
      </c>
      <c r="AD488" s="85">
        <v>0</v>
      </c>
      <c r="AE488" s="85">
        <v>0</v>
      </c>
      <c r="AF488" s="85">
        <v>0</v>
      </c>
      <c r="AG488" s="85">
        <v>0</v>
      </c>
      <c r="AH488" s="85">
        <v>0</v>
      </c>
      <c r="AI488" s="85">
        <v>0</v>
      </c>
      <c r="AJ488" s="82"/>
      <c r="AK488" s="82"/>
      <c r="AL488" s="82"/>
      <c r="AM488" s="82"/>
      <c r="AN488" s="85">
        <v>0</v>
      </c>
      <c r="AO488" s="85">
        <v>0</v>
      </c>
      <c r="AP488" s="85">
        <v>0</v>
      </c>
      <c r="AQ488" s="82"/>
      <c r="AR488" s="82"/>
      <c r="AS488" s="82"/>
      <c r="AT488" s="82" t="s">
        <v>534</v>
      </c>
      <c r="AU488" s="82"/>
      <c r="AV488" s="82"/>
      <c r="AW488" s="85">
        <v>0</v>
      </c>
      <c r="AX488" s="85">
        <v>0</v>
      </c>
      <c r="AY488" s="85">
        <v>0</v>
      </c>
      <c r="AZ488" s="85">
        <v>0</v>
      </c>
      <c r="BA488" s="85">
        <v>0</v>
      </c>
      <c r="BB488" s="85">
        <v>0</v>
      </c>
      <c r="BC488" s="85">
        <v>0</v>
      </c>
      <c r="BD488" s="85">
        <v>80800</v>
      </c>
      <c r="BE488" s="85">
        <v>0</v>
      </c>
      <c r="BF488" s="85">
        <v>0</v>
      </c>
      <c r="BG488" s="85">
        <v>0</v>
      </c>
      <c r="BH488" s="82"/>
      <c r="BI488" s="83"/>
      <c r="BJ488" s="82"/>
      <c r="BK488" s="85">
        <v>0</v>
      </c>
    </row>
    <row r="489" spans="1:63" x14ac:dyDescent="0.35">
      <c r="A489" s="82">
        <v>805027338</v>
      </c>
      <c r="B489" s="82" t="s">
        <v>109</v>
      </c>
      <c r="C489" s="82" t="s">
        <v>16</v>
      </c>
      <c r="D489" s="82">
        <v>18508</v>
      </c>
      <c r="E489" s="82" t="s">
        <v>954</v>
      </c>
      <c r="F489" s="82" t="s">
        <v>955</v>
      </c>
      <c r="G489" s="83">
        <v>44425.3125</v>
      </c>
      <c r="H489" s="83">
        <v>44652</v>
      </c>
      <c r="I489" s="84">
        <v>80800</v>
      </c>
      <c r="J489" s="84">
        <v>80800</v>
      </c>
      <c r="K489" s="82" t="s">
        <v>20</v>
      </c>
      <c r="L489" s="82" t="s">
        <v>18</v>
      </c>
      <c r="M489" s="82" t="s">
        <v>21</v>
      </c>
      <c r="N489" s="98" t="str">
        <f>+VLOOKUP($E:$E,[3]Hoja2!$E:$BH,8,0)</f>
        <v>Factura no radicada</v>
      </c>
      <c r="O489" s="82" t="s">
        <v>869</v>
      </c>
      <c r="P489" s="85">
        <v>0</v>
      </c>
      <c r="Q489" s="86"/>
      <c r="R489" s="82"/>
      <c r="S489" s="82"/>
      <c r="T489" s="82"/>
      <c r="U489" s="82" t="s">
        <v>870</v>
      </c>
      <c r="V489" s="83">
        <v>44426</v>
      </c>
      <c r="W489" s="83">
        <v>45729</v>
      </c>
      <c r="X489" s="83"/>
      <c r="Y489" s="83"/>
      <c r="Z489" s="82">
        <v>-13</v>
      </c>
      <c r="AA489" s="82" t="s">
        <v>871</v>
      </c>
      <c r="AB489" s="85">
        <v>80800</v>
      </c>
      <c r="AC489" s="85">
        <v>80800</v>
      </c>
      <c r="AD489" s="85">
        <v>0</v>
      </c>
      <c r="AE489" s="85">
        <v>0</v>
      </c>
      <c r="AF489" s="85">
        <v>0</v>
      </c>
      <c r="AG489" s="85">
        <v>0</v>
      </c>
      <c r="AH489" s="85">
        <v>0</v>
      </c>
      <c r="AI489" s="85">
        <v>0</v>
      </c>
      <c r="AJ489" s="82"/>
      <c r="AK489" s="82"/>
      <c r="AL489" s="82"/>
      <c r="AM489" s="82"/>
      <c r="AN489" s="85">
        <v>0</v>
      </c>
      <c r="AO489" s="85">
        <v>0</v>
      </c>
      <c r="AP489" s="85">
        <v>0</v>
      </c>
      <c r="AQ489" s="82"/>
      <c r="AR489" s="82"/>
      <c r="AS489" s="82"/>
      <c r="AT489" s="82" t="s">
        <v>534</v>
      </c>
      <c r="AU489" s="82"/>
      <c r="AV489" s="82"/>
      <c r="AW489" s="85">
        <v>0</v>
      </c>
      <c r="AX489" s="85">
        <v>0</v>
      </c>
      <c r="AY489" s="85">
        <v>0</v>
      </c>
      <c r="AZ489" s="85">
        <v>0</v>
      </c>
      <c r="BA489" s="85">
        <v>0</v>
      </c>
      <c r="BB489" s="85">
        <v>0</v>
      </c>
      <c r="BC489" s="85">
        <v>0</v>
      </c>
      <c r="BD489" s="85">
        <v>80800</v>
      </c>
      <c r="BE489" s="85">
        <v>0</v>
      </c>
      <c r="BF489" s="85">
        <v>0</v>
      </c>
      <c r="BG489" s="85">
        <v>0</v>
      </c>
      <c r="BH489" s="82"/>
      <c r="BI489" s="83"/>
      <c r="BJ489" s="82"/>
      <c r="BK489" s="85">
        <v>0</v>
      </c>
    </row>
    <row r="490" spans="1:63" x14ac:dyDescent="0.35">
      <c r="A490" s="82">
        <v>805027338</v>
      </c>
      <c r="B490" s="82" t="s">
        <v>109</v>
      </c>
      <c r="C490" s="82" t="s">
        <v>16</v>
      </c>
      <c r="D490" s="82">
        <v>18509</v>
      </c>
      <c r="E490" s="82" t="s">
        <v>956</v>
      </c>
      <c r="F490" s="82" t="s">
        <v>957</v>
      </c>
      <c r="G490" s="83">
        <v>44425.3125</v>
      </c>
      <c r="H490" s="83">
        <v>44652</v>
      </c>
      <c r="I490" s="84">
        <v>80800</v>
      </c>
      <c r="J490" s="84">
        <v>80800</v>
      </c>
      <c r="K490" s="82" t="s">
        <v>20</v>
      </c>
      <c r="L490" s="82" t="s">
        <v>18</v>
      </c>
      <c r="M490" s="82" t="s">
        <v>21</v>
      </c>
      <c r="N490" s="98" t="str">
        <f>+VLOOKUP($E:$E,[3]Hoja2!$E:$BH,8,0)</f>
        <v>Factura no radicada</v>
      </c>
      <c r="O490" s="82" t="s">
        <v>869</v>
      </c>
      <c r="P490" s="85">
        <v>0</v>
      </c>
      <c r="Q490" s="86"/>
      <c r="R490" s="82"/>
      <c r="S490" s="82"/>
      <c r="T490" s="82"/>
      <c r="U490" s="82" t="s">
        <v>870</v>
      </c>
      <c r="V490" s="83">
        <v>44426</v>
      </c>
      <c r="W490" s="83">
        <v>45729</v>
      </c>
      <c r="X490" s="83"/>
      <c r="Y490" s="83"/>
      <c r="Z490" s="82">
        <v>-13</v>
      </c>
      <c r="AA490" s="82" t="s">
        <v>871</v>
      </c>
      <c r="AB490" s="85">
        <v>80800</v>
      </c>
      <c r="AC490" s="85">
        <v>80800</v>
      </c>
      <c r="AD490" s="85">
        <v>0</v>
      </c>
      <c r="AE490" s="85">
        <v>0</v>
      </c>
      <c r="AF490" s="85">
        <v>0</v>
      </c>
      <c r="AG490" s="85">
        <v>0</v>
      </c>
      <c r="AH490" s="85">
        <v>0</v>
      </c>
      <c r="AI490" s="85">
        <v>0</v>
      </c>
      <c r="AJ490" s="82"/>
      <c r="AK490" s="82"/>
      <c r="AL490" s="82"/>
      <c r="AM490" s="82"/>
      <c r="AN490" s="85">
        <v>0</v>
      </c>
      <c r="AO490" s="85">
        <v>0</v>
      </c>
      <c r="AP490" s="85">
        <v>0</v>
      </c>
      <c r="AQ490" s="82"/>
      <c r="AR490" s="82"/>
      <c r="AS490" s="82"/>
      <c r="AT490" s="82" t="s">
        <v>534</v>
      </c>
      <c r="AU490" s="82"/>
      <c r="AV490" s="82"/>
      <c r="AW490" s="85">
        <v>0</v>
      </c>
      <c r="AX490" s="85">
        <v>0</v>
      </c>
      <c r="AY490" s="85">
        <v>0</v>
      </c>
      <c r="AZ490" s="85">
        <v>0</v>
      </c>
      <c r="BA490" s="85">
        <v>0</v>
      </c>
      <c r="BB490" s="85">
        <v>0</v>
      </c>
      <c r="BC490" s="85">
        <v>0</v>
      </c>
      <c r="BD490" s="85">
        <v>80800</v>
      </c>
      <c r="BE490" s="85">
        <v>0</v>
      </c>
      <c r="BF490" s="85">
        <v>0</v>
      </c>
      <c r="BG490" s="85">
        <v>0</v>
      </c>
      <c r="BH490" s="82"/>
      <c r="BI490" s="83"/>
      <c r="BJ490" s="82"/>
      <c r="BK490" s="85">
        <v>0</v>
      </c>
    </row>
    <row r="491" spans="1:63" x14ac:dyDescent="0.35">
      <c r="A491" s="82">
        <v>805027338</v>
      </c>
      <c r="B491" s="82" t="s">
        <v>109</v>
      </c>
      <c r="C491" s="82" t="s">
        <v>16</v>
      </c>
      <c r="D491" s="82">
        <v>18510</v>
      </c>
      <c r="E491" s="82" t="s">
        <v>958</v>
      </c>
      <c r="F491" s="82" t="s">
        <v>959</v>
      </c>
      <c r="G491" s="83">
        <v>44425.3125</v>
      </c>
      <c r="H491" s="83">
        <v>44652</v>
      </c>
      <c r="I491" s="84">
        <v>80800</v>
      </c>
      <c r="J491" s="84">
        <v>80800</v>
      </c>
      <c r="K491" s="82" t="s">
        <v>20</v>
      </c>
      <c r="L491" s="82" t="s">
        <v>18</v>
      </c>
      <c r="M491" s="82" t="s">
        <v>21</v>
      </c>
      <c r="N491" s="98" t="str">
        <f>+VLOOKUP($E:$E,[3]Hoja2!$E:$BH,8,0)</f>
        <v>Factura no radicada</v>
      </c>
      <c r="O491" s="82" t="s">
        <v>869</v>
      </c>
      <c r="P491" s="85">
        <v>0</v>
      </c>
      <c r="Q491" s="86"/>
      <c r="R491" s="82"/>
      <c r="S491" s="82"/>
      <c r="T491" s="82"/>
      <c r="U491" s="82" t="s">
        <v>870</v>
      </c>
      <c r="V491" s="83">
        <v>44426</v>
      </c>
      <c r="W491" s="83">
        <v>45729</v>
      </c>
      <c r="X491" s="83"/>
      <c r="Y491" s="83"/>
      <c r="Z491" s="82">
        <v>-13</v>
      </c>
      <c r="AA491" s="82" t="s">
        <v>871</v>
      </c>
      <c r="AB491" s="85">
        <v>80800</v>
      </c>
      <c r="AC491" s="85">
        <v>80800</v>
      </c>
      <c r="AD491" s="85">
        <v>0</v>
      </c>
      <c r="AE491" s="85">
        <v>0</v>
      </c>
      <c r="AF491" s="85">
        <v>0</v>
      </c>
      <c r="AG491" s="85">
        <v>0</v>
      </c>
      <c r="AH491" s="85">
        <v>0</v>
      </c>
      <c r="AI491" s="85">
        <v>0</v>
      </c>
      <c r="AJ491" s="82"/>
      <c r="AK491" s="82"/>
      <c r="AL491" s="82"/>
      <c r="AM491" s="82"/>
      <c r="AN491" s="85">
        <v>0</v>
      </c>
      <c r="AO491" s="85">
        <v>0</v>
      </c>
      <c r="AP491" s="85">
        <v>0</v>
      </c>
      <c r="AQ491" s="82"/>
      <c r="AR491" s="82"/>
      <c r="AS491" s="82"/>
      <c r="AT491" s="82" t="s">
        <v>534</v>
      </c>
      <c r="AU491" s="82"/>
      <c r="AV491" s="82"/>
      <c r="AW491" s="85">
        <v>0</v>
      </c>
      <c r="AX491" s="85">
        <v>0</v>
      </c>
      <c r="AY491" s="85">
        <v>0</v>
      </c>
      <c r="AZ491" s="85">
        <v>0</v>
      </c>
      <c r="BA491" s="85">
        <v>0</v>
      </c>
      <c r="BB491" s="85">
        <v>0</v>
      </c>
      <c r="BC491" s="85">
        <v>0</v>
      </c>
      <c r="BD491" s="85">
        <v>80800</v>
      </c>
      <c r="BE491" s="85">
        <v>0</v>
      </c>
      <c r="BF491" s="85">
        <v>0</v>
      </c>
      <c r="BG491" s="85">
        <v>0</v>
      </c>
      <c r="BH491" s="82"/>
      <c r="BI491" s="83"/>
      <c r="BJ491" s="82"/>
      <c r="BK491" s="85">
        <v>0</v>
      </c>
    </row>
    <row r="492" spans="1:63" x14ac:dyDescent="0.35">
      <c r="A492" s="82">
        <v>805027338</v>
      </c>
      <c r="B492" s="82" t="s">
        <v>109</v>
      </c>
      <c r="C492" s="82" t="s">
        <v>16</v>
      </c>
      <c r="D492" s="82">
        <v>18511</v>
      </c>
      <c r="E492" s="82" t="s">
        <v>960</v>
      </c>
      <c r="F492" s="82" t="s">
        <v>961</v>
      </c>
      <c r="G492" s="83">
        <v>44425.3125</v>
      </c>
      <c r="H492" s="83">
        <v>44652</v>
      </c>
      <c r="I492" s="84">
        <v>80800</v>
      </c>
      <c r="J492" s="84">
        <v>80800</v>
      </c>
      <c r="K492" s="82" t="s">
        <v>20</v>
      </c>
      <c r="L492" s="82" t="s">
        <v>18</v>
      </c>
      <c r="M492" s="82" t="s">
        <v>21</v>
      </c>
      <c r="N492" s="98" t="str">
        <f>+VLOOKUP($E:$E,[3]Hoja2!$E:$BH,8,0)</f>
        <v>Factura no radicada</v>
      </c>
      <c r="O492" s="82" t="s">
        <v>869</v>
      </c>
      <c r="P492" s="85">
        <v>0</v>
      </c>
      <c r="Q492" s="86"/>
      <c r="R492" s="82"/>
      <c r="S492" s="82"/>
      <c r="T492" s="82"/>
      <c r="U492" s="82" t="s">
        <v>870</v>
      </c>
      <c r="V492" s="83">
        <v>44426</v>
      </c>
      <c r="W492" s="83">
        <v>45729</v>
      </c>
      <c r="X492" s="83"/>
      <c r="Y492" s="83"/>
      <c r="Z492" s="82">
        <v>-13</v>
      </c>
      <c r="AA492" s="82" t="s">
        <v>871</v>
      </c>
      <c r="AB492" s="85">
        <v>80800</v>
      </c>
      <c r="AC492" s="85">
        <v>80800</v>
      </c>
      <c r="AD492" s="85">
        <v>0</v>
      </c>
      <c r="AE492" s="85">
        <v>0</v>
      </c>
      <c r="AF492" s="85">
        <v>0</v>
      </c>
      <c r="AG492" s="85">
        <v>0</v>
      </c>
      <c r="AH492" s="85">
        <v>0</v>
      </c>
      <c r="AI492" s="85">
        <v>0</v>
      </c>
      <c r="AJ492" s="82"/>
      <c r="AK492" s="82"/>
      <c r="AL492" s="82"/>
      <c r="AM492" s="82"/>
      <c r="AN492" s="85">
        <v>0</v>
      </c>
      <c r="AO492" s="85">
        <v>0</v>
      </c>
      <c r="AP492" s="85">
        <v>0</v>
      </c>
      <c r="AQ492" s="82"/>
      <c r="AR492" s="82"/>
      <c r="AS492" s="82"/>
      <c r="AT492" s="82" t="s">
        <v>534</v>
      </c>
      <c r="AU492" s="82"/>
      <c r="AV492" s="82"/>
      <c r="AW492" s="85">
        <v>0</v>
      </c>
      <c r="AX492" s="85">
        <v>0</v>
      </c>
      <c r="AY492" s="85">
        <v>0</v>
      </c>
      <c r="AZ492" s="85">
        <v>0</v>
      </c>
      <c r="BA492" s="85">
        <v>0</v>
      </c>
      <c r="BB492" s="85">
        <v>0</v>
      </c>
      <c r="BC492" s="85">
        <v>0</v>
      </c>
      <c r="BD492" s="85">
        <v>80800</v>
      </c>
      <c r="BE492" s="85">
        <v>0</v>
      </c>
      <c r="BF492" s="85">
        <v>0</v>
      </c>
      <c r="BG492" s="85">
        <v>0</v>
      </c>
      <c r="BH492" s="82"/>
      <c r="BI492" s="83"/>
      <c r="BJ492" s="82"/>
      <c r="BK492" s="85">
        <v>0</v>
      </c>
    </row>
    <row r="493" spans="1:63" x14ac:dyDescent="0.35">
      <c r="A493" s="82">
        <v>805027338</v>
      </c>
      <c r="B493" s="82" t="s">
        <v>109</v>
      </c>
      <c r="C493" s="82" t="s">
        <v>16</v>
      </c>
      <c r="D493" s="82">
        <v>18512</v>
      </c>
      <c r="E493" s="82" t="s">
        <v>962</v>
      </c>
      <c r="F493" s="82" t="s">
        <v>963</v>
      </c>
      <c r="G493" s="83">
        <v>44425.3125</v>
      </c>
      <c r="H493" s="83">
        <v>44652</v>
      </c>
      <c r="I493" s="84">
        <v>80800</v>
      </c>
      <c r="J493" s="84">
        <v>80800</v>
      </c>
      <c r="K493" s="82" t="s">
        <v>20</v>
      </c>
      <c r="L493" s="82" t="s">
        <v>18</v>
      </c>
      <c r="M493" s="82" t="s">
        <v>21</v>
      </c>
      <c r="N493" s="98" t="str">
        <f>+VLOOKUP($E:$E,[3]Hoja2!$E:$BH,8,0)</f>
        <v>Factura no radicada</v>
      </c>
      <c r="O493" s="82" t="s">
        <v>869</v>
      </c>
      <c r="P493" s="85">
        <v>0</v>
      </c>
      <c r="Q493" s="86"/>
      <c r="R493" s="82"/>
      <c r="S493" s="82"/>
      <c r="T493" s="82"/>
      <c r="U493" s="82" t="s">
        <v>870</v>
      </c>
      <c r="V493" s="83">
        <v>44426</v>
      </c>
      <c r="W493" s="83">
        <v>45729</v>
      </c>
      <c r="X493" s="83"/>
      <c r="Y493" s="83"/>
      <c r="Z493" s="82">
        <v>-13</v>
      </c>
      <c r="AA493" s="82" t="s">
        <v>871</v>
      </c>
      <c r="AB493" s="85">
        <v>80800</v>
      </c>
      <c r="AC493" s="85">
        <v>80800</v>
      </c>
      <c r="AD493" s="85">
        <v>0</v>
      </c>
      <c r="AE493" s="85">
        <v>0</v>
      </c>
      <c r="AF493" s="85">
        <v>0</v>
      </c>
      <c r="AG493" s="85">
        <v>0</v>
      </c>
      <c r="AH493" s="85">
        <v>0</v>
      </c>
      <c r="AI493" s="85">
        <v>0</v>
      </c>
      <c r="AJ493" s="82"/>
      <c r="AK493" s="82"/>
      <c r="AL493" s="82"/>
      <c r="AM493" s="82"/>
      <c r="AN493" s="85">
        <v>0</v>
      </c>
      <c r="AO493" s="85">
        <v>0</v>
      </c>
      <c r="AP493" s="85">
        <v>0</v>
      </c>
      <c r="AQ493" s="82"/>
      <c r="AR493" s="82"/>
      <c r="AS493" s="82"/>
      <c r="AT493" s="82" t="s">
        <v>534</v>
      </c>
      <c r="AU493" s="82"/>
      <c r="AV493" s="82"/>
      <c r="AW493" s="85">
        <v>0</v>
      </c>
      <c r="AX493" s="85">
        <v>0</v>
      </c>
      <c r="AY493" s="85">
        <v>0</v>
      </c>
      <c r="AZ493" s="85">
        <v>0</v>
      </c>
      <c r="BA493" s="85">
        <v>0</v>
      </c>
      <c r="BB493" s="85">
        <v>0</v>
      </c>
      <c r="BC493" s="85">
        <v>0</v>
      </c>
      <c r="BD493" s="85">
        <v>80800</v>
      </c>
      <c r="BE493" s="85">
        <v>0</v>
      </c>
      <c r="BF493" s="85">
        <v>0</v>
      </c>
      <c r="BG493" s="85">
        <v>0</v>
      </c>
      <c r="BH493" s="82"/>
      <c r="BI493" s="83"/>
      <c r="BJ493" s="82"/>
      <c r="BK493" s="85">
        <v>0</v>
      </c>
    </row>
    <row r="494" spans="1:63" x14ac:dyDescent="0.35">
      <c r="A494" s="82">
        <v>805027338</v>
      </c>
      <c r="B494" s="82" t="s">
        <v>109</v>
      </c>
      <c r="C494" s="82" t="s">
        <v>16</v>
      </c>
      <c r="D494" s="82">
        <v>18514</v>
      </c>
      <c r="E494" s="82" t="s">
        <v>964</v>
      </c>
      <c r="F494" s="82" t="s">
        <v>965</v>
      </c>
      <c r="G494" s="83">
        <v>44425.3125</v>
      </c>
      <c r="H494" s="83">
        <v>44652</v>
      </c>
      <c r="I494" s="84">
        <v>80800</v>
      </c>
      <c r="J494" s="84">
        <v>80800</v>
      </c>
      <c r="K494" s="82" t="s">
        <v>20</v>
      </c>
      <c r="L494" s="82" t="s">
        <v>18</v>
      </c>
      <c r="M494" s="82" t="s">
        <v>21</v>
      </c>
      <c r="N494" s="98" t="str">
        <f>+VLOOKUP($E:$E,[3]Hoja2!$E:$BH,8,0)</f>
        <v>Factura no radicada</v>
      </c>
      <c r="O494" s="82" t="s">
        <v>869</v>
      </c>
      <c r="P494" s="85">
        <v>0</v>
      </c>
      <c r="Q494" s="86"/>
      <c r="R494" s="82"/>
      <c r="S494" s="82"/>
      <c r="T494" s="82"/>
      <c r="U494" s="82" t="s">
        <v>870</v>
      </c>
      <c r="V494" s="83">
        <v>44426</v>
      </c>
      <c r="W494" s="83">
        <v>45729</v>
      </c>
      <c r="X494" s="83"/>
      <c r="Y494" s="83"/>
      <c r="Z494" s="82">
        <v>-13</v>
      </c>
      <c r="AA494" s="82" t="s">
        <v>871</v>
      </c>
      <c r="AB494" s="85">
        <v>80800</v>
      </c>
      <c r="AC494" s="85">
        <v>80800</v>
      </c>
      <c r="AD494" s="85">
        <v>0</v>
      </c>
      <c r="AE494" s="85">
        <v>0</v>
      </c>
      <c r="AF494" s="85">
        <v>0</v>
      </c>
      <c r="AG494" s="85">
        <v>0</v>
      </c>
      <c r="AH494" s="85">
        <v>0</v>
      </c>
      <c r="AI494" s="85">
        <v>0</v>
      </c>
      <c r="AJ494" s="82"/>
      <c r="AK494" s="82"/>
      <c r="AL494" s="82"/>
      <c r="AM494" s="82"/>
      <c r="AN494" s="85">
        <v>0</v>
      </c>
      <c r="AO494" s="85">
        <v>0</v>
      </c>
      <c r="AP494" s="85">
        <v>0</v>
      </c>
      <c r="AQ494" s="82"/>
      <c r="AR494" s="82"/>
      <c r="AS494" s="82"/>
      <c r="AT494" s="82" t="s">
        <v>534</v>
      </c>
      <c r="AU494" s="82"/>
      <c r="AV494" s="82"/>
      <c r="AW494" s="85">
        <v>0</v>
      </c>
      <c r="AX494" s="85">
        <v>0</v>
      </c>
      <c r="AY494" s="85">
        <v>0</v>
      </c>
      <c r="AZ494" s="85">
        <v>0</v>
      </c>
      <c r="BA494" s="85">
        <v>0</v>
      </c>
      <c r="BB494" s="85">
        <v>0</v>
      </c>
      <c r="BC494" s="85">
        <v>0</v>
      </c>
      <c r="BD494" s="85">
        <v>80800</v>
      </c>
      <c r="BE494" s="85">
        <v>0</v>
      </c>
      <c r="BF494" s="85">
        <v>0</v>
      </c>
      <c r="BG494" s="85">
        <v>0</v>
      </c>
      <c r="BH494" s="82"/>
      <c r="BI494" s="83"/>
      <c r="BJ494" s="82"/>
      <c r="BK494" s="85">
        <v>0</v>
      </c>
    </row>
    <row r="495" spans="1:63" x14ac:dyDescent="0.35">
      <c r="A495" s="82">
        <v>805027338</v>
      </c>
      <c r="B495" s="82" t="s">
        <v>109</v>
      </c>
      <c r="C495" s="82" t="s">
        <v>16</v>
      </c>
      <c r="D495" s="82">
        <v>18515</v>
      </c>
      <c r="E495" s="82" t="s">
        <v>966</v>
      </c>
      <c r="F495" s="82" t="s">
        <v>967</v>
      </c>
      <c r="G495" s="83">
        <v>44425.3125</v>
      </c>
      <c r="H495" s="83">
        <v>44652</v>
      </c>
      <c r="I495" s="84">
        <v>80800</v>
      </c>
      <c r="J495" s="84">
        <v>80800</v>
      </c>
      <c r="K495" s="82" t="s">
        <v>20</v>
      </c>
      <c r="L495" s="82" t="s">
        <v>18</v>
      </c>
      <c r="M495" s="82" t="s">
        <v>21</v>
      </c>
      <c r="N495" s="98" t="str">
        <f>+VLOOKUP($E:$E,[3]Hoja2!$E:$BH,8,0)</f>
        <v>Factura no radicada</v>
      </c>
      <c r="O495" s="82" t="s">
        <v>869</v>
      </c>
      <c r="P495" s="85">
        <v>0</v>
      </c>
      <c r="Q495" s="86"/>
      <c r="R495" s="82"/>
      <c r="S495" s="82"/>
      <c r="T495" s="82"/>
      <c r="U495" s="82" t="s">
        <v>870</v>
      </c>
      <c r="V495" s="83">
        <v>44426</v>
      </c>
      <c r="W495" s="83">
        <v>45729</v>
      </c>
      <c r="X495" s="83"/>
      <c r="Y495" s="83"/>
      <c r="Z495" s="82">
        <v>-13</v>
      </c>
      <c r="AA495" s="82" t="s">
        <v>871</v>
      </c>
      <c r="AB495" s="85">
        <v>80800</v>
      </c>
      <c r="AC495" s="85">
        <v>80800</v>
      </c>
      <c r="AD495" s="85">
        <v>0</v>
      </c>
      <c r="AE495" s="85">
        <v>0</v>
      </c>
      <c r="AF495" s="85">
        <v>0</v>
      </c>
      <c r="AG495" s="85">
        <v>0</v>
      </c>
      <c r="AH495" s="85">
        <v>0</v>
      </c>
      <c r="AI495" s="85">
        <v>0</v>
      </c>
      <c r="AJ495" s="82"/>
      <c r="AK495" s="82"/>
      <c r="AL495" s="82"/>
      <c r="AM495" s="82"/>
      <c r="AN495" s="85">
        <v>0</v>
      </c>
      <c r="AO495" s="85">
        <v>0</v>
      </c>
      <c r="AP495" s="85">
        <v>0</v>
      </c>
      <c r="AQ495" s="82"/>
      <c r="AR495" s="82"/>
      <c r="AS495" s="82"/>
      <c r="AT495" s="82" t="s">
        <v>534</v>
      </c>
      <c r="AU495" s="82"/>
      <c r="AV495" s="82"/>
      <c r="AW495" s="85">
        <v>0</v>
      </c>
      <c r="AX495" s="85">
        <v>0</v>
      </c>
      <c r="AY495" s="85">
        <v>0</v>
      </c>
      <c r="AZ495" s="85">
        <v>0</v>
      </c>
      <c r="BA495" s="85">
        <v>0</v>
      </c>
      <c r="BB495" s="85">
        <v>0</v>
      </c>
      <c r="BC495" s="85">
        <v>0</v>
      </c>
      <c r="BD495" s="85">
        <v>80800</v>
      </c>
      <c r="BE495" s="85">
        <v>0</v>
      </c>
      <c r="BF495" s="85">
        <v>0</v>
      </c>
      <c r="BG495" s="85">
        <v>0</v>
      </c>
      <c r="BH495" s="82"/>
      <c r="BI495" s="83"/>
      <c r="BJ495" s="82"/>
      <c r="BK495" s="85">
        <v>0</v>
      </c>
    </row>
    <row r="496" spans="1:63" x14ac:dyDescent="0.35">
      <c r="A496" s="82">
        <v>805027338</v>
      </c>
      <c r="B496" s="82" t="s">
        <v>109</v>
      </c>
      <c r="C496" s="82" t="s">
        <v>16</v>
      </c>
      <c r="D496" s="82">
        <v>18525</v>
      </c>
      <c r="E496" s="82" t="s">
        <v>968</v>
      </c>
      <c r="F496" s="82" t="s">
        <v>969</v>
      </c>
      <c r="G496" s="83">
        <v>44426.333333333489</v>
      </c>
      <c r="H496" s="83">
        <v>44652</v>
      </c>
      <c r="I496" s="84">
        <v>80800</v>
      </c>
      <c r="J496" s="84">
        <v>80800</v>
      </c>
      <c r="K496" s="82" t="s">
        <v>20</v>
      </c>
      <c r="L496" s="82" t="s">
        <v>18</v>
      </c>
      <c r="M496" s="82" t="s">
        <v>21</v>
      </c>
      <c r="N496" s="98" t="str">
        <f>+VLOOKUP($E:$E,[3]Hoja2!$E:$BH,8,0)</f>
        <v>Factura no radicada</v>
      </c>
      <c r="O496" s="82" t="s">
        <v>869</v>
      </c>
      <c r="P496" s="85">
        <v>0</v>
      </c>
      <c r="Q496" s="86"/>
      <c r="R496" s="82"/>
      <c r="S496" s="82"/>
      <c r="T496" s="82"/>
      <c r="U496" s="82" t="s">
        <v>870</v>
      </c>
      <c r="V496" s="83">
        <v>44428</v>
      </c>
      <c r="W496" s="83">
        <v>45729</v>
      </c>
      <c r="X496" s="83"/>
      <c r="Y496" s="83"/>
      <c r="Z496" s="82">
        <v>-13</v>
      </c>
      <c r="AA496" s="82" t="s">
        <v>871</v>
      </c>
      <c r="AB496" s="85">
        <v>80800</v>
      </c>
      <c r="AC496" s="85">
        <v>80800</v>
      </c>
      <c r="AD496" s="85">
        <v>0</v>
      </c>
      <c r="AE496" s="85">
        <v>0</v>
      </c>
      <c r="AF496" s="85">
        <v>0</v>
      </c>
      <c r="AG496" s="85">
        <v>0</v>
      </c>
      <c r="AH496" s="85">
        <v>0</v>
      </c>
      <c r="AI496" s="85">
        <v>0</v>
      </c>
      <c r="AJ496" s="82"/>
      <c r="AK496" s="82"/>
      <c r="AL496" s="82"/>
      <c r="AM496" s="82"/>
      <c r="AN496" s="85">
        <v>0</v>
      </c>
      <c r="AO496" s="85">
        <v>0</v>
      </c>
      <c r="AP496" s="85">
        <v>0</v>
      </c>
      <c r="AQ496" s="82"/>
      <c r="AR496" s="82"/>
      <c r="AS496" s="82"/>
      <c r="AT496" s="82" t="s">
        <v>534</v>
      </c>
      <c r="AU496" s="82"/>
      <c r="AV496" s="82"/>
      <c r="AW496" s="85">
        <v>0</v>
      </c>
      <c r="AX496" s="85">
        <v>0</v>
      </c>
      <c r="AY496" s="85">
        <v>0</v>
      </c>
      <c r="AZ496" s="85">
        <v>0</v>
      </c>
      <c r="BA496" s="85">
        <v>0</v>
      </c>
      <c r="BB496" s="85">
        <v>0</v>
      </c>
      <c r="BC496" s="85">
        <v>0</v>
      </c>
      <c r="BD496" s="85">
        <v>80800</v>
      </c>
      <c r="BE496" s="85">
        <v>0</v>
      </c>
      <c r="BF496" s="85">
        <v>0</v>
      </c>
      <c r="BG496" s="85">
        <v>0</v>
      </c>
      <c r="BH496" s="82"/>
      <c r="BI496" s="83"/>
      <c r="BJ496" s="82"/>
      <c r="BK496" s="85">
        <v>0</v>
      </c>
    </row>
    <row r="497" spans="1:63" x14ac:dyDescent="0.35">
      <c r="A497" s="82">
        <v>805027338</v>
      </c>
      <c r="B497" s="82" t="s">
        <v>109</v>
      </c>
      <c r="C497" s="82" t="s">
        <v>16</v>
      </c>
      <c r="D497" s="82">
        <v>18526</v>
      </c>
      <c r="E497" s="82" t="s">
        <v>970</v>
      </c>
      <c r="F497" s="82" t="s">
        <v>971</v>
      </c>
      <c r="G497" s="83">
        <v>44426.333333333489</v>
      </c>
      <c r="H497" s="83">
        <v>44652</v>
      </c>
      <c r="I497" s="84">
        <v>80800</v>
      </c>
      <c r="J497" s="84">
        <v>80800</v>
      </c>
      <c r="K497" s="82" t="s">
        <v>20</v>
      </c>
      <c r="L497" s="82" t="s">
        <v>18</v>
      </c>
      <c r="M497" s="82" t="s">
        <v>21</v>
      </c>
      <c r="N497" s="98" t="str">
        <f>+VLOOKUP($E:$E,[3]Hoja2!$E:$BH,8,0)</f>
        <v>Factura no radicada</v>
      </c>
      <c r="O497" s="82" t="s">
        <v>869</v>
      </c>
      <c r="P497" s="85">
        <v>0</v>
      </c>
      <c r="Q497" s="86"/>
      <c r="R497" s="82"/>
      <c r="S497" s="82"/>
      <c r="T497" s="82"/>
      <c r="U497" s="82" t="s">
        <v>870</v>
      </c>
      <c r="V497" s="83">
        <v>44428</v>
      </c>
      <c r="W497" s="83">
        <v>45729</v>
      </c>
      <c r="X497" s="83"/>
      <c r="Y497" s="83"/>
      <c r="Z497" s="82">
        <v>-13</v>
      </c>
      <c r="AA497" s="82" t="s">
        <v>871</v>
      </c>
      <c r="AB497" s="85">
        <v>80800</v>
      </c>
      <c r="AC497" s="85">
        <v>80800</v>
      </c>
      <c r="AD497" s="85">
        <v>0</v>
      </c>
      <c r="AE497" s="85">
        <v>0</v>
      </c>
      <c r="AF497" s="85">
        <v>0</v>
      </c>
      <c r="AG497" s="85">
        <v>0</v>
      </c>
      <c r="AH497" s="85">
        <v>0</v>
      </c>
      <c r="AI497" s="85">
        <v>0</v>
      </c>
      <c r="AJ497" s="82"/>
      <c r="AK497" s="82"/>
      <c r="AL497" s="82"/>
      <c r="AM497" s="82"/>
      <c r="AN497" s="85">
        <v>0</v>
      </c>
      <c r="AO497" s="85">
        <v>0</v>
      </c>
      <c r="AP497" s="85">
        <v>0</v>
      </c>
      <c r="AQ497" s="82"/>
      <c r="AR497" s="82"/>
      <c r="AS497" s="82"/>
      <c r="AT497" s="82" t="s">
        <v>534</v>
      </c>
      <c r="AU497" s="82"/>
      <c r="AV497" s="82"/>
      <c r="AW497" s="85">
        <v>0</v>
      </c>
      <c r="AX497" s="85">
        <v>0</v>
      </c>
      <c r="AY497" s="85">
        <v>0</v>
      </c>
      <c r="AZ497" s="85">
        <v>0</v>
      </c>
      <c r="BA497" s="85">
        <v>0</v>
      </c>
      <c r="BB497" s="85">
        <v>0</v>
      </c>
      <c r="BC497" s="85">
        <v>0</v>
      </c>
      <c r="BD497" s="85">
        <v>80800</v>
      </c>
      <c r="BE497" s="85">
        <v>0</v>
      </c>
      <c r="BF497" s="85">
        <v>0</v>
      </c>
      <c r="BG497" s="85">
        <v>0</v>
      </c>
      <c r="BH497" s="82"/>
      <c r="BI497" s="83"/>
      <c r="BJ497" s="82"/>
      <c r="BK497" s="85">
        <v>0</v>
      </c>
    </row>
    <row r="498" spans="1:63" x14ac:dyDescent="0.35">
      <c r="A498" s="82">
        <v>805027338</v>
      </c>
      <c r="B498" s="82" t="s">
        <v>109</v>
      </c>
      <c r="C498" s="82" t="s">
        <v>16</v>
      </c>
      <c r="D498" s="82">
        <v>18646</v>
      </c>
      <c r="E498" s="82" t="s">
        <v>972</v>
      </c>
      <c r="F498" s="82" t="s">
        <v>973</v>
      </c>
      <c r="G498" s="83">
        <v>44430.29166665487</v>
      </c>
      <c r="H498" s="83">
        <v>44652</v>
      </c>
      <c r="I498" s="84">
        <v>80800</v>
      </c>
      <c r="J498" s="84">
        <v>80800</v>
      </c>
      <c r="K498" s="82" t="s">
        <v>20</v>
      </c>
      <c r="L498" s="82" t="s">
        <v>18</v>
      </c>
      <c r="M498" s="82" t="s">
        <v>21</v>
      </c>
      <c r="N498" s="98" t="str">
        <f>+VLOOKUP($E:$E,[3]Hoja2!$E:$BH,8,0)</f>
        <v>Factura no radicada</v>
      </c>
      <c r="O498" s="82" t="s">
        <v>869</v>
      </c>
      <c r="P498" s="85">
        <v>0</v>
      </c>
      <c r="Q498" s="86"/>
      <c r="R498" s="82"/>
      <c r="S498" s="82"/>
      <c r="T498" s="82"/>
      <c r="U498" s="82" t="s">
        <v>870</v>
      </c>
      <c r="V498" s="83">
        <v>44431</v>
      </c>
      <c r="W498" s="83">
        <v>45729</v>
      </c>
      <c r="X498" s="83"/>
      <c r="Y498" s="83"/>
      <c r="Z498" s="82">
        <v>-13</v>
      </c>
      <c r="AA498" s="82" t="s">
        <v>871</v>
      </c>
      <c r="AB498" s="85">
        <v>80800</v>
      </c>
      <c r="AC498" s="85">
        <v>80800</v>
      </c>
      <c r="AD498" s="85">
        <v>0</v>
      </c>
      <c r="AE498" s="85">
        <v>0</v>
      </c>
      <c r="AF498" s="85">
        <v>0</v>
      </c>
      <c r="AG498" s="85">
        <v>0</v>
      </c>
      <c r="AH498" s="85">
        <v>0</v>
      </c>
      <c r="AI498" s="85">
        <v>0</v>
      </c>
      <c r="AJ498" s="82"/>
      <c r="AK498" s="82"/>
      <c r="AL498" s="82"/>
      <c r="AM498" s="82"/>
      <c r="AN498" s="85">
        <v>0</v>
      </c>
      <c r="AO498" s="85">
        <v>0</v>
      </c>
      <c r="AP498" s="85">
        <v>0</v>
      </c>
      <c r="AQ498" s="82"/>
      <c r="AR498" s="82"/>
      <c r="AS498" s="82"/>
      <c r="AT498" s="82" t="s">
        <v>534</v>
      </c>
      <c r="AU498" s="82"/>
      <c r="AV498" s="82"/>
      <c r="AW498" s="85">
        <v>0</v>
      </c>
      <c r="AX498" s="85">
        <v>0</v>
      </c>
      <c r="AY498" s="85">
        <v>0</v>
      </c>
      <c r="AZ498" s="85">
        <v>0</v>
      </c>
      <c r="BA498" s="85">
        <v>0</v>
      </c>
      <c r="BB498" s="85">
        <v>0</v>
      </c>
      <c r="BC498" s="85">
        <v>0</v>
      </c>
      <c r="BD498" s="85">
        <v>80800</v>
      </c>
      <c r="BE498" s="85">
        <v>0</v>
      </c>
      <c r="BF498" s="85">
        <v>0</v>
      </c>
      <c r="BG498" s="85">
        <v>0</v>
      </c>
      <c r="BH498" s="82"/>
      <c r="BI498" s="83"/>
      <c r="BJ498" s="82"/>
      <c r="BK498" s="85">
        <v>0</v>
      </c>
    </row>
    <row r="499" spans="1:63" x14ac:dyDescent="0.35">
      <c r="A499" s="82">
        <v>805027338</v>
      </c>
      <c r="B499" s="82" t="s">
        <v>109</v>
      </c>
      <c r="C499" s="82" t="s">
        <v>16</v>
      </c>
      <c r="D499" s="82">
        <v>18647</v>
      </c>
      <c r="E499" s="82" t="s">
        <v>974</v>
      </c>
      <c r="F499" s="82" t="s">
        <v>975</v>
      </c>
      <c r="G499" s="83">
        <v>44430.29166665487</v>
      </c>
      <c r="H499" s="83">
        <v>44652</v>
      </c>
      <c r="I499" s="84">
        <v>80800</v>
      </c>
      <c r="J499" s="84">
        <v>80800</v>
      </c>
      <c r="K499" s="82" t="s">
        <v>20</v>
      </c>
      <c r="L499" s="82" t="s">
        <v>18</v>
      </c>
      <c r="M499" s="82" t="s">
        <v>21</v>
      </c>
      <c r="N499" s="98" t="str">
        <f>+VLOOKUP($E:$E,[3]Hoja2!$E:$BH,8,0)</f>
        <v>Factura no radicada</v>
      </c>
      <c r="O499" s="82" t="s">
        <v>869</v>
      </c>
      <c r="P499" s="85">
        <v>0</v>
      </c>
      <c r="Q499" s="86"/>
      <c r="R499" s="82"/>
      <c r="S499" s="82"/>
      <c r="T499" s="82"/>
      <c r="U499" s="82" t="s">
        <v>870</v>
      </c>
      <c r="V499" s="83">
        <v>44431</v>
      </c>
      <c r="W499" s="83">
        <v>45729</v>
      </c>
      <c r="X499" s="83"/>
      <c r="Y499" s="83"/>
      <c r="Z499" s="82">
        <v>-13</v>
      </c>
      <c r="AA499" s="82" t="s">
        <v>871</v>
      </c>
      <c r="AB499" s="85">
        <v>80800</v>
      </c>
      <c r="AC499" s="85">
        <v>80800</v>
      </c>
      <c r="AD499" s="85">
        <v>0</v>
      </c>
      <c r="AE499" s="85">
        <v>0</v>
      </c>
      <c r="AF499" s="85">
        <v>0</v>
      </c>
      <c r="AG499" s="85">
        <v>0</v>
      </c>
      <c r="AH499" s="85">
        <v>0</v>
      </c>
      <c r="AI499" s="85">
        <v>0</v>
      </c>
      <c r="AJ499" s="82"/>
      <c r="AK499" s="82"/>
      <c r="AL499" s="82"/>
      <c r="AM499" s="82"/>
      <c r="AN499" s="85">
        <v>0</v>
      </c>
      <c r="AO499" s="85">
        <v>0</v>
      </c>
      <c r="AP499" s="85">
        <v>0</v>
      </c>
      <c r="AQ499" s="82"/>
      <c r="AR499" s="82"/>
      <c r="AS499" s="82"/>
      <c r="AT499" s="82" t="s">
        <v>534</v>
      </c>
      <c r="AU499" s="82"/>
      <c r="AV499" s="82"/>
      <c r="AW499" s="85">
        <v>0</v>
      </c>
      <c r="AX499" s="85">
        <v>0</v>
      </c>
      <c r="AY499" s="85">
        <v>0</v>
      </c>
      <c r="AZ499" s="85">
        <v>0</v>
      </c>
      <c r="BA499" s="85">
        <v>0</v>
      </c>
      <c r="BB499" s="85">
        <v>0</v>
      </c>
      <c r="BC499" s="85">
        <v>0</v>
      </c>
      <c r="BD499" s="85">
        <v>80800</v>
      </c>
      <c r="BE499" s="85">
        <v>0</v>
      </c>
      <c r="BF499" s="85">
        <v>0</v>
      </c>
      <c r="BG499" s="85">
        <v>0</v>
      </c>
      <c r="BH499" s="82"/>
      <c r="BI499" s="83"/>
      <c r="BJ499" s="82"/>
      <c r="BK499" s="85">
        <v>0</v>
      </c>
    </row>
    <row r="500" spans="1:63" x14ac:dyDescent="0.35">
      <c r="A500" s="82">
        <v>805027338</v>
      </c>
      <c r="B500" s="82" t="s">
        <v>109</v>
      </c>
      <c r="C500" s="82" t="s">
        <v>16</v>
      </c>
      <c r="D500" s="82">
        <v>18652</v>
      </c>
      <c r="E500" s="82" t="s">
        <v>976</v>
      </c>
      <c r="F500" s="82" t="s">
        <v>977</v>
      </c>
      <c r="G500" s="83">
        <v>44430.29166665487</v>
      </c>
      <c r="H500" s="83">
        <v>44652</v>
      </c>
      <c r="I500" s="84">
        <v>80800</v>
      </c>
      <c r="J500" s="84">
        <v>80800</v>
      </c>
      <c r="K500" s="82" t="s">
        <v>20</v>
      </c>
      <c r="L500" s="82" t="s">
        <v>18</v>
      </c>
      <c r="M500" s="82" t="s">
        <v>21</v>
      </c>
      <c r="N500" s="98" t="str">
        <f>+VLOOKUP($E:$E,[3]Hoja2!$E:$BH,8,0)</f>
        <v>Factura no radicada</v>
      </c>
      <c r="O500" s="82" t="s">
        <v>869</v>
      </c>
      <c r="P500" s="85">
        <v>0</v>
      </c>
      <c r="Q500" s="86"/>
      <c r="R500" s="82"/>
      <c r="S500" s="82"/>
      <c r="T500" s="82"/>
      <c r="U500" s="82" t="s">
        <v>870</v>
      </c>
      <c r="V500" s="83">
        <v>44431</v>
      </c>
      <c r="W500" s="83">
        <v>45729</v>
      </c>
      <c r="X500" s="83"/>
      <c r="Y500" s="83"/>
      <c r="Z500" s="82">
        <v>-13</v>
      </c>
      <c r="AA500" s="82" t="s">
        <v>871</v>
      </c>
      <c r="AB500" s="85">
        <v>80800</v>
      </c>
      <c r="AC500" s="85">
        <v>80800</v>
      </c>
      <c r="AD500" s="85">
        <v>0</v>
      </c>
      <c r="AE500" s="85">
        <v>0</v>
      </c>
      <c r="AF500" s="85">
        <v>0</v>
      </c>
      <c r="AG500" s="85">
        <v>0</v>
      </c>
      <c r="AH500" s="85">
        <v>0</v>
      </c>
      <c r="AI500" s="85">
        <v>0</v>
      </c>
      <c r="AJ500" s="82"/>
      <c r="AK500" s="82"/>
      <c r="AL500" s="82"/>
      <c r="AM500" s="82"/>
      <c r="AN500" s="85">
        <v>0</v>
      </c>
      <c r="AO500" s="85">
        <v>0</v>
      </c>
      <c r="AP500" s="85">
        <v>0</v>
      </c>
      <c r="AQ500" s="82"/>
      <c r="AR500" s="82"/>
      <c r="AS500" s="82"/>
      <c r="AT500" s="82" t="s">
        <v>534</v>
      </c>
      <c r="AU500" s="82"/>
      <c r="AV500" s="82"/>
      <c r="AW500" s="85">
        <v>0</v>
      </c>
      <c r="AX500" s="85">
        <v>0</v>
      </c>
      <c r="AY500" s="85">
        <v>0</v>
      </c>
      <c r="AZ500" s="85">
        <v>0</v>
      </c>
      <c r="BA500" s="85">
        <v>0</v>
      </c>
      <c r="BB500" s="85">
        <v>0</v>
      </c>
      <c r="BC500" s="85">
        <v>0</v>
      </c>
      <c r="BD500" s="85">
        <v>80800</v>
      </c>
      <c r="BE500" s="85">
        <v>0</v>
      </c>
      <c r="BF500" s="85">
        <v>0</v>
      </c>
      <c r="BG500" s="85">
        <v>0</v>
      </c>
      <c r="BH500" s="82"/>
      <c r="BI500" s="83"/>
      <c r="BJ500" s="82"/>
      <c r="BK500" s="85">
        <v>0</v>
      </c>
    </row>
    <row r="501" spans="1:63" x14ac:dyDescent="0.35">
      <c r="A501" s="82">
        <v>805027338</v>
      </c>
      <c r="B501" s="82" t="s">
        <v>109</v>
      </c>
      <c r="C501" s="82" t="s">
        <v>16</v>
      </c>
      <c r="D501" s="82">
        <v>18656</v>
      </c>
      <c r="E501" s="82" t="s">
        <v>978</v>
      </c>
      <c r="F501" s="82" t="s">
        <v>979</v>
      </c>
      <c r="G501" s="83">
        <v>44430.29166665487</v>
      </c>
      <c r="H501" s="83">
        <v>44652</v>
      </c>
      <c r="I501" s="84">
        <v>80800</v>
      </c>
      <c r="J501" s="84">
        <v>80800</v>
      </c>
      <c r="K501" s="82" t="s">
        <v>20</v>
      </c>
      <c r="L501" s="82" t="s">
        <v>18</v>
      </c>
      <c r="M501" s="82" t="s">
        <v>21</v>
      </c>
      <c r="N501" s="98" t="str">
        <f>+VLOOKUP($E:$E,[3]Hoja2!$E:$BH,8,0)</f>
        <v>Factura no radicada</v>
      </c>
      <c r="O501" s="82" t="s">
        <v>869</v>
      </c>
      <c r="P501" s="85">
        <v>0</v>
      </c>
      <c r="Q501" s="86"/>
      <c r="R501" s="82"/>
      <c r="S501" s="82"/>
      <c r="T501" s="82"/>
      <c r="U501" s="82" t="s">
        <v>870</v>
      </c>
      <c r="V501" s="83">
        <v>44431</v>
      </c>
      <c r="W501" s="83">
        <v>45729</v>
      </c>
      <c r="X501" s="83"/>
      <c r="Y501" s="83"/>
      <c r="Z501" s="82">
        <v>-13</v>
      </c>
      <c r="AA501" s="82" t="s">
        <v>871</v>
      </c>
      <c r="AB501" s="85">
        <v>80800</v>
      </c>
      <c r="AC501" s="85">
        <v>80800</v>
      </c>
      <c r="AD501" s="85">
        <v>0</v>
      </c>
      <c r="AE501" s="85">
        <v>0</v>
      </c>
      <c r="AF501" s="85">
        <v>0</v>
      </c>
      <c r="AG501" s="85">
        <v>0</v>
      </c>
      <c r="AH501" s="85">
        <v>0</v>
      </c>
      <c r="AI501" s="85">
        <v>0</v>
      </c>
      <c r="AJ501" s="82"/>
      <c r="AK501" s="82"/>
      <c r="AL501" s="82"/>
      <c r="AM501" s="82"/>
      <c r="AN501" s="85">
        <v>0</v>
      </c>
      <c r="AO501" s="85">
        <v>0</v>
      </c>
      <c r="AP501" s="85">
        <v>0</v>
      </c>
      <c r="AQ501" s="82"/>
      <c r="AR501" s="82"/>
      <c r="AS501" s="82"/>
      <c r="AT501" s="82" t="s">
        <v>534</v>
      </c>
      <c r="AU501" s="82"/>
      <c r="AV501" s="82"/>
      <c r="AW501" s="85">
        <v>0</v>
      </c>
      <c r="AX501" s="85">
        <v>0</v>
      </c>
      <c r="AY501" s="85">
        <v>0</v>
      </c>
      <c r="AZ501" s="85">
        <v>0</v>
      </c>
      <c r="BA501" s="85">
        <v>0</v>
      </c>
      <c r="BB501" s="85">
        <v>0</v>
      </c>
      <c r="BC501" s="85">
        <v>0</v>
      </c>
      <c r="BD501" s="85">
        <v>80800</v>
      </c>
      <c r="BE501" s="85">
        <v>0</v>
      </c>
      <c r="BF501" s="85">
        <v>0</v>
      </c>
      <c r="BG501" s="85">
        <v>0</v>
      </c>
      <c r="BH501" s="82"/>
      <c r="BI501" s="83"/>
      <c r="BJ501" s="82"/>
      <c r="BK501" s="85">
        <v>0</v>
      </c>
    </row>
    <row r="502" spans="1:63" x14ac:dyDescent="0.35">
      <c r="A502" s="82">
        <v>805027338</v>
      </c>
      <c r="B502" s="82" t="s">
        <v>109</v>
      </c>
      <c r="C502" s="82" t="s">
        <v>16</v>
      </c>
      <c r="D502" s="82">
        <v>18670</v>
      </c>
      <c r="E502" s="82" t="s">
        <v>980</v>
      </c>
      <c r="F502" s="82" t="s">
        <v>981</v>
      </c>
      <c r="G502" s="83">
        <v>44430.29166665487</v>
      </c>
      <c r="H502" s="83">
        <v>44652</v>
      </c>
      <c r="I502" s="84">
        <v>80800</v>
      </c>
      <c r="J502" s="84">
        <v>80800</v>
      </c>
      <c r="K502" s="82" t="s">
        <v>20</v>
      </c>
      <c r="L502" s="82" t="s">
        <v>18</v>
      </c>
      <c r="M502" s="82" t="s">
        <v>21</v>
      </c>
      <c r="N502" s="98" t="str">
        <f>+VLOOKUP($E:$E,[3]Hoja2!$E:$BH,8,0)</f>
        <v>Factura no radicada</v>
      </c>
      <c r="O502" s="82" t="s">
        <v>869</v>
      </c>
      <c r="P502" s="85">
        <v>0</v>
      </c>
      <c r="Q502" s="86"/>
      <c r="R502" s="82"/>
      <c r="S502" s="82"/>
      <c r="T502" s="82"/>
      <c r="U502" s="82" t="s">
        <v>870</v>
      </c>
      <c r="V502" s="83">
        <v>44431</v>
      </c>
      <c r="W502" s="83">
        <v>45729</v>
      </c>
      <c r="X502" s="83"/>
      <c r="Y502" s="83"/>
      <c r="Z502" s="82">
        <v>-13</v>
      </c>
      <c r="AA502" s="82" t="s">
        <v>871</v>
      </c>
      <c r="AB502" s="85">
        <v>80800</v>
      </c>
      <c r="AC502" s="85">
        <v>80800</v>
      </c>
      <c r="AD502" s="85">
        <v>0</v>
      </c>
      <c r="AE502" s="85">
        <v>0</v>
      </c>
      <c r="AF502" s="85">
        <v>0</v>
      </c>
      <c r="AG502" s="85">
        <v>0</v>
      </c>
      <c r="AH502" s="85">
        <v>0</v>
      </c>
      <c r="AI502" s="85">
        <v>0</v>
      </c>
      <c r="AJ502" s="82"/>
      <c r="AK502" s="82"/>
      <c r="AL502" s="82"/>
      <c r="AM502" s="82"/>
      <c r="AN502" s="85">
        <v>0</v>
      </c>
      <c r="AO502" s="85">
        <v>0</v>
      </c>
      <c r="AP502" s="85">
        <v>0</v>
      </c>
      <c r="AQ502" s="82"/>
      <c r="AR502" s="82"/>
      <c r="AS502" s="82"/>
      <c r="AT502" s="82" t="s">
        <v>534</v>
      </c>
      <c r="AU502" s="82"/>
      <c r="AV502" s="82"/>
      <c r="AW502" s="85">
        <v>0</v>
      </c>
      <c r="AX502" s="85">
        <v>0</v>
      </c>
      <c r="AY502" s="85">
        <v>0</v>
      </c>
      <c r="AZ502" s="85">
        <v>0</v>
      </c>
      <c r="BA502" s="85">
        <v>0</v>
      </c>
      <c r="BB502" s="85">
        <v>0</v>
      </c>
      <c r="BC502" s="85">
        <v>0</v>
      </c>
      <c r="BD502" s="85">
        <v>80800</v>
      </c>
      <c r="BE502" s="85">
        <v>0</v>
      </c>
      <c r="BF502" s="85">
        <v>0</v>
      </c>
      <c r="BG502" s="85">
        <v>0</v>
      </c>
      <c r="BH502" s="82"/>
      <c r="BI502" s="83"/>
      <c r="BJ502" s="82"/>
      <c r="BK502" s="85">
        <v>0</v>
      </c>
    </row>
    <row r="503" spans="1:63" x14ac:dyDescent="0.35">
      <c r="A503" s="82">
        <v>805027338</v>
      </c>
      <c r="B503" s="82" t="s">
        <v>109</v>
      </c>
      <c r="C503" s="82" t="s">
        <v>16</v>
      </c>
      <c r="D503" s="82">
        <v>18672</v>
      </c>
      <c r="E503" s="82" t="s">
        <v>982</v>
      </c>
      <c r="F503" s="82" t="s">
        <v>983</v>
      </c>
      <c r="G503" s="83">
        <v>44430.29166665487</v>
      </c>
      <c r="H503" s="83">
        <v>44652</v>
      </c>
      <c r="I503" s="84">
        <v>80800</v>
      </c>
      <c r="J503" s="84">
        <v>80800</v>
      </c>
      <c r="K503" s="82" t="s">
        <v>20</v>
      </c>
      <c r="L503" s="82" t="s">
        <v>18</v>
      </c>
      <c r="M503" s="82" t="s">
        <v>21</v>
      </c>
      <c r="N503" s="98" t="str">
        <f>+VLOOKUP($E:$E,[3]Hoja2!$E:$BH,8,0)</f>
        <v>Factura no radicada</v>
      </c>
      <c r="O503" s="82" t="s">
        <v>869</v>
      </c>
      <c r="P503" s="85">
        <v>0</v>
      </c>
      <c r="Q503" s="86"/>
      <c r="R503" s="82"/>
      <c r="S503" s="82"/>
      <c r="T503" s="82"/>
      <c r="U503" s="82" t="s">
        <v>870</v>
      </c>
      <c r="V503" s="83">
        <v>44431</v>
      </c>
      <c r="W503" s="83">
        <v>45729</v>
      </c>
      <c r="X503" s="83"/>
      <c r="Y503" s="83"/>
      <c r="Z503" s="82">
        <v>-13</v>
      </c>
      <c r="AA503" s="82" t="s">
        <v>871</v>
      </c>
      <c r="AB503" s="85">
        <v>80800</v>
      </c>
      <c r="AC503" s="85">
        <v>80800</v>
      </c>
      <c r="AD503" s="85">
        <v>0</v>
      </c>
      <c r="AE503" s="85">
        <v>0</v>
      </c>
      <c r="AF503" s="85">
        <v>0</v>
      </c>
      <c r="AG503" s="85">
        <v>0</v>
      </c>
      <c r="AH503" s="85">
        <v>0</v>
      </c>
      <c r="AI503" s="85">
        <v>0</v>
      </c>
      <c r="AJ503" s="82"/>
      <c r="AK503" s="82"/>
      <c r="AL503" s="82"/>
      <c r="AM503" s="82"/>
      <c r="AN503" s="85">
        <v>0</v>
      </c>
      <c r="AO503" s="85">
        <v>0</v>
      </c>
      <c r="AP503" s="85">
        <v>0</v>
      </c>
      <c r="AQ503" s="82"/>
      <c r="AR503" s="82"/>
      <c r="AS503" s="82"/>
      <c r="AT503" s="82" t="s">
        <v>534</v>
      </c>
      <c r="AU503" s="82"/>
      <c r="AV503" s="82"/>
      <c r="AW503" s="85">
        <v>0</v>
      </c>
      <c r="AX503" s="85">
        <v>0</v>
      </c>
      <c r="AY503" s="85">
        <v>0</v>
      </c>
      <c r="AZ503" s="85">
        <v>0</v>
      </c>
      <c r="BA503" s="85">
        <v>0</v>
      </c>
      <c r="BB503" s="85">
        <v>0</v>
      </c>
      <c r="BC503" s="85">
        <v>0</v>
      </c>
      <c r="BD503" s="85">
        <v>80800</v>
      </c>
      <c r="BE503" s="85">
        <v>0</v>
      </c>
      <c r="BF503" s="85">
        <v>0</v>
      </c>
      <c r="BG503" s="85">
        <v>0</v>
      </c>
      <c r="BH503" s="82"/>
      <c r="BI503" s="83"/>
      <c r="BJ503" s="82"/>
      <c r="BK503" s="85">
        <v>0</v>
      </c>
    </row>
    <row r="504" spans="1:63" x14ac:dyDescent="0.35">
      <c r="A504" s="82">
        <v>805027338</v>
      </c>
      <c r="B504" s="82" t="s">
        <v>109</v>
      </c>
      <c r="C504" s="82" t="s">
        <v>16</v>
      </c>
      <c r="D504" s="82">
        <v>18673</v>
      </c>
      <c r="E504" s="82" t="s">
        <v>984</v>
      </c>
      <c r="F504" s="82" t="s">
        <v>985</v>
      </c>
      <c r="G504" s="83">
        <v>44430.29166665487</v>
      </c>
      <c r="H504" s="83">
        <v>44652</v>
      </c>
      <c r="I504" s="84">
        <v>80800</v>
      </c>
      <c r="J504" s="84">
        <v>80800</v>
      </c>
      <c r="K504" s="82" t="s">
        <v>20</v>
      </c>
      <c r="L504" s="82" t="s">
        <v>18</v>
      </c>
      <c r="M504" s="82" t="s">
        <v>21</v>
      </c>
      <c r="N504" s="98" t="str">
        <f>+VLOOKUP($E:$E,[3]Hoja2!$E:$BH,8,0)</f>
        <v>Factura no radicada</v>
      </c>
      <c r="O504" s="82" t="s">
        <v>869</v>
      </c>
      <c r="P504" s="85">
        <v>0</v>
      </c>
      <c r="Q504" s="86"/>
      <c r="R504" s="82"/>
      <c r="S504" s="82"/>
      <c r="T504" s="82"/>
      <c r="U504" s="82" t="s">
        <v>870</v>
      </c>
      <c r="V504" s="83">
        <v>44431</v>
      </c>
      <c r="W504" s="83">
        <v>45729</v>
      </c>
      <c r="X504" s="83"/>
      <c r="Y504" s="83"/>
      <c r="Z504" s="82">
        <v>-13</v>
      </c>
      <c r="AA504" s="82" t="s">
        <v>871</v>
      </c>
      <c r="AB504" s="85">
        <v>80800</v>
      </c>
      <c r="AC504" s="85">
        <v>80800</v>
      </c>
      <c r="AD504" s="85">
        <v>0</v>
      </c>
      <c r="AE504" s="85">
        <v>0</v>
      </c>
      <c r="AF504" s="85">
        <v>0</v>
      </c>
      <c r="AG504" s="85">
        <v>0</v>
      </c>
      <c r="AH504" s="85">
        <v>0</v>
      </c>
      <c r="AI504" s="85">
        <v>0</v>
      </c>
      <c r="AJ504" s="82"/>
      <c r="AK504" s="82"/>
      <c r="AL504" s="82"/>
      <c r="AM504" s="82"/>
      <c r="AN504" s="85">
        <v>0</v>
      </c>
      <c r="AO504" s="85">
        <v>0</v>
      </c>
      <c r="AP504" s="85">
        <v>0</v>
      </c>
      <c r="AQ504" s="82"/>
      <c r="AR504" s="82"/>
      <c r="AS504" s="82"/>
      <c r="AT504" s="82" t="s">
        <v>534</v>
      </c>
      <c r="AU504" s="82"/>
      <c r="AV504" s="82"/>
      <c r="AW504" s="85">
        <v>0</v>
      </c>
      <c r="AX504" s="85">
        <v>0</v>
      </c>
      <c r="AY504" s="85">
        <v>0</v>
      </c>
      <c r="AZ504" s="85">
        <v>0</v>
      </c>
      <c r="BA504" s="85">
        <v>0</v>
      </c>
      <c r="BB504" s="85">
        <v>0</v>
      </c>
      <c r="BC504" s="85">
        <v>0</v>
      </c>
      <c r="BD504" s="85">
        <v>80800</v>
      </c>
      <c r="BE504" s="85">
        <v>0</v>
      </c>
      <c r="BF504" s="85">
        <v>0</v>
      </c>
      <c r="BG504" s="85">
        <v>0</v>
      </c>
      <c r="BH504" s="82"/>
      <c r="BI504" s="83"/>
      <c r="BJ504" s="82"/>
      <c r="BK504" s="85">
        <v>0</v>
      </c>
    </row>
    <row r="505" spans="1:63" x14ac:dyDescent="0.35">
      <c r="A505" s="82">
        <v>805027338</v>
      </c>
      <c r="B505" s="82" t="s">
        <v>109</v>
      </c>
      <c r="C505" s="82" t="s">
        <v>16</v>
      </c>
      <c r="D505" s="82">
        <v>18676</v>
      </c>
      <c r="E505" s="82" t="s">
        <v>986</v>
      </c>
      <c r="F505" s="82" t="s">
        <v>987</v>
      </c>
      <c r="G505" s="83">
        <v>44430.29166665487</v>
      </c>
      <c r="H505" s="83">
        <v>44652</v>
      </c>
      <c r="I505" s="84">
        <v>80800</v>
      </c>
      <c r="J505" s="84">
        <v>80800</v>
      </c>
      <c r="K505" s="82" t="s">
        <v>20</v>
      </c>
      <c r="L505" s="82" t="s">
        <v>18</v>
      </c>
      <c r="M505" s="82" t="s">
        <v>21</v>
      </c>
      <c r="N505" s="98" t="str">
        <f>+VLOOKUP($E:$E,[3]Hoja2!$E:$BH,8,0)</f>
        <v>Factura no radicada</v>
      </c>
      <c r="O505" s="82" t="s">
        <v>869</v>
      </c>
      <c r="P505" s="85">
        <v>0</v>
      </c>
      <c r="Q505" s="86"/>
      <c r="R505" s="82"/>
      <c r="S505" s="82"/>
      <c r="T505" s="82"/>
      <c r="U505" s="82" t="s">
        <v>870</v>
      </c>
      <c r="V505" s="83">
        <v>44431</v>
      </c>
      <c r="W505" s="83">
        <v>45729</v>
      </c>
      <c r="X505" s="83"/>
      <c r="Y505" s="83"/>
      <c r="Z505" s="82">
        <v>-13</v>
      </c>
      <c r="AA505" s="82" t="s">
        <v>871</v>
      </c>
      <c r="AB505" s="85">
        <v>80800</v>
      </c>
      <c r="AC505" s="85">
        <v>80800</v>
      </c>
      <c r="AD505" s="85">
        <v>0</v>
      </c>
      <c r="AE505" s="85">
        <v>0</v>
      </c>
      <c r="AF505" s="85">
        <v>0</v>
      </c>
      <c r="AG505" s="85">
        <v>0</v>
      </c>
      <c r="AH505" s="85">
        <v>0</v>
      </c>
      <c r="AI505" s="85">
        <v>0</v>
      </c>
      <c r="AJ505" s="82"/>
      <c r="AK505" s="82"/>
      <c r="AL505" s="82"/>
      <c r="AM505" s="82"/>
      <c r="AN505" s="85">
        <v>0</v>
      </c>
      <c r="AO505" s="85">
        <v>0</v>
      </c>
      <c r="AP505" s="85">
        <v>0</v>
      </c>
      <c r="AQ505" s="82"/>
      <c r="AR505" s="82"/>
      <c r="AS505" s="82"/>
      <c r="AT505" s="82" t="s">
        <v>534</v>
      </c>
      <c r="AU505" s="82"/>
      <c r="AV505" s="82"/>
      <c r="AW505" s="85">
        <v>0</v>
      </c>
      <c r="AX505" s="85">
        <v>0</v>
      </c>
      <c r="AY505" s="85">
        <v>0</v>
      </c>
      <c r="AZ505" s="85">
        <v>0</v>
      </c>
      <c r="BA505" s="85">
        <v>0</v>
      </c>
      <c r="BB505" s="85">
        <v>0</v>
      </c>
      <c r="BC505" s="85">
        <v>0</v>
      </c>
      <c r="BD505" s="85">
        <v>80800</v>
      </c>
      <c r="BE505" s="85">
        <v>0</v>
      </c>
      <c r="BF505" s="85">
        <v>0</v>
      </c>
      <c r="BG505" s="85">
        <v>0</v>
      </c>
      <c r="BH505" s="82"/>
      <c r="BI505" s="83"/>
      <c r="BJ505" s="82"/>
      <c r="BK505" s="85">
        <v>0</v>
      </c>
    </row>
    <row r="506" spans="1:63" x14ac:dyDescent="0.35">
      <c r="A506" s="82">
        <v>805027338</v>
      </c>
      <c r="B506" s="82" t="s">
        <v>109</v>
      </c>
      <c r="C506" s="82" t="s">
        <v>16</v>
      </c>
      <c r="D506" s="82">
        <v>18678</v>
      </c>
      <c r="E506" s="82" t="s">
        <v>988</v>
      </c>
      <c r="F506" s="82" t="s">
        <v>989</v>
      </c>
      <c r="G506" s="83">
        <v>44430.29166665487</v>
      </c>
      <c r="H506" s="83">
        <v>44652</v>
      </c>
      <c r="I506" s="84">
        <v>80800</v>
      </c>
      <c r="J506" s="84">
        <v>80800</v>
      </c>
      <c r="K506" s="82" t="s">
        <v>20</v>
      </c>
      <c r="L506" s="82" t="s">
        <v>18</v>
      </c>
      <c r="M506" s="82" t="s">
        <v>21</v>
      </c>
      <c r="N506" s="98" t="str">
        <f>+VLOOKUP($E:$E,[3]Hoja2!$E:$BH,8,0)</f>
        <v>Factura no radicada</v>
      </c>
      <c r="O506" s="82" t="s">
        <v>869</v>
      </c>
      <c r="P506" s="85">
        <v>0</v>
      </c>
      <c r="Q506" s="86"/>
      <c r="R506" s="82"/>
      <c r="S506" s="82"/>
      <c r="T506" s="82"/>
      <c r="U506" s="82" t="s">
        <v>870</v>
      </c>
      <c r="V506" s="83">
        <v>44431</v>
      </c>
      <c r="W506" s="83">
        <v>45729</v>
      </c>
      <c r="X506" s="83"/>
      <c r="Y506" s="83"/>
      <c r="Z506" s="82">
        <v>-13</v>
      </c>
      <c r="AA506" s="82" t="s">
        <v>871</v>
      </c>
      <c r="AB506" s="85">
        <v>80800</v>
      </c>
      <c r="AC506" s="85">
        <v>80800</v>
      </c>
      <c r="AD506" s="85">
        <v>0</v>
      </c>
      <c r="AE506" s="85">
        <v>0</v>
      </c>
      <c r="AF506" s="85">
        <v>0</v>
      </c>
      <c r="AG506" s="85">
        <v>0</v>
      </c>
      <c r="AH506" s="85">
        <v>0</v>
      </c>
      <c r="AI506" s="85">
        <v>0</v>
      </c>
      <c r="AJ506" s="82"/>
      <c r="AK506" s="82"/>
      <c r="AL506" s="82"/>
      <c r="AM506" s="82"/>
      <c r="AN506" s="85">
        <v>0</v>
      </c>
      <c r="AO506" s="85">
        <v>0</v>
      </c>
      <c r="AP506" s="85">
        <v>0</v>
      </c>
      <c r="AQ506" s="82"/>
      <c r="AR506" s="82"/>
      <c r="AS506" s="82"/>
      <c r="AT506" s="82" t="s">
        <v>534</v>
      </c>
      <c r="AU506" s="82"/>
      <c r="AV506" s="82"/>
      <c r="AW506" s="85">
        <v>0</v>
      </c>
      <c r="AX506" s="85">
        <v>0</v>
      </c>
      <c r="AY506" s="85">
        <v>0</v>
      </c>
      <c r="AZ506" s="85">
        <v>0</v>
      </c>
      <c r="BA506" s="85">
        <v>0</v>
      </c>
      <c r="BB506" s="85">
        <v>0</v>
      </c>
      <c r="BC506" s="85">
        <v>0</v>
      </c>
      <c r="BD506" s="85">
        <v>80800</v>
      </c>
      <c r="BE506" s="85">
        <v>0</v>
      </c>
      <c r="BF506" s="85">
        <v>0</v>
      </c>
      <c r="BG506" s="85">
        <v>0</v>
      </c>
      <c r="BH506" s="82"/>
      <c r="BI506" s="83"/>
      <c r="BJ506" s="82"/>
      <c r="BK506" s="85">
        <v>0</v>
      </c>
    </row>
    <row r="507" spans="1:63" x14ac:dyDescent="0.35">
      <c r="A507" s="82">
        <v>805027338</v>
      </c>
      <c r="B507" s="82" t="s">
        <v>109</v>
      </c>
      <c r="C507" s="82" t="s">
        <v>16</v>
      </c>
      <c r="D507" s="82">
        <v>18680</v>
      </c>
      <c r="E507" s="82" t="s">
        <v>990</v>
      </c>
      <c r="F507" s="82" t="s">
        <v>991</v>
      </c>
      <c r="G507" s="83">
        <v>44430.29166665487</v>
      </c>
      <c r="H507" s="83">
        <v>44652</v>
      </c>
      <c r="I507" s="84">
        <v>80800</v>
      </c>
      <c r="J507" s="84">
        <v>80800</v>
      </c>
      <c r="K507" s="82" t="s">
        <v>20</v>
      </c>
      <c r="L507" s="82" t="s">
        <v>18</v>
      </c>
      <c r="M507" s="82" t="s">
        <v>21</v>
      </c>
      <c r="N507" s="98" t="str">
        <f>+VLOOKUP($E:$E,[3]Hoja2!$E:$BH,8,0)</f>
        <v>Factura no radicada</v>
      </c>
      <c r="O507" s="82" t="s">
        <v>869</v>
      </c>
      <c r="P507" s="85">
        <v>0</v>
      </c>
      <c r="Q507" s="86"/>
      <c r="R507" s="82"/>
      <c r="S507" s="82"/>
      <c r="T507" s="82"/>
      <c r="U507" s="82" t="s">
        <v>870</v>
      </c>
      <c r="V507" s="83">
        <v>44431</v>
      </c>
      <c r="W507" s="83">
        <v>45729</v>
      </c>
      <c r="X507" s="83"/>
      <c r="Y507" s="83"/>
      <c r="Z507" s="82">
        <v>-13</v>
      </c>
      <c r="AA507" s="82" t="s">
        <v>871</v>
      </c>
      <c r="AB507" s="85">
        <v>80800</v>
      </c>
      <c r="AC507" s="85">
        <v>80800</v>
      </c>
      <c r="AD507" s="85">
        <v>0</v>
      </c>
      <c r="AE507" s="85">
        <v>0</v>
      </c>
      <c r="AF507" s="85">
        <v>0</v>
      </c>
      <c r="AG507" s="85">
        <v>0</v>
      </c>
      <c r="AH507" s="85">
        <v>0</v>
      </c>
      <c r="AI507" s="85">
        <v>0</v>
      </c>
      <c r="AJ507" s="82"/>
      <c r="AK507" s="82"/>
      <c r="AL507" s="82"/>
      <c r="AM507" s="82"/>
      <c r="AN507" s="85">
        <v>0</v>
      </c>
      <c r="AO507" s="85">
        <v>0</v>
      </c>
      <c r="AP507" s="85">
        <v>0</v>
      </c>
      <c r="AQ507" s="82"/>
      <c r="AR507" s="82"/>
      <c r="AS507" s="82"/>
      <c r="AT507" s="82" t="s">
        <v>534</v>
      </c>
      <c r="AU507" s="82"/>
      <c r="AV507" s="82"/>
      <c r="AW507" s="85">
        <v>0</v>
      </c>
      <c r="AX507" s="85">
        <v>0</v>
      </c>
      <c r="AY507" s="85">
        <v>0</v>
      </c>
      <c r="AZ507" s="85">
        <v>0</v>
      </c>
      <c r="BA507" s="85">
        <v>0</v>
      </c>
      <c r="BB507" s="85">
        <v>0</v>
      </c>
      <c r="BC507" s="85">
        <v>0</v>
      </c>
      <c r="BD507" s="85">
        <v>80800</v>
      </c>
      <c r="BE507" s="85">
        <v>0</v>
      </c>
      <c r="BF507" s="85">
        <v>0</v>
      </c>
      <c r="BG507" s="85">
        <v>0</v>
      </c>
      <c r="BH507" s="82"/>
      <c r="BI507" s="83"/>
      <c r="BJ507" s="82"/>
      <c r="BK507" s="85">
        <v>0</v>
      </c>
    </row>
    <row r="508" spans="1:63" x14ac:dyDescent="0.35">
      <c r="A508" s="82">
        <v>805027338</v>
      </c>
      <c r="B508" s="82" t="s">
        <v>109</v>
      </c>
      <c r="C508" s="82" t="s">
        <v>16</v>
      </c>
      <c r="D508" s="82">
        <v>18693</v>
      </c>
      <c r="E508" s="82" t="s">
        <v>992</v>
      </c>
      <c r="F508" s="82" t="s">
        <v>993</v>
      </c>
      <c r="G508" s="83">
        <v>44431.29166665487</v>
      </c>
      <c r="H508" s="83">
        <v>44652</v>
      </c>
      <c r="I508" s="84">
        <v>80800</v>
      </c>
      <c r="J508" s="84">
        <v>80800</v>
      </c>
      <c r="K508" s="82" t="s">
        <v>20</v>
      </c>
      <c r="L508" s="82" t="s">
        <v>18</v>
      </c>
      <c r="M508" s="82" t="s">
        <v>21</v>
      </c>
      <c r="N508" s="98" t="str">
        <f>+VLOOKUP($E:$E,[3]Hoja2!$E:$BH,8,0)</f>
        <v>Factura no radicada</v>
      </c>
      <c r="O508" s="82" t="s">
        <v>869</v>
      </c>
      <c r="P508" s="85">
        <v>0</v>
      </c>
      <c r="Q508" s="86"/>
      <c r="R508" s="82"/>
      <c r="S508" s="82"/>
      <c r="T508" s="82"/>
      <c r="U508" s="82" t="s">
        <v>870</v>
      </c>
      <c r="V508" s="83">
        <v>44431</v>
      </c>
      <c r="W508" s="83">
        <v>45729</v>
      </c>
      <c r="X508" s="83"/>
      <c r="Y508" s="83"/>
      <c r="Z508" s="82">
        <v>-13</v>
      </c>
      <c r="AA508" s="82" t="s">
        <v>871</v>
      </c>
      <c r="AB508" s="85">
        <v>80800</v>
      </c>
      <c r="AC508" s="85">
        <v>80800</v>
      </c>
      <c r="AD508" s="85">
        <v>0</v>
      </c>
      <c r="AE508" s="85">
        <v>0</v>
      </c>
      <c r="AF508" s="85">
        <v>0</v>
      </c>
      <c r="AG508" s="85">
        <v>0</v>
      </c>
      <c r="AH508" s="85">
        <v>0</v>
      </c>
      <c r="AI508" s="85">
        <v>0</v>
      </c>
      <c r="AJ508" s="82"/>
      <c r="AK508" s="82"/>
      <c r="AL508" s="82"/>
      <c r="AM508" s="82"/>
      <c r="AN508" s="85">
        <v>0</v>
      </c>
      <c r="AO508" s="85">
        <v>0</v>
      </c>
      <c r="AP508" s="85">
        <v>0</v>
      </c>
      <c r="AQ508" s="82"/>
      <c r="AR508" s="82"/>
      <c r="AS508" s="82"/>
      <c r="AT508" s="82" t="s">
        <v>534</v>
      </c>
      <c r="AU508" s="82"/>
      <c r="AV508" s="82"/>
      <c r="AW508" s="85">
        <v>0</v>
      </c>
      <c r="AX508" s="85">
        <v>0</v>
      </c>
      <c r="AY508" s="85">
        <v>0</v>
      </c>
      <c r="AZ508" s="85">
        <v>0</v>
      </c>
      <c r="BA508" s="85">
        <v>0</v>
      </c>
      <c r="BB508" s="85">
        <v>0</v>
      </c>
      <c r="BC508" s="85">
        <v>0</v>
      </c>
      <c r="BD508" s="85">
        <v>80800</v>
      </c>
      <c r="BE508" s="85">
        <v>0</v>
      </c>
      <c r="BF508" s="85">
        <v>0</v>
      </c>
      <c r="BG508" s="85">
        <v>0</v>
      </c>
      <c r="BH508" s="82"/>
      <c r="BI508" s="83"/>
      <c r="BJ508" s="82"/>
      <c r="BK508" s="85">
        <v>0</v>
      </c>
    </row>
    <row r="509" spans="1:63" x14ac:dyDescent="0.35">
      <c r="A509" s="82">
        <v>805027338</v>
      </c>
      <c r="B509" s="82" t="s">
        <v>109</v>
      </c>
      <c r="C509" s="82" t="s">
        <v>16</v>
      </c>
      <c r="D509" s="82">
        <v>18713</v>
      </c>
      <c r="E509" s="82" t="s">
        <v>994</v>
      </c>
      <c r="F509" s="82" t="s">
        <v>995</v>
      </c>
      <c r="G509" s="83">
        <v>44431.29166665487</v>
      </c>
      <c r="H509" s="83">
        <v>44652</v>
      </c>
      <c r="I509" s="84">
        <v>80800</v>
      </c>
      <c r="J509" s="84">
        <v>80800</v>
      </c>
      <c r="K509" s="82" t="s">
        <v>20</v>
      </c>
      <c r="L509" s="82" t="s">
        <v>18</v>
      </c>
      <c r="M509" s="82" t="s">
        <v>21</v>
      </c>
      <c r="N509" s="98" t="str">
        <f>+VLOOKUP($E:$E,[3]Hoja2!$E:$BH,8,0)</f>
        <v>Factura no radicada</v>
      </c>
      <c r="O509" s="82" t="s">
        <v>869</v>
      </c>
      <c r="P509" s="85">
        <v>0</v>
      </c>
      <c r="Q509" s="86"/>
      <c r="R509" s="82"/>
      <c r="S509" s="82"/>
      <c r="T509" s="82"/>
      <c r="U509" s="82" t="s">
        <v>870</v>
      </c>
      <c r="V509" s="83">
        <v>44431</v>
      </c>
      <c r="W509" s="83">
        <v>45729</v>
      </c>
      <c r="X509" s="83"/>
      <c r="Y509" s="83"/>
      <c r="Z509" s="82">
        <v>-13</v>
      </c>
      <c r="AA509" s="82" t="s">
        <v>871</v>
      </c>
      <c r="AB509" s="85">
        <v>80800</v>
      </c>
      <c r="AC509" s="85">
        <v>80800</v>
      </c>
      <c r="AD509" s="85">
        <v>0</v>
      </c>
      <c r="AE509" s="85">
        <v>0</v>
      </c>
      <c r="AF509" s="85">
        <v>0</v>
      </c>
      <c r="AG509" s="85">
        <v>0</v>
      </c>
      <c r="AH509" s="85">
        <v>0</v>
      </c>
      <c r="AI509" s="85">
        <v>0</v>
      </c>
      <c r="AJ509" s="82"/>
      <c r="AK509" s="82"/>
      <c r="AL509" s="82"/>
      <c r="AM509" s="82"/>
      <c r="AN509" s="85">
        <v>0</v>
      </c>
      <c r="AO509" s="85">
        <v>0</v>
      </c>
      <c r="AP509" s="85">
        <v>0</v>
      </c>
      <c r="AQ509" s="82"/>
      <c r="AR509" s="82"/>
      <c r="AS509" s="82"/>
      <c r="AT509" s="82" t="s">
        <v>534</v>
      </c>
      <c r="AU509" s="82"/>
      <c r="AV509" s="82"/>
      <c r="AW509" s="85">
        <v>0</v>
      </c>
      <c r="AX509" s="85">
        <v>0</v>
      </c>
      <c r="AY509" s="85">
        <v>0</v>
      </c>
      <c r="AZ509" s="85">
        <v>0</v>
      </c>
      <c r="BA509" s="85">
        <v>0</v>
      </c>
      <c r="BB509" s="85">
        <v>0</v>
      </c>
      <c r="BC509" s="85">
        <v>0</v>
      </c>
      <c r="BD509" s="85">
        <v>80800</v>
      </c>
      <c r="BE509" s="85">
        <v>0</v>
      </c>
      <c r="BF509" s="85">
        <v>0</v>
      </c>
      <c r="BG509" s="85">
        <v>0</v>
      </c>
      <c r="BH509" s="82"/>
      <c r="BI509" s="83"/>
      <c r="BJ509" s="82"/>
      <c r="BK509" s="85">
        <v>0</v>
      </c>
    </row>
    <row r="510" spans="1:63" x14ac:dyDescent="0.35">
      <c r="A510" s="82">
        <v>805027338</v>
      </c>
      <c r="B510" s="82" t="s">
        <v>109</v>
      </c>
      <c r="C510" s="82" t="s">
        <v>16</v>
      </c>
      <c r="D510" s="82">
        <v>18715</v>
      </c>
      <c r="E510" s="82" t="s">
        <v>996</v>
      </c>
      <c r="F510" s="82" t="s">
        <v>997</v>
      </c>
      <c r="G510" s="83">
        <v>44431.29166665487</v>
      </c>
      <c r="H510" s="83">
        <v>44652</v>
      </c>
      <c r="I510" s="84">
        <v>80800</v>
      </c>
      <c r="J510" s="84">
        <v>80800</v>
      </c>
      <c r="K510" s="82" t="s">
        <v>20</v>
      </c>
      <c r="L510" s="82" t="s">
        <v>18</v>
      </c>
      <c r="M510" s="82" t="s">
        <v>21</v>
      </c>
      <c r="N510" s="98" t="str">
        <f>+VLOOKUP($E:$E,[3]Hoja2!$E:$BH,8,0)</f>
        <v>Factura no radicada</v>
      </c>
      <c r="O510" s="82" t="s">
        <v>869</v>
      </c>
      <c r="P510" s="85">
        <v>0</v>
      </c>
      <c r="Q510" s="86"/>
      <c r="R510" s="82"/>
      <c r="S510" s="82"/>
      <c r="T510" s="82"/>
      <c r="U510" s="82" t="s">
        <v>870</v>
      </c>
      <c r="V510" s="83">
        <v>44431</v>
      </c>
      <c r="W510" s="83">
        <v>45729</v>
      </c>
      <c r="X510" s="83"/>
      <c r="Y510" s="83"/>
      <c r="Z510" s="82">
        <v>-13</v>
      </c>
      <c r="AA510" s="82" t="s">
        <v>871</v>
      </c>
      <c r="AB510" s="85">
        <v>80800</v>
      </c>
      <c r="AC510" s="85">
        <v>80800</v>
      </c>
      <c r="AD510" s="85">
        <v>0</v>
      </c>
      <c r="AE510" s="85">
        <v>0</v>
      </c>
      <c r="AF510" s="85">
        <v>0</v>
      </c>
      <c r="AG510" s="85">
        <v>0</v>
      </c>
      <c r="AH510" s="85">
        <v>0</v>
      </c>
      <c r="AI510" s="85">
        <v>0</v>
      </c>
      <c r="AJ510" s="82"/>
      <c r="AK510" s="82"/>
      <c r="AL510" s="82"/>
      <c r="AM510" s="82"/>
      <c r="AN510" s="85">
        <v>0</v>
      </c>
      <c r="AO510" s="85">
        <v>0</v>
      </c>
      <c r="AP510" s="85">
        <v>0</v>
      </c>
      <c r="AQ510" s="82"/>
      <c r="AR510" s="82"/>
      <c r="AS510" s="82"/>
      <c r="AT510" s="82" t="s">
        <v>534</v>
      </c>
      <c r="AU510" s="82"/>
      <c r="AV510" s="82"/>
      <c r="AW510" s="85">
        <v>0</v>
      </c>
      <c r="AX510" s="85">
        <v>0</v>
      </c>
      <c r="AY510" s="85">
        <v>0</v>
      </c>
      <c r="AZ510" s="85">
        <v>0</v>
      </c>
      <c r="BA510" s="85">
        <v>0</v>
      </c>
      <c r="BB510" s="85">
        <v>0</v>
      </c>
      <c r="BC510" s="85">
        <v>0</v>
      </c>
      <c r="BD510" s="85">
        <v>80800</v>
      </c>
      <c r="BE510" s="85">
        <v>0</v>
      </c>
      <c r="BF510" s="85">
        <v>0</v>
      </c>
      <c r="BG510" s="85">
        <v>0</v>
      </c>
      <c r="BH510" s="82"/>
      <c r="BI510" s="83"/>
      <c r="BJ510" s="82"/>
      <c r="BK510" s="85">
        <v>0</v>
      </c>
    </row>
    <row r="511" spans="1:63" x14ac:dyDescent="0.35">
      <c r="A511" s="82">
        <v>805027338</v>
      </c>
      <c r="B511" s="82" t="s">
        <v>109</v>
      </c>
      <c r="C511" s="82" t="s">
        <v>16</v>
      </c>
      <c r="D511" s="82">
        <v>18716</v>
      </c>
      <c r="E511" s="82" t="s">
        <v>998</v>
      </c>
      <c r="F511" s="82" t="s">
        <v>999</v>
      </c>
      <c r="G511" s="83">
        <v>44431.29166665487</v>
      </c>
      <c r="H511" s="83">
        <v>44652</v>
      </c>
      <c r="I511" s="84">
        <v>80800</v>
      </c>
      <c r="J511" s="84">
        <v>80800</v>
      </c>
      <c r="K511" s="82" t="s">
        <v>20</v>
      </c>
      <c r="L511" s="82" t="s">
        <v>18</v>
      </c>
      <c r="M511" s="82" t="s">
        <v>21</v>
      </c>
      <c r="N511" s="98" t="str">
        <f>+VLOOKUP($E:$E,[3]Hoja2!$E:$BH,8,0)</f>
        <v>Factura no radicada</v>
      </c>
      <c r="O511" s="82" t="s">
        <v>869</v>
      </c>
      <c r="P511" s="85">
        <v>0</v>
      </c>
      <c r="Q511" s="86"/>
      <c r="R511" s="82"/>
      <c r="S511" s="82"/>
      <c r="T511" s="82"/>
      <c r="U511" s="82" t="s">
        <v>870</v>
      </c>
      <c r="V511" s="83">
        <v>44431</v>
      </c>
      <c r="W511" s="83">
        <v>45729</v>
      </c>
      <c r="X511" s="83"/>
      <c r="Y511" s="83"/>
      <c r="Z511" s="82">
        <v>-13</v>
      </c>
      <c r="AA511" s="82" t="s">
        <v>871</v>
      </c>
      <c r="AB511" s="85">
        <v>80800</v>
      </c>
      <c r="AC511" s="85">
        <v>80800</v>
      </c>
      <c r="AD511" s="85">
        <v>0</v>
      </c>
      <c r="AE511" s="85">
        <v>0</v>
      </c>
      <c r="AF511" s="85">
        <v>0</v>
      </c>
      <c r="AG511" s="85">
        <v>0</v>
      </c>
      <c r="AH511" s="85">
        <v>0</v>
      </c>
      <c r="AI511" s="85">
        <v>0</v>
      </c>
      <c r="AJ511" s="82"/>
      <c r="AK511" s="82"/>
      <c r="AL511" s="82"/>
      <c r="AM511" s="82"/>
      <c r="AN511" s="85">
        <v>0</v>
      </c>
      <c r="AO511" s="85">
        <v>0</v>
      </c>
      <c r="AP511" s="85">
        <v>0</v>
      </c>
      <c r="AQ511" s="82"/>
      <c r="AR511" s="82"/>
      <c r="AS511" s="82"/>
      <c r="AT511" s="82" t="s">
        <v>534</v>
      </c>
      <c r="AU511" s="82"/>
      <c r="AV511" s="82"/>
      <c r="AW511" s="85">
        <v>0</v>
      </c>
      <c r="AX511" s="85">
        <v>0</v>
      </c>
      <c r="AY511" s="85">
        <v>0</v>
      </c>
      <c r="AZ511" s="85">
        <v>0</v>
      </c>
      <c r="BA511" s="85">
        <v>0</v>
      </c>
      <c r="BB511" s="85">
        <v>0</v>
      </c>
      <c r="BC511" s="85">
        <v>0</v>
      </c>
      <c r="BD511" s="85">
        <v>80800</v>
      </c>
      <c r="BE511" s="85">
        <v>0</v>
      </c>
      <c r="BF511" s="85">
        <v>0</v>
      </c>
      <c r="BG511" s="85">
        <v>0</v>
      </c>
      <c r="BH511" s="82"/>
      <c r="BI511" s="83"/>
      <c r="BJ511" s="82"/>
      <c r="BK511" s="85">
        <v>0</v>
      </c>
    </row>
    <row r="512" spans="1:63" x14ac:dyDescent="0.35">
      <c r="A512" s="82">
        <v>805027338</v>
      </c>
      <c r="B512" s="82" t="s">
        <v>109</v>
      </c>
      <c r="C512" s="82" t="s">
        <v>16</v>
      </c>
      <c r="D512" s="82">
        <v>18717</v>
      </c>
      <c r="E512" s="82" t="s">
        <v>1000</v>
      </c>
      <c r="F512" s="82" t="s">
        <v>1001</v>
      </c>
      <c r="G512" s="83">
        <v>44431.29166665487</v>
      </c>
      <c r="H512" s="83">
        <v>44652</v>
      </c>
      <c r="I512" s="84">
        <v>80800</v>
      </c>
      <c r="J512" s="84">
        <v>80800</v>
      </c>
      <c r="K512" s="82" t="s">
        <v>20</v>
      </c>
      <c r="L512" s="82" t="s">
        <v>18</v>
      </c>
      <c r="M512" s="82" t="s">
        <v>21</v>
      </c>
      <c r="N512" s="98" t="str">
        <f>+VLOOKUP($E:$E,[3]Hoja2!$E:$BH,8,0)</f>
        <v>Factura no radicada</v>
      </c>
      <c r="O512" s="82" t="s">
        <v>869</v>
      </c>
      <c r="P512" s="85">
        <v>0</v>
      </c>
      <c r="Q512" s="86"/>
      <c r="R512" s="82"/>
      <c r="S512" s="82"/>
      <c r="T512" s="82"/>
      <c r="U512" s="82" t="s">
        <v>870</v>
      </c>
      <c r="V512" s="83">
        <v>44431</v>
      </c>
      <c r="W512" s="83">
        <v>45729</v>
      </c>
      <c r="X512" s="83"/>
      <c r="Y512" s="83"/>
      <c r="Z512" s="82">
        <v>-13</v>
      </c>
      <c r="AA512" s="82" t="s">
        <v>871</v>
      </c>
      <c r="AB512" s="85">
        <v>80800</v>
      </c>
      <c r="AC512" s="85">
        <v>80800</v>
      </c>
      <c r="AD512" s="85">
        <v>0</v>
      </c>
      <c r="AE512" s="85">
        <v>0</v>
      </c>
      <c r="AF512" s="85">
        <v>0</v>
      </c>
      <c r="AG512" s="85">
        <v>0</v>
      </c>
      <c r="AH512" s="85">
        <v>0</v>
      </c>
      <c r="AI512" s="85">
        <v>0</v>
      </c>
      <c r="AJ512" s="82"/>
      <c r="AK512" s="82"/>
      <c r="AL512" s="82"/>
      <c r="AM512" s="82"/>
      <c r="AN512" s="85">
        <v>0</v>
      </c>
      <c r="AO512" s="85">
        <v>0</v>
      </c>
      <c r="AP512" s="85">
        <v>0</v>
      </c>
      <c r="AQ512" s="82"/>
      <c r="AR512" s="82"/>
      <c r="AS512" s="82"/>
      <c r="AT512" s="82" t="s">
        <v>534</v>
      </c>
      <c r="AU512" s="82"/>
      <c r="AV512" s="82"/>
      <c r="AW512" s="85">
        <v>0</v>
      </c>
      <c r="AX512" s="85">
        <v>0</v>
      </c>
      <c r="AY512" s="85">
        <v>0</v>
      </c>
      <c r="AZ512" s="85">
        <v>0</v>
      </c>
      <c r="BA512" s="85">
        <v>0</v>
      </c>
      <c r="BB512" s="85">
        <v>0</v>
      </c>
      <c r="BC512" s="85">
        <v>0</v>
      </c>
      <c r="BD512" s="85">
        <v>80800</v>
      </c>
      <c r="BE512" s="85">
        <v>0</v>
      </c>
      <c r="BF512" s="85">
        <v>0</v>
      </c>
      <c r="BG512" s="85">
        <v>0</v>
      </c>
      <c r="BH512" s="82"/>
      <c r="BI512" s="83"/>
      <c r="BJ512" s="82"/>
      <c r="BK512" s="85">
        <v>0</v>
      </c>
    </row>
    <row r="513" spans="1:63" x14ac:dyDescent="0.35">
      <c r="A513" s="82">
        <v>805027338</v>
      </c>
      <c r="B513" s="82" t="s">
        <v>109</v>
      </c>
      <c r="C513" s="82" t="s">
        <v>16</v>
      </c>
      <c r="D513" s="82">
        <v>18718</v>
      </c>
      <c r="E513" s="82" t="s">
        <v>1002</v>
      </c>
      <c r="F513" s="82" t="s">
        <v>1003</v>
      </c>
      <c r="G513" s="83">
        <v>44431.29166665487</v>
      </c>
      <c r="H513" s="83">
        <v>44652</v>
      </c>
      <c r="I513" s="84">
        <v>80800</v>
      </c>
      <c r="J513" s="84">
        <v>80800</v>
      </c>
      <c r="K513" s="82" t="s">
        <v>20</v>
      </c>
      <c r="L513" s="82" t="s">
        <v>18</v>
      </c>
      <c r="M513" s="82" t="s">
        <v>21</v>
      </c>
      <c r="N513" s="98" t="str">
        <f>+VLOOKUP($E:$E,[3]Hoja2!$E:$BH,8,0)</f>
        <v>Factura no radicada</v>
      </c>
      <c r="O513" s="82" t="s">
        <v>869</v>
      </c>
      <c r="P513" s="85">
        <v>0</v>
      </c>
      <c r="Q513" s="86"/>
      <c r="R513" s="82"/>
      <c r="S513" s="82"/>
      <c r="T513" s="82"/>
      <c r="U513" s="82" t="s">
        <v>870</v>
      </c>
      <c r="V513" s="83">
        <v>44431</v>
      </c>
      <c r="W513" s="83">
        <v>45729</v>
      </c>
      <c r="X513" s="83"/>
      <c r="Y513" s="83"/>
      <c r="Z513" s="82">
        <v>-13</v>
      </c>
      <c r="AA513" s="82" t="s">
        <v>871</v>
      </c>
      <c r="AB513" s="85">
        <v>80800</v>
      </c>
      <c r="AC513" s="85">
        <v>80800</v>
      </c>
      <c r="AD513" s="85">
        <v>0</v>
      </c>
      <c r="AE513" s="85">
        <v>0</v>
      </c>
      <c r="AF513" s="85">
        <v>0</v>
      </c>
      <c r="AG513" s="85">
        <v>0</v>
      </c>
      <c r="AH513" s="85">
        <v>0</v>
      </c>
      <c r="AI513" s="85">
        <v>0</v>
      </c>
      <c r="AJ513" s="82"/>
      <c r="AK513" s="82"/>
      <c r="AL513" s="82"/>
      <c r="AM513" s="82"/>
      <c r="AN513" s="85">
        <v>0</v>
      </c>
      <c r="AO513" s="85">
        <v>0</v>
      </c>
      <c r="AP513" s="85">
        <v>0</v>
      </c>
      <c r="AQ513" s="82"/>
      <c r="AR513" s="82"/>
      <c r="AS513" s="82"/>
      <c r="AT513" s="82" t="s">
        <v>534</v>
      </c>
      <c r="AU513" s="82"/>
      <c r="AV513" s="82"/>
      <c r="AW513" s="85">
        <v>0</v>
      </c>
      <c r="AX513" s="85">
        <v>0</v>
      </c>
      <c r="AY513" s="85">
        <v>0</v>
      </c>
      <c r="AZ513" s="85">
        <v>0</v>
      </c>
      <c r="BA513" s="85">
        <v>0</v>
      </c>
      <c r="BB513" s="85">
        <v>0</v>
      </c>
      <c r="BC513" s="85">
        <v>0</v>
      </c>
      <c r="BD513" s="85">
        <v>80800</v>
      </c>
      <c r="BE513" s="85">
        <v>0</v>
      </c>
      <c r="BF513" s="85">
        <v>0</v>
      </c>
      <c r="BG513" s="85">
        <v>0</v>
      </c>
      <c r="BH513" s="82"/>
      <c r="BI513" s="83"/>
      <c r="BJ513" s="82"/>
      <c r="BK513" s="85">
        <v>0</v>
      </c>
    </row>
    <row r="514" spans="1:63" x14ac:dyDescent="0.35">
      <c r="A514" s="82">
        <v>805027338</v>
      </c>
      <c r="B514" s="82" t="s">
        <v>109</v>
      </c>
      <c r="C514" s="82" t="s">
        <v>17</v>
      </c>
      <c r="D514" s="82">
        <v>6235</v>
      </c>
      <c r="E514" s="82" t="s">
        <v>1004</v>
      </c>
      <c r="F514" s="82" t="s">
        <v>1005</v>
      </c>
      <c r="G514" s="83">
        <v>45565.460023136344</v>
      </c>
      <c r="H514" s="83">
        <v>45568</v>
      </c>
      <c r="I514" s="84">
        <v>3889</v>
      </c>
      <c r="J514" s="84">
        <v>3889</v>
      </c>
      <c r="K514" s="82" t="s">
        <v>20</v>
      </c>
      <c r="L514" s="82" t="s">
        <v>18</v>
      </c>
      <c r="M514" s="82" t="s">
        <v>21</v>
      </c>
      <c r="N514" s="98" t="str">
        <f>+VLOOKUP($E:$E,[3]Hoja2!$E:$BH,8,0)</f>
        <v>Factura no radicada</v>
      </c>
      <c r="O514" s="82" t="s">
        <v>1006</v>
      </c>
      <c r="P514" s="85">
        <v>0</v>
      </c>
      <c r="Q514" s="86"/>
      <c r="R514" s="82"/>
      <c r="S514" s="82"/>
      <c r="T514" s="82"/>
      <c r="U514" s="82" t="s">
        <v>555</v>
      </c>
      <c r="V514" s="83">
        <v>45565</v>
      </c>
      <c r="W514" s="83"/>
      <c r="X514" s="83"/>
      <c r="Y514" s="83"/>
      <c r="Z514" s="82" t="s">
        <v>556</v>
      </c>
      <c r="AA514" s="82" t="s">
        <v>556</v>
      </c>
      <c r="AB514" s="85">
        <v>3889</v>
      </c>
      <c r="AC514" s="85">
        <v>3889</v>
      </c>
      <c r="AD514" s="85">
        <v>0</v>
      </c>
      <c r="AE514" s="85">
        <v>0</v>
      </c>
      <c r="AF514" s="85">
        <v>0</v>
      </c>
      <c r="AG514" s="85">
        <v>0</v>
      </c>
      <c r="AH514" s="85">
        <v>0</v>
      </c>
      <c r="AI514" s="85">
        <v>0</v>
      </c>
      <c r="AJ514" s="82"/>
      <c r="AK514" s="82"/>
      <c r="AL514" s="82"/>
      <c r="AM514" s="82"/>
      <c r="AN514" s="85">
        <v>0</v>
      </c>
      <c r="AO514" s="85">
        <v>0</v>
      </c>
      <c r="AP514" s="85">
        <v>0</v>
      </c>
      <c r="AQ514" s="82"/>
      <c r="AR514" s="82"/>
      <c r="AS514" s="82"/>
      <c r="AT514" s="82"/>
      <c r="AU514" s="82"/>
      <c r="AV514" s="82"/>
      <c r="AW514" s="85">
        <v>0</v>
      </c>
      <c r="AX514" s="85">
        <v>0</v>
      </c>
      <c r="AY514" s="85">
        <v>3889</v>
      </c>
      <c r="AZ514" s="85">
        <v>0</v>
      </c>
      <c r="BA514" s="85">
        <v>0</v>
      </c>
      <c r="BB514" s="85">
        <v>0</v>
      </c>
      <c r="BC514" s="85">
        <v>0</v>
      </c>
      <c r="BD514" s="85">
        <v>0</v>
      </c>
      <c r="BE514" s="85">
        <v>0</v>
      </c>
      <c r="BF514" s="85">
        <v>0</v>
      </c>
      <c r="BG514" s="85">
        <v>0</v>
      </c>
      <c r="BH514" s="82"/>
      <c r="BI514" s="83"/>
      <c r="BJ514" s="82"/>
      <c r="BK514" s="85">
        <v>0</v>
      </c>
    </row>
    <row r="515" spans="1:63" x14ac:dyDescent="0.35">
      <c r="A515" s="82">
        <v>805027338</v>
      </c>
      <c r="B515" s="82" t="s">
        <v>109</v>
      </c>
      <c r="C515" s="82" t="s">
        <v>16</v>
      </c>
      <c r="D515" s="82">
        <v>63690</v>
      </c>
      <c r="E515" s="82" t="s">
        <v>1007</v>
      </c>
      <c r="F515" s="82" t="s">
        <v>1008</v>
      </c>
      <c r="G515" s="83">
        <v>45082.621944433078</v>
      </c>
      <c r="H515" s="83">
        <v>45082</v>
      </c>
      <c r="I515" s="84">
        <v>9435</v>
      </c>
      <c r="J515" s="84">
        <v>9435</v>
      </c>
      <c r="K515" s="82" t="s">
        <v>20</v>
      </c>
      <c r="L515" s="82" t="s">
        <v>18</v>
      </c>
      <c r="M515" s="82" t="s">
        <v>21</v>
      </c>
      <c r="N515" s="98" t="str">
        <f>+VLOOKUP($E:$E,[3]Hoja2!$E:$BH,8,0)</f>
        <v>Factura no radicada</v>
      </c>
      <c r="O515" s="82" t="s">
        <v>1006</v>
      </c>
      <c r="P515" s="85">
        <v>0</v>
      </c>
      <c r="Q515" s="86"/>
      <c r="R515" s="82"/>
      <c r="S515" s="82"/>
      <c r="T515" s="82"/>
      <c r="U515" s="82" t="s">
        <v>555</v>
      </c>
      <c r="V515" s="83">
        <v>45082</v>
      </c>
      <c r="W515" s="83"/>
      <c r="X515" s="83"/>
      <c r="Y515" s="83"/>
      <c r="Z515" s="82" t="s">
        <v>556</v>
      </c>
      <c r="AA515" s="82" t="s">
        <v>556</v>
      </c>
      <c r="AB515" s="85">
        <v>9435</v>
      </c>
      <c r="AC515" s="85">
        <v>9435</v>
      </c>
      <c r="AD515" s="85">
        <v>0</v>
      </c>
      <c r="AE515" s="85">
        <v>0</v>
      </c>
      <c r="AF515" s="85">
        <v>0</v>
      </c>
      <c r="AG515" s="85">
        <v>0</v>
      </c>
      <c r="AH515" s="85">
        <v>0</v>
      </c>
      <c r="AI515" s="85">
        <v>0</v>
      </c>
      <c r="AJ515" s="82"/>
      <c r="AK515" s="82"/>
      <c r="AL515" s="82"/>
      <c r="AM515" s="82"/>
      <c r="AN515" s="85">
        <v>0</v>
      </c>
      <c r="AO515" s="85">
        <v>0</v>
      </c>
      <c r="AP515" s="85">
        <v>0</v>
      </c>
      <c r="AQ515" s="82"/>
      <c r="AR515" s="82"/>
      <c r="AS515" s="82"/>
      <c r="AT515" s="82"/>
      <c r="AU515" s="82"/>
      <c r="AV515" s="82"/>
      <c r="AW515" s="85">
        <v>0</v>
      </c>
      <c r="AX515" s="85">
        <v>0</v>
      </c>
      <c r="AY515" s="85">
        <v>9435</v>
      </c>
      <c r="AZ515" s="85">
        <v>0</v>
      </c>
      <c r="BA515" s="85">
        <v>0</v>
      </c>
      <c r="BB515" s="85">
        <v>0</v>
      </c>
      <c r="BC515" s="85">
        <v>0</v>
      </c>
      <c r="BD515" s="85">
        <v>0</v>
      </c>
      <c r="BE515" s="85">
        <v>0</v>
      </c>
      <c r="BF515" s="85">
        <v>0</v>
      </c>
      <c r="BG515" s="85">
        <v>0</v>
      </c>
      <c r="BH515" s="82"/>
      <c r="BI515" s="83"/>
      <c r="BJ515" s="82"/>
      <c r="BK515" s="85">
        <v>0</v>
      </c>
    </row>
    <row r="516" spans="1:63" x14ac:dyDescent="0.35">
      <c r="A516" s="82">
        <v>805027338</v>
      </c>
      <c r="B516" s="82" t="s">
        <v>109</v>
      </c>
      <c r="C516" s="82" t="s">
        <v>16</v>
      </c>
      <c r="D516" s="82">
        <v>63695</v>
      </c>
      <c r="E516" s="82" t="s">
        <v>1009</v>
      </c>
      <c r="F516" s="82" t="s">
        <v>1010</v>
      </c>
      <c r="G516" s="83">
        <v>45082.627256932668</v>
      </c>
      <c r="H516" s="83">
        <v>45082</v>
      </c>
      <c r="I516" s="84">
        <v>9435</v>
      </c>
      <c r="J516" s="84">
        <v>9435</v>
      </c>
      <c r="K516" s="82" t="s">
        <v>20</v>
      </c>
      <c r="L516" s="82" t="s">
        <v>18</v>
      </c>
      <c r="M516" s="82" t="s">
        <v>21</v>
      </c>
      <c r="N516" s="98" t="str">
        <f>+VLOOKUP($E:$E,[3]Hoja2!$E:$BH,8,0)</f>
        <v>Factura no radicada</v>
      </c>
      <c r="O516" s="82" t="s">
        <v>1006</v>
      </c>
      <c r="P516" s="85">
        <v>0</v>
      </c>
      <c r="Q516" s="86"/>
      <c r="R516" s="82"/>
      <c r="S516" s="82"/>
      <c r="T516" s="82"/>
      <c r="U516" s="82" t="s">
        <v>555</v>
      </c>
      <c r="V516" s="83">
        <v>45082</v>
      </c>
      <c r="W516" s="83"/>
      <c r="X516" s="83"/>
      <c r="Y516" s="83"/>
      <c r="Z516" s="82" t="s">
        <v>556</v>
      </c>
      <c r="AA516" s="82" t="s">
        <v>556</v>
      </c>
      <c r="AB516" s="85">
        <v>9435</v>
      </c>
      <c r="AC516" s="85">
        <v>9435</v>
      </c>
      <c r="AD516" s="85">
        <v>0</v>
      </c>
      <c r="AE516" s="85">
        <v>0</v>
      </c>
      <c r="AF516" s="85">
        <v>0</v>
      </c>
      <c r="AG516" s="85">
        <v>0</v>
      </c>
      <c r="AH516" s="85">
        <v>0</v>
      </c>
      <c r="AI516" s="85">
        <v>0</v>
      </c>
      <c r="AJ516" s="82"/>
      <c r="AK516" s="82"/>
      <c r="AL516" s="82"/>
      <c r="AM516" s="82"/>
      <c r="AN516" s="85">
        <v>0</v>
      </c>
      <c r="AO516" s="85">
        <v>0</v>
      </c>
      <c r="AP516" s="85">
        <v>0</v>
      </c>
      <c r="AQ516" s="82"/>
      <c r="AR516" s="82"/>
      <c r="AS516" s="82"/>
      <c r="AT516" s="82"/>
      <c r="AU516" s="82"/>
      <c r="AV516" s="82"/>
      <c r="AW516" s="85">
        <v>0</v>
      </c>
      <c r="AX516" s="85">
        <v>0</v>
      </c>
      <c r="AY516" s="85">
        <v>9435</v>
      </c>
      <c r="AZ516" s="85">
        <v>0</v>
      </c>
      <c r="BA516" s="85">
        <v>0</v>
      </c>
      <c r="BB516" s="85">
        <v>0</v>
      </c>
      <c r="BC516" s="85">
        <v>0</v>
      </c>
      <c r="BD516" s="85">
        <v>0</v>
      </c>
      <c r="BE516" s="85">
        <v>0</v>
      </c>
      <c r="BF516" s="85">
        <v>0</v>
      </c>
      <c r="BG516" s="85">
        <v>0</v>
      </c>
      <c r="BH516" s="82"/>
      <c r="BI516" s="83"/>
      <c r="BJ516" s="82"/>
      <c r="BK516" s="85">
        <v>0</v>
      </c>
    </row>
    <row r="517" spans="1:63" x14ac:dyDescent="0.35">
      <c r="A517" s="82">
        <v>805027338</v>
      </c>
      <c r="B517" s="82" t="s">
        <v>109</v>
      </c>
      <c r="C517" s="82" t="s">
        <v>16</v>
      </c>
      <c r="D517" s="82">
        <v>63698</v>
      </c>
      <c r="E517" s="82" t="s">
        <v>1011</v>
      </c>
      <c r="F517" s="82" t="s">
        <v>1012</v>
      </c>
      <c r="G517" s="83">
        <v>45082.629062488209</v>
      </c>
      <c r="H517" s="83">
        <v>45082</v>
      </c>
      <c r="I517" s="84">
        <v>9435</v>
      </c>
      <c r="J517" s="84">
        <v>9435</v>
      </c>
      <c r="K517" s="82" t="s">
        <v>20</v>
      </c>
      <c r="L517" s="82" t="s">
        <v>18</v>
      </c>
      <c r="M517" s="82" t="s">
        <v>21</v>
      </c>
      <c r="N517" s="98" t="str">
        <f>+VLOOKUP($E:$E,[3]Hoja2!$E:$BH,8,0)</f>
        <v>Factura no radicada</v>
      </c>
      <c r="O517" s="82" t="s">
        <v>1006</v>
      </c>
      <c r="P517" s="85">
        <v>0</v>
      </c>
      <c r="Q517" s="86"/>
      <c r="R517" s="82"/>
      <c r="S517" s="82"/>
      <c r="T517" s="82"/>
      <c r="U517" s="82" t="s">
        <v>555</v>
      </c>
      <c r="V517" s="83">
        <v>45082</v>
      </c>
      <c r="W517" s="83"/>
      <c r="X517" s="83"/>
      <c r="Y517" s="83"/>
      <c r="Z517" s="82" t="s">
        <v>556</v>
      </c>
      <c r="AA517" s="82" t="s">
        <v>556</v>
      </c>
      <c r="AB517" s="85">
        <v>9435</v>
      </c>
      <c r="AC517" s="85">
        <v>9435</v>
      </c>
      <c r="AD517" s="85">
        <v>0</v>
      </c>
      <c r="AE517" s="85">
        <v>0</v>
      </c>
      <c r="AF517" s="85">
        <v>0</v>
      </c>
      <c r="AG517" s="85">
        <v>0</v>
      </c>
      <c r="AH517" s="85">
        <v>0</v>
      </c>
      <c r="AI517" s="85">
        <v>0</v>
      </c>
      <c r="AJ517" s="82"/>
      <c r="AK517" s="82"/>
      <c r="AL517" s="82"/>
      <c r="AM517" s="82"/>
      <c r="AN517" s="85">
        <v>0</v>
      </c>
      <c r="AO517" s="85">
        <v>0</v>
      </c>
      <c r="AP517" s="85">
        <v>0</v>
      </c>
      <c r="AQ517" s="82"/>
      <c r="AR517" s="82"/>
      <c r="AS517" s="82"/>
      <c r="AT517" s="82"/>
      <c r="AU517" s="82"/>
      <c r="AV517" s="82"/>
      <c r="AW517" s="85">
        <v>0</v>
      </c>
      <c r="AX517" s="85">
        <v>0</v>
      </c>
      <c r="AY517" s="85">
        <v>9435</v>
      </c>
      <c r="AZ517" s="85">
        <v>0</v>
      </c>
      <c r="BA517" s="85">
        <v>0</v>
      </c>
      <c r="BB517" s="85">
        <v>0</v>
      </c>
      <c r="BC517" s="85">
        <v>0</v>
      </c>
      <c r="BD517" s="85">
        <v>0</v>
      </c>
      <c r="BE517" s="85">
        <v>0</v>
      </c>
      <c r="BF517" s="85">
        <v>0</v>
      </c>
      <c r="BG517" s="85">
        <v>0</v>
      </c>
      <c r="BH517" s="82"/>
      <c r="BI517" s="83"/>
      <c r="BJ517" s="82"/>
      <c r="BK517" s="85">
        <v>0</v>
      </c>
    </row>
    <row r="518" spans="1:63" x14ac:dyDescent="0.35">
      <c r="A518" s="82">
        <v>805027338</v>
      </c>
      <c r="B518" s="82" t="s">
        <v>109</v>
      </c>
      <c r="C518" s="82" t="s">
        <v>16</v>
      </c>
      <c r="D518" s="82">
        <v>63704</v>
      </c>
      <c r="E518" s="82" t="s">
        <v>1013</v>
      </c>
      <c r="F518" s="82" t="s">
        <v>1014</v>
      </c>
      <c r="G518" s="83">
        <v>45082.638449074235</v>
      </c>
      <c r="H518" s="83">
        <v>45082</v>
      </c>
      <c r="I518" s="84">
        <v>9435</v>
      </c>
      <c r="J518" s="84">
        <v>9435</v>
      </c>
      <c r="K518" s="82" t="s">
        <v>20</v>
      </c>
      <c r="L518" s="82" t="s">
        <v>18</v>
      </c>
      <c r="M518" s="82" t="s">
        <v>21</v>
      </c>
      <c r="N518" s="98" t="str">
        <f>+VLOOKUP($E:$E,[3]Hoja2!$E:$BH,8,0)</f>
        <v>Factura no radicada</v>
      </c>
      <c r="O518" s="82" t="s">
        <v>1006</v>
      </c>
      <c r="P518" s="85">
        <v>0</v>
      </c>
      <c r="Q518" s="86"/>
      <c r="R518" s="82"/>
      <c r="S518" s="82"/>
      <c r="T518" s="82"/>
      <c r="U518" s="82" t="s">
        <v>555</v>
      </c>
      <c r="V518" s="83">
        <v>45082</v>
      </c>
      <c r="W518" s="83"/>
      <c r="X518" s="83"/>
      <c r="Y518" s="83"/>
      <c r="Z518" s="82" t="s">
        <v>556</v>
      </c>
      <c r="AA518" s="82" t="s">
        <v>556</v>
      </c>
      <c r="AB518" s="85">
        <v>9435</v>
      </c>
      <c r="AC518" s="85">
        <v>9435</v>
      </c>
      <c r="AD518" s="85">
        <v>0</v>
      </c>
      <c r="AE518" s="85">
        <v>0</v>
      </c>
      <c r="AF518" s="85">
        <v>0</v>
      </c>
      <c r="AG518" s="85">
        <v>0</v>
      </c>
      <c r="AH518" s="85">
        <v>0</v>
      </c>
      <c r="AI518" s="85">
        <v>0</v>
      </c>
      <c r="AJ518" s="82"/>
      <c r="AK518" s="82"/>
      <c r="AL518" s="82"/>
      <c r="AM518" s="82"/>
      <c r="AN518" s="85">
        <v>0</v>
      </c>
      <c r="AO518" s="85">
        <v>0</v>
      </c>
      <c r="AP518" s="85">
        <v>0</v>
      </c>
      <c r="AQ518" s="82"/>
      <c r="AR518" s="82"/>
      <c r="AS518" s="82"/>
      <c r="AT518" s="82"/>
      <c r="AU518" s="82"/>
      <c r="AV518" s="82"/>
      <c r="AW518" s="85">
        <v>0</v>
      </c>
      <c r="AX518" s="85">
        <v>0</v>
      </c>
      <c r="AY518" s="85">
        <v>9435</v>
      </c>
      <c r="AZ518" s="85">
        <v>0</v>
      </c>
      <c r="BA518" s="85">
        <v>0</v>
      </c>
      <c r="BB518" s="85">
        <v>0</v>
      </c>
      <c r="BC518" s="85">
        <v>0</v>
      </c>
      <c r="BD518" s="85">
        <v>0</v>
      </c>
      <c r="BE518" s="85">
        <v>0</v>
      </c>
      <c r="BF518" s="85">
        <v>0</v>
      </c>
      <c r="BG518" s="85">
        <v>0</v>
      </c>
      <c r="BH518" s="82"/>
      <c r="BI518" s="83"/>
      <c r="BJ518" s="82"/>
      <c r="BK518" s="85">
        <v>0</v>
      </c>
    </row>
    <row r="519" spans="1:63" x14ac:dyDescent="0.35">
      <c r="A519" s="82">
        <v>805027338</v>
      </c>
      <c r="B519" s="82" t="s">
        <v>109</v>
      </c>
      <c r="C519" s="82" t="s">
        <v>16</v>
      </c>
      <c r="D519" s="82">
        <v>63834</v>
      </c>
      <c r="E519" s="82" t="s">
        <v>1015</v>
      </c>
      <c r="F519" s="82" t="s">
        <v>1016</v>
      </c>
      <c r="G519" s="83">
        <v>45083.598414340056</v>
      </c>
      <c r="H519" s="83">
        <v>45083</v>
      </c>
      <c r="I519" s="84">
        <v>9435</v>
      </c>
      <c r="J519" s="84">
        <v>9435</v>
      </c>
      <c r="K519" s="82" t="s">
        <v>20</v>
      </c>
      <c r="L519" s="82" t="s">
        <v>18</v>
      </c>
      <c r="M519" s="82" t="s">
        <v>21</v>
      </c>
      <c r="N519" s="98" t="str">
        <f>+VLOOKUP($E:$E,[3]Hoja2!$E:$BH,8,0)</f>
        <v>Factura no radicada</v>
      </c>
      <c r="O519" s="82" t="s">
        <v>1006</v>
      </c>
      <c r="P519" s="85">
        <v>0</v>
      </c>
      <c r="Q519" s="86"/>
      <c r="R519" s="82"/>
      <c r="S519" s="82"/>
      <c r="T519" s="82"/>
      <c r="U519" s="82" t="s">
        <v>555</v>
      </c>
      <c r="V519" s="83">
        <v>45083</v>
      </c>
      <c r="W519" s="83"/>
      <c r="X519" s="83"/>
      <c r="Y519" s="83"/>
      <c r="Z519" s="82" t="s">
        <v>556</v>
      </c>
      <c r="AA519" s="82" t="s">
        <v>556</v>
      </c>
      <c r="AB519" s="85">
        <v>9435</v>
      </c>
      <c r="AC519" s="85">
        <v>9435</v>
      </c>
      <c r="AD519" s="85">
        <v>0</v>
      </c>
      <c r="AE519" s="85">
        <v>0</v>
      </c>
      <c r="AF519" s="85">
        <v>0</v>
      </c>
      <c r="AG519" s="85">
        <v>0</v>
      </c>
      <c r="AH519" s="85">
        <v>0</v>
      </c>
      <c r="AI519" s="85">
        <v>0</v>
      </c>
      <c r="AJ519" s="82"/>
      <c r="AK519" s="82"/>
      <c r="AL519" s="82"/>
      <c r="AM519" s="82"/>
      <c r="AN519" s="85">
        <v>0</v>
      </c>
      <c r="AO519" s="85">
        <v>0</v>
      </c>
      <c r="AP519" s="85">
        <v>0</v>
      </c>
      <c r="AQ519" s="82"/>
      <c r="AR519" s="82"/>
      <c r="AS519" s="82"/>
      <c r="AT519" s="82"/>
      <c r="AU519" s="82"/>
      <c r="AV519" s="82"/>
      <c r="AW519" s="85">
        <v>0</v>
      </c>
      <c r="AX519" s="85">
        <v>0</v>
      </c>
      <c r="AY519" s="85">
        <v>9435</v>
      </c>
      <c r="AZ519" s="85">
        <v>0</v>
      </c>
      <c r="BA519" s="85">
        <v>0</v>
      </c>
      <c r="BB519" s="85">
        <v>0</v>
      </c>
      <c r="BC519" s="85">
        <v>0</v>
      </c>
      <c r="BD519" s="85">
        <v>0</v>
      </c>
      <c r="BE519" s="85">
        <v>0</v>
      </c>
      <c r="BF519" s="85">
        <v>0</v>
      </c>
      <c r="BG519" s="85">
        <v>0</v>
      </c>
      <c r="BH519" s="82"/>
      <c r="BI519" s="83"/>
      <c r="BJ519" s="82"/>
      <c r="BK519" s="85">
        <v>0</v>
      </c>
    </row>
    <row r="520" spans="1:63" x14ac:dyDescent="0.35">
      <c r="A520" s="82">
        <v>805027338</v>
      </c>
      <c r="B520" s="82" t="s">
        <v>109</v>
      </c>
      <c r="C520" s="82" t="s">
        <v>16</v>
      </c>
      <c r="D520" s="82">
        <v>63840</v>
      </c>
      <c r="E520" s="82" t="s">
        <v>1017</v>
      </c>
      <c r="F520" s="82" t="s">
        <v>1018</v>
      </c>
      <c r="G520" s="83">
        <v>45083.611157407518</v>
      </c>
      <c r="H520" s="83">
        <v>45083</v>
      </c>
      <c r="I520" s="84">
        <v>9435</v>
      </c>
      <c r="J520" s="84">
        <v>9435</v>
      </c>
      <c r="K520" s="82" t="s">
        <v>20</v>
      </c>
      <c r="L520" s="82" t="s">
        <v>18</v>
      </c>
      <c r="M520" s="82" t="s">
        <v>21</v>
      </c>
      <c r="N520" s="98" t="str">
        <f>+VLOOKUP($E:$E,[3]Hoja2!$E:$BH,8,0)</f>
        <v>Factura no radicada</v>
      </c>
      <c r="O520" s="82" t="s">
        <v>1006</v>
      </c>
      <c r="P520" s="85">
        <v>0</v>
      </c>
      <c r="Q520" s="86"/>
      <c r="R520" s="82"/>
      <c r="S520" s="82"/>
      <c r="T520" s="82"/>
      <c r="U520" s="82" t="s">
        <v>555</v>
      </c>
      <c r="V520" s="83">
        <v>45083</v>
      </c>
      <c r="W520" s="83"/>
      <c r="X520" s="83"/>
      <c r="Y520" s="83"/>
      <c r="Z520" s="82" t="s">
        <v>556</v>
      </c>
      <c r="AA520" s="82" t="s">
        <v>556</v>
      </c>
      <c r="AB520" s="85">
        <v>9435</v>
      </c>
      <c r="AC520" s="85">
        <v>9435</v>
      </c>
      <c r="AD520" s="85">
        <v>0</v>
      </c>
      <c r="AE520" s="85">
        <v>0</v>
      </c>
      <c r="AF520" s="85">
        <v>0</v>
      </c>
      <c r="AG520" s="85">
        <v>0</v>
      </c>
      <c r="AH520" s="85">
        <v>0</v>
      </c>
      <c r="AI520" s="85">
        <v>0</v>
      </c>
      <c r="AJ520" s="82"/>
      <c r="AK520" s="82"/>
      <c r="AL520" s="82"/>
      <c r="AM520" s="82"/>
      <c r="AN520" s="85">
        <v>0</v>
      </c>
      <c r="AO520" s="85">
        <v>0</v>
      </c>
      <c r="AP520" s="85">
        <v>0</v>
      </c>
      <c r="AQ520" s="82"/>
      <c r="AR520" s="82"/>
      <c r="AS520" s="82"/>
      <c r="AT520" s="82"/>
      <c r="AU520" s="82"/>
      <c r="AV520" s="82"/>
      <c r="AW520" s="85">
        <v>0</v>
      </c>
      <c r="AX520" s="85">
        <v>0</v>
      </c>
      <c r="AY520" s="85">
        <v>9435</v>
      </c>
      <c r="AZ520" s="85">
        <v>0</v>
      </c>
      <c r="BA520" s="85">
        <v>0</v>
      </c>
      <c r="BB520" s="85">
        <v>0</v>
      </c>
      <c r="BC520" s="85">
        <v>0</v>
      </c>
      <c r="BD520" s="85">
        <v>0</v>
      </c>
      <c r="BE520" s="85">
        <v>0</v>
      </c>
      <c r="BF520" s="85">
        <v>0</v>
      </c>
      <c r="BG520" s="85">
        <v>0</v>
      </c>
      <c r="BH520" s="82"/>
      <c r="BI520" s="83"/>
      <c r="BJ520" s="82"/>
      <c r="BK520" s="85">
        <v>0</v>
      </c>
    </row>
    <row r="521" spans="1:63" x14ac:dyDescent="0.35">
      <c r="A521" s="82">
        <v>805027338</v>
      </c>
      <c r="B521" s="82" t="s">
        <v>109</v>
      </c>
      <c r="C521" s="82" t="s">
        <v>16</v>
      </c>
      <c r="D521" s="82">
        <v>63862</v>
      </c>
      <c r="E521" s="82" t="s">
        <v>1019</v>
      </c>
      <c r="F521" s="82" t="s">
        <v>1020</v>
      </c>
      <c r="G521" s="83">
        <v>45083.694537037052</v>
      </c>
      <c r="H521" s="83">
        <v>45083</v>
      </c>
      <c r="I521" s="84">
        <v>9435</v>
      </c>
      <c r="J521" s="84">
        <v>9435</v>
      </c>
      <c r="K521" s="82" t="s">
        <v>20</v>
      </c>
      <c r="L521" s="82" t="s">
        <v>18</v>
      </c>
      <c r="M521" s="82" t="s">
        <v>21</v>
      </c>
      <c r="N521" s="98" t="str">
        <f>+VLOOKUP($E:$E,[3]Hoja2!$E:$BH,8,0)</f>
        <v>Factura no radicada</v>
      </c>
      <c r="O521" s="82" t="s">
        <v>1006</v>
      </c>
      <c r="P521" s="85">
        <v>0</v>
      </c>
      <c r="Q521" s="86"/>
      <c r="R521" s="82"/>
      <c r="S521" s="82"/>
      <c r="T521" s="82"/>
      <c r="U521" s="82" t="s">
        <v>555</v>
      </c>
      <c r="V521" s="83">
        <v>45083</v>
      </c>
      <c r="W521" s="83"/>
      <c r="X521" s="83"/>
      <c r="Y521" s="83"/>
      <c r="Z521" s="82" t="s">
        <v>556</v>
      </c>
      <c r="AA521" s="82" t="s">
        <v>556</v>
      </c>
      <c r="AB521" s="85">
        <v>9435</v>
      </c>
      <c r="AC521" s="85">
        <v>9435</v>
      </c>
      <c r="AD521" s="85">
        <v>0</v>
      </c>
      <c r="AE521" s="85">
        <v>0</v>
      </c>
      <c r="AF521" s="85">
        <v>0</v>
      </c>
      <c r="AG521" s="85">
        <v>0</v>
      </c>
      <c r="AH521" s="85">
        <v>0</v>
      </c>
      <c r="AI521" s="85">
        <v>0</v>
      </c>
      <c r="AJ521" s="82"/>
      <c r="AK521" s="82"/>
      <c r="AL521" s="82"/>
      <c r="AM521" s="82"/>
      <c r="AN521" s="85">
        <v>0</v>
      </c>
      <c r="AO521" s="85">
        <v>0</v>
      </c>
      <c r="AP521" s="85">
        <v>0</v>
      </c>
      <c r="AQ521" s="82"/>
      <c r="AR521" s="82"/>
      <c r="AS521" s="82"/>
      <c r="AT521" s="82"/>
      <c r="AU521" s="82"/>
      <c r="AV521" s="82"/>
      <c r="AW521" s="85">
        <v>0</v>
      </c>
      <c r="AX521" s="85">
        <v>0</v>
      </c>
      <c r="AY521" s="85">
        <v>9435</v>
      </c>
      <c r="AZ521" s="85">
        <v>0</v>
      </c>
      <c r="BA521" s="85">
        <v>0</v>
      </c>
      <c r="BB521" s="85">
        <v>0</v>
      </c>
      <c r="BC521" s="85">
        <v>0</v>
      </c>
      <c r="BD521" s="85">
        <v>0</v>
      </c>
      <c r="BE521" s="85">
        <v>0</v>
      </c>
      <c r="BF521" s="85">
        <v>0</v>
      </c>
      <c r="BG521" s="85">
        <v>0</v>
      </c>
      <c r="BH521" s="82"/>
      <c r="BI521" s="83"/>
      <c r="BJ521" s="82"/>
      <c r="BK521" s="85">
        <v>0</v>
      </c>
    </row>
    <row r="522" spans="1:63" x14ac:dyDescent="0.35">
      <c r="A522" s="82">
        <v>805027338</v>
      </c>
      <c r="B522" s="82" t="s">
        <v>109</v>
      </c>
      <c r="C522" s="82" t="s">
        <v>16</v>
      </c>
      <c r="D522" s="82">
        <v>63863</v>
      </c>
      <c r="E522" s="82" t="s">
        <v>1021</v>
      </c>
      <c r="F522" s="82" t="s">
        <v>1022</v>
      </c>
      <c r="G522" s="83">
        <v>45083.695879629813</v>
      </c>
      <c r="H522" s="83">
        <v>45083</v>
      </c>
      <c r="I522" s="84">
        <v>9435</v>
      </c>
      <c r="J522" s="84">
        <v>9435</v>
      </c>
      <c r="K522" s="82" t="s">
        <v>20</v>
      </c>
      <c r="L522" s="82" t="s">
        <v>18</v>
      </c>
      <c r="M522" s="82" t="s">
        <v>21</v>
      </c>
      <c r="N522" s="98" t="str">
        <f>+VLOOKUP($E:$E,[3]Hoja2!$E:$BH,8,0)</f>
        <v>Factura no radicada</v>
      </c>
      <c r="O522" s="82" t="s">
        <v>1006</v>
      </c>
      <c r="P522" s="85">
        <v>0</v>
      </c>
      <c r="Q522" s="86"/>
      <c r="R522" s="82"/>
      <c r="S522" s="82"/>
      <c r="T522" s="82"/>
      <c r="U522" s="82" t="s">
        <v>555</v>
      </c>
      <c r="V522" s="83">
        <v>45083</v>
      </c>
      <c r="W522" s="83"/>
      <c r="X522" s="83"/>
      <c r="Y522" s="83"/>
      <c r="Z522" s="82" t="s">
        <v>556</v>
      </c>
      <c r="AA522" s="82" t="s">
        <v>556</v>
      </c>
      <c r="AB522" s="85">
        <v>9435</v>
      </c>
      <c r="AC522" s="85">
        <v>9435</v>
      </c>
      <c r="AD522" s="85">
        <v>0</v>
      </c>
      <c r="AE522" s="85">
        <v>0</v>
      </c>
      <c r="AF522" s="85">
        <v>0</v>
      </c>
      <c r="AG522" s="85">
        <v>0</v>
      </c>
      <c r="AH522" s="85">
        <v>0</v>
      </c>
      <c r="AI522" s="85">
        <v>0</v>
      </c>
      <c r="AJ522" s="82"/>
      <c r="AK522" s="82"/>
      <c r="AL522" s="82"/>
      <c r="AM522" s="82"/>
      <c r="AN522" s="85">
        <v>0</v>
      </c>
      <c r="AO522" s="85">
        <v>0</v>
      </c>
      <c r="AP522" s="85">
        <v>0</v>
      </c>
      <c r="AQ522" s="82"/>
      <c r="AR522" s="82"/>
      <c r="AS522" s="82"/>
      <c r="AT522" s="82"/>
      <c r="AU522" s="82"/>
      <c r="AV522" s="82"/>
      <c r="AW522" s="85">
        <v>0</v>
      </c>
      <c r="AX522" s="85">
        <v>0</v>
      </c>
      <c r="AY522" s="85">
        <v>9435</v>
      </c>
      <c r="AZ522" s="85">
        <v>0</v>
      </c>
      <c r="BA522" s="85">
        <v>0</v>
      </c>
      <c r="BB522" s="85">
        <v>0</v>
      </c>
      <c r="BC522" s="85">
        <v>0</v>
      </c>
      <c r="BD522" s="85">
        <v>0</v>
      </c>
      <c r="BE522" s="85">
        <v>0</v>
      </c>
      <c r="BF522" s="85">
        <v>0</v>
      </c>
      <c r="BG522" s="85">
        <v>0</v>
      </c>
      <c r="BH522" s="82"/>
      <c r="BI522" s="83"/>
      <c r="BJ522" s="82"/>
      <c r="BK522" s="85">
        <v>0</v>
      </c>
    </row>
    <row r="523" spans="1:63" x14ac:dyDescent="0.35">
      <c r="A523" s="82">
        <v>805027338</v>
      </c>
      <c r="B523" s="82" t="s">
        <v>109</v>
      </c>
      <c r="C523" s="82" t="s">
        <v>16</v>
      </c>
      <c r="D523" s="82">
        <v>64004</v>
      </c>
      <c r="E523" s="82" t="s">
        <v>1023</v>
      </c>
      <c r="F523" s="82" t="s">
        <v>1024</v>
      </c>
      <c r="G523" s="83">
        <v>45085.496932858601</v>
      </c>
      <c r="H523" s="83">
        <v>45085</v>
      </c>
      <c r="I523" s="84">
        <v>9435</v>
      </c>
      <c r="J523" s="84">
        <v>9435</v>
      </c>
      <c r="K523" s="82" t="s">
        <v>20</v>
      </c>
      <c r="L523" s="82" t="s">
        <v>18</v>
      </c>
      <c r="M523" s="82" t="s">
        <v>21</v>
      </c>
      <c r="N523" s="98" t="str">
        <f>+VLOOKUP($E:$E,[3]Hoja2!$E:$BH,8,0)</f>
        <v>Factura no radicada</v>
      </c>
      <c r="O523" s="82" t="s">
        <v>1006</v>
      </c>
      <c r="P523" s="85">
        <v>0</v>
      </c>
      <c r="Q523" s="86"/>
      <c r="R523" s="82"/>
      <c r="S523" s="82"/>
      <c r="T523" s="82"/>
      <c r="U523" s="82" t="s">
        <v>555</v>
      </c>
      <c r="V523" s="83">
        <v>45085</v>
      </c>
      <c r="W523" s="83"/>
      <c r="X523" s="83"/>
      <c r="Y523" s="83"/>
      <c r="Z523" s="82" t="s">
        <v>556</v>
      </c>
      <c r="AA523" s="82" t="s">
        <v>556</v>
      </c>
      <c r="AB523" s="85">
        <v>9435</v>
      </c>
      <c r="AC523" s="85">
        <v>9435</v>
      </c>
      <c r="AD523" s="85">
        <v>0</v>
      </c>
      <c r="AE523" s="85">
        <v>0</v>
      </c>
      <c r="AF523" s="85">
        <v>0</v>
      </c>
      <c r="AG523" s="85">
        <v>0</v>
      </c>
      <c r="AH523" s="85">
        <v>0</v>
      </c>
      <c r="AI523" s="85">
        <v>0</v>
      </c>
      <c r="AJ523" s="82"/>
      <c r="AK523" s="82"/>
      <c r="AL523" s="82"/>
      <c r="AM523" s="82"/>
      <c r="AN523" s="85">
        <v>0</v>
      </c>
      <c r="AO523" s="85">
        <v>0</v>
      </c>
      <c r="AP523" s="85">
        <v>0</v>
      </c>
      <c r="AQ523" s="82"/>
      <c r="AR523" s="82"/>
      <c r="AS523" s="82"/>
      <c r="AT523" s="82"/>
      <c r="AU523" s="82"/>
      <c r="AV523" s="82"/>
      <c r="AW523" s="85">
        <v>0</v>
      </c>
      <c r="AX523" s="85">
        <v>0</v>
      </c>
      <c r="AY523" s="85">
        <v>9435</v>
      </c>
      <c r="AZ523" s="85">
        <v>0</v>
      </c>
      <c r="BA523" s="85">
        <v>0</v>
      </c>
      <c r="BB523" s="85">
        <v>0</v>
      </c>
      <c r="BC523" s="85">
        <v>0</v>
      </c>
      <c r="BD523" s="85">
        <v>0</v>
      </c>
      <c r="BE523" s="85">
        <v>0</v>
      </c>
      <c r="BF523" s="85">
        <v>0</v>
      </c>
      <c r="BG523" s="85">
        <v>0</v>
      </c>
      <c r="BH523" s="82"/>
      <c r="BI523" s="83"/>
      <c r="BJ523" s="82"/>
      <c r="BK523" s="85">
        <v>0</v>
      </c>
    </row>
    <row r="524" spans="1:63" x14ac:dyDescent="0.35">
      <c r="A524" s="82">
        <v>805027338</v>
      </c>
      <c r="B524" s="82" t="s">
        <v>109</v>
      </c>
      <c r="C524" s="82" t="s">
        <v>16</v>
      </c>
      <c r="D524" s="82">
        <v>64024</v>
      </c>
      <c r="E524" s="82" t="s">
        <v>1025</v>
      </c>
      <c r="F524" s="82" t="s">
        <v>1026</v>
      </c>
      <c r="G524" s="83">
        <v>45085.573773136362</v>
      </c>
      <c r="H524" s="83">
        <v>45085</v>
      </c>
      <c r="I524" s="84">
        <v>9435</v>
      </c>
      <c r="J524" s="84">
        <v>9435</v>
      </c>
      <c r="K524" s="82" t="s">
        <v>20</v>
      </c>
      <c r="L524" s="82" t="s">
        <v>18</v>
      </c>
      <c r="M524" s="82" t="s">
        <v>21</v>
      </c>
      <c r="N524" s="98" t="str">
        <f>+VLOOKUP($E:$E,[3]Hoja2!$E:$BH,8,0)</f>
        <v>Factura no radicada</v>
      </c>
      <c r="O524" s="82" t="s">
        <v>1006</v>
      </c>
      <c r="P524" s="85">
        <v>0</v>
      </c>
      <c r="Q524" s="86"/>
      <c r="R524" s="82"/>
      <c r="S524" s="82"/>
      <c r="T524" s="82"/>
      <c r="U524" s="82" t="s">
        <v>555</v>
      </c>
      <c r="V524" s="83">
        <v>45085</v>
      </c>
      <c r="W524" s="83"/>
      <c r="X524" s="83"/>
      <c r="Y524" s="83"/>
      <c r="Z524" s="82" t="s">
        <v>556</v>
      </c>
      <c r="AA524" s="82" t="s">
        <v>556</v>
      </c>
      <c r="AB524" s="85">
        <v>9435</v>
      </c>
      <c r="AC524" s="85">
        <v>9435</v>
      </c>
      <c r="AD524" s="85">
        <v>0</v>
      </c>
      <c r="AE524" s="85">
        <v>0</v>
      </c>
      <c r="AF524" s="85">
        <v>0</v>
      </c>
      <c r="AG524" s="85">
        <v>0</v>
      </c>
      <c r="AH524" s="85">
        <v>0</v>
      </c>
      <c r="AI524" s="85">
        <v>0</v>
      </c>
      <c r="AJ524" s="82"/>
      <c r="AK524" s="82"/>
      <c r="AL524" s="82"/>
      <c r="AM524" s="82"/>
      <c r="AN524" s="85">
        <v>0</v>
      </c>
      <c r="AO524" s="85">
        <v>0</v>
      </c>
      <c r="AP524" s="85">
        <v>0</v>
      </c>
      <c r="AQ524" s="82"/>
      <c r="AR524" s="82"/>
      <c r="AS524" s="82"/>
      <c r="AT524" s="82"/>
      <c r="AU524" s="82"/>
      <c r="AV524" s="82"/>
      <c r="AW524" s="85">
        <v>0</v>
      </c>
      <c r="AX524" s="85">
        <v>0</v>
      </c>
      <c r="AY524" s="85">
        <v>9435</v>
      </c>
      <c r="AZ524" s="85">
        <v>0</v>
      </c>
      <c r="BA524" s="85">
        <v>0</v>
      </c>
      <c r="BB524" s="85">
        <v>0</v>
      </c>
      <c r="BC524" s="85">
        <v>0</v>
      </c>
      <c r="BD524" s="85">
        <v>0</v>
      </c>
      <c r="BE524" s="85">
        <v>0</v>
      </c>
      <c r="BF524" s="85">
        <v>0</v>
      </c>
      <c r="BG524" s="85">
        <v>0</v>
      </c>
      <c r="BH524" s="82"/>
      <c r="BI524" s="83"/>
      <c r="BJ524" s="82"/>
      <c r="BK524" s="85">
        <v>0</v>
      </c>
    </row>
    <row r="525" spans="1:63" x14ac:dyDescent="0.35">
      <c r="A525" s="82">
        <v>805027338</v>
      </c>
      <c r="B525" s="82" t="s">
        <v>109</v>
      </c>
      <c r="C525" s="82" t="s">
        <v>16</v>
      </c>
      <c r="D525" s="82">
        <v>64025</v>
      </c>
      <c r="E525" s="82" t="s">
        <v>1027</v>
      </c>
      <c r="F525" s="82" t="s">
        <v>1028</v>
      </c>
      <c r="G525" s="83">
        <v>45085.575104166754</v>
      </c>
      <c r="H525" s="83">
        <v>45085</v>
      </c>
      <c r="I525" s="84">
        <v>9435</v>
      </c>
      <c r="J525" s="84">
        <v>9435</v>
      </c>
      <c r="K525" s="82" t="s">
        <v>20</v>
      </c>
      <c r="L525" s="82" t="s">
        <v>18</v>
      </c>
      <c r="M525" s="82" t="s">
        <v>21</v>
      </c>
      <c r="N525" s="98" t="str">
        <f>+VLOOKUP($E:$E,[3]Hoja2!$E:$BH,8,0)</f>
        <v>Factura no radicada</v>
      </c>
      <c r="O525" s="82" t="s">
        <v>1006</v>
      </c>
      <c r="P525" s="85">
        <v>0</v>
      </c>
      <c r="Q525" s="86"/>
      <c r="R525" s="82"/>
      <c r="S525" s="82"/>
      <c r="T525" s="82"/>
      <c r="U525" s="82" t="s">
        <v>555</v>
      </c>
      <c r="V525" s="83">
        <v>45085</v>
      </c>
      <c r="W525" s="83"/>
      <c r="X525" s="83"/>
      <c r="Y525" s="83"/>
      <c r="Z525" s="82" t="s">
        <v>556</v>
      </c>
      <c r="AA525" s="82" t="s">
        <v>556</v>
      </c>
      <c r="AB525" s="85">
        <v>9435</v>
      </c>
      <c r="AC525" s="85">
        <v>9435</v>
      </c>
      <c r="AD525" s="85">
        <v>0</v>
      </c>
      <c r="AE525" s="85">
        <v>0</v>
      </c>
      <c r="AF525" s="85">
        <v>0</v>
      </c>
      <c r="AG525" s="85">
        <v>0</v>
      </c>
      <c r="AH525" s="85">
        <v>0</v>
      </c>
      <c r="AI525" s="85">
        <v>0</v>
      </c>
      <c r="AJ525" s="82"/>
      <c r="AK525" s="82"/>
      <c r="AL525" s="82"/>
      <c r="AM525" s="82"/>
      <c r="AN525" s="85">
        <v>0</v>
      </c>
      <c r="AO525" s="85">
        <v>0</v>
      </c>
      <c r="AP525" s="85">
        <v>0</v>
      </c>
      <c r="AQ525" s="82"/>
      <c r="AR525" s="82"/>
      <c r="AS525" s="82"/>
      <c r="AT525" s="82"/>
      <c r="AU525" s="82"/>
      <c r="AV525" s="82"/>
      <c r="AW525" s="85">
        <v>0</v>
      </c>
      <c r="AX525" s="85">
        <v>0</v>
      </c>
      <c r="AY525" s="85">
        <v>9435</v>
      </c>
      <c r="AZ525" s="85">
        <v>0</v>
      </c>
      <c r="BA525" s="85">
        <v>0</v>
      </c>
      <c r="BB525" s="85">
        <v>0</v>
      </c>
      <c r="BC525" s="85">
        <v>0</v>
      </c>
      <c r="BD525" s="85">
        <v>0</v>
      </c>
      <c r="BE525" s="85">
        <v>0</v>
      </c>
      <c r="BF525" s="85">
        <v>0</v>
      </c>
      <c r="BG525" s="85">
        <v>0</v>
      </c>
      <c r="BH525" s="82"/>
      <c r="BI525" s="83"/>
      <c r="BJ525" s="82"/>
      <c r="BK525" s="85">
        <v>0</v>
      </c>
    </row>
    <row r="526" spans="1:63" x14ac:dyDescent="0.35">
      <c r="A526" s="82">
        <v>805027338</v>
      </c>
      <c r="B526" s="82" t="s">
        <v>109</v>
      </c>
      <c r="C526" s="82" t="s">
        <v>16</v>
      </c>
      <c r="D526" s="82">
        <v>64026</v>
      </c>
      <c r="E526" s="82" t="s">
        <v>1029</v>
      </c>
      <c r="F526" s="82" t="s">
        <v>1030</v>
      </c>
      <c r="G526" s="83">
        <v>45085.576064803172</v>
      </c>
      <c r="H526" s="83">
        <v>45085</v>
      </c>
      <c r="I526" s="84">
        <v>9435</v>
      </c>
      <c r="J526" s="84">
        <v>9435</v>
      </c>
      <c r="K526" s="82" t="s">
        <v>20</v>
      </c>
      <c r="L526" s="82" t="s">
        <v>18</v>
      </c>
      <c r="M526" s="82" t="s">
        <v>21</v>
      </c>
      <c r="N526" s="98" t="str">
        <f>+VLOOKUP($E:$E,[3]Hoja2!$E:$BH,8,0)</f>
        <v>Factura no radicada</v>
      </c>
      <c r="O526" s="82" t="s">
        <v>1006</v>
      </c>
      <c r="P526" s="85">
        <v>0</v>
      </c>
      <c r="Q526" s="86"/>
      <c r="R526" s="82"/>
      <c r="S526" s="82"/>
      <c r="T526" s="82"/>
      <c r="U526" s="82" t="s">
        <v>555</v>
      </c>
      <c r="V526" s="83">
        <v>45085</v>
      </c>
      <c r="W526" s="83"/>
      <c r="X526" s="83"/>
      <c r="Y526" s="83"/>
      <c r="Z526" s="82" t="s">
        <v>556</v>
      </c>
      <c r="AA526" s="82" t="s">
        <v>556</v>
      </c>
      <c r="AB526" s="85">
        <v>9435</v>
      </c>
      <c r="AC526" s="85">
        <v>9435</v>
      </c>
      <c r="AD526" s="85">
        <v>0</v>
      </c>
      <c r="AE526" s="85">
        <v>0</v>
      </c>
      <c r="AF526" s="85">
        <v>0</v>
      </c>
      <c r="AG526" s="85">
        <v>0</v>
      </c>
      <c r="AH526" s="85">
        <v>0</v>
      </c>
      <c r="AI526" s="85">
        <v>0</v>
      </c>
      <c r="AJ526" s="82"/>
      <c r="AK526" s="82"/>
      <c r="AL526" s="82"/>
      <c r="AM526" s="82"/>
      <c r="AN526" s="85">
        <v>0</v>
      </c>
      <c r="AO526" s="85">
        <v>0</v>
      </c>
      <c r="AP526" s="85">
        <v>0</v>
      </c>
      <c r="AQ526" s="82"/>
      <c r="AR526" s="82"/>
      <c r="AS526" s="82"/>
      <c r="AT526" s="82"/>
      <c r="AU526" s="82"/>
      <c r="AV526" s="82"/>
      <c r="AW526" s="85">
        <v>0</v>
      </c>
      <c r="AX526" s="85">
        <v>0</v>
      </c>
      <c r="AY526" s="85">
        <v>9435</v>
      </c>
      <c r="AZ526" s="85">
        <v>0</v>
      </c>
      <c r="BA526" s="85">
        <v>0</v>
      </c>
      <c r="BB526" s="85">
        <v>0</v>
      </c>
      <c r="BC526" s="85">
        <v>0</v>
      </c>
      <c r="BD526" s="85">
        <v>0</v>
      </c>
      <c r="BE526" s="85">
        <v>0</v>
      </c>
      <c r="BF526" s="85">
        <v>0</v>
      </c>
      <c r="BG526" s="85">
        <v>0</v>
      </c>
      <c r="BH526" s="82"/>
      <c r="BI526" s="83"/>
      <c r="BJ526" s="82"/>
      <c r="BK526" s="85">
        <v>0</v>
      </c>
    </row>
    <row r="527" spans="1:63" x14ac:dyDescent="0.35">
      <c r="A527" s="82">
        <v>805027338</v>
      </c>
      <c r="B527" s="82" t="s">
        <v>109</v>
      </c>
      <c r="C527" s="82" t="s">
        <v>16</v>
      </c>
      <c r="D527" s="82">
        <v>64027</v>
      </c>
      <c r="E527" s="82" t="s">
        <v>1031</v>
      </c>
      <c r="F527" s="82" t="s">
        <v>1032</v>
      </c>
      <c r="G527" s="83">
        <v>45085.577118043788</v>
      </c>
      <c r="H527" s="83">
        <v>45085</v>
      </c>
      <c r="I527" s="84">
        <v>9435</v>
      </c>
      <c r="J527" s="84">
        <v>9435</v>
      </c>
      <c r="K527" s="82" t="s">
        <v>20</v>
      </c>
      <c r="L527" s="82" t="s">
        <v>18</v>
      </c>
      <c r="M527" s="82" t="s">
        <v>21</v>
      </c>
      <c r="N527" s="98" t="str">
        <f>+VLOOKUP($E:$E,[3]Hoja2!$E:$BH,8,0)</f>
        <v>Factura no radicada</v>
      </c>
      <c r="O527" s="82" t="s">
        <v>1006</v>
      </c>
      <c r="P527" s="85">
        <v>0</v>
      </c>
      <c r="Q527" s="86"/>
      <c r="R527" s="82"/>
      <c r="S527" s="82"/>
      <c r="T527" s="82"/>
      <c r="U527" s="82" t="s">
        <v>555</v>
      </c>
      <c r="V527" s="83">
        <v>45085</v>
      </c>
      <c r="W527" s="83"/>
      <c r="X527" s="83"/>
      <c r="Y527" s="83"/>
      <c r="Z527" s="82" t="s">
        <v>556</v>
      </c>
      <c r="AA527" s="82" t="s">
        <v>556</v>
      </c>
      <c r="AB527" s="85">
        <v>9435</v>
      </c>
      <c r="AC527" s="85">
        <v>9435</v>
      </c>
      <c r="AD527" s="85">
        <v>0</v>
      </c>
      <c r="AE527" s="85">
        <v>0</v>
      </c>
      <c r="AF527" s="85">
        <v>0</v>
      </c>
      <c r="AG527" s="85">
        <v>0</v>
      </c>
      <c r="AH527" s="85">
        <v>0</v>
      </c>
      <c r="AI527" s="85">
        <v>0</v>
      </c>
      <c r="AJ527" s="82"/>
      <c r="AK527" s="82"/>
      <c r="AL527" s="82"/>
      <c r="AM527" s="82"/>
      <c r="AN527" s="85">
        <v>0</v>
      </c>
      <c r="AO527" s="85">
        <v>0</v>
      </c>
      <c r="AP527" s="85">
        <v>0</v>
      </c>
      <c r="AQ527" s="82"/>
      <c r="AR527" s="82"/>
      <c r="AS527" s="82"/>
      <c r="AT527" s="82"/>
      <c r="AU527" s="82"/>
      <c r="AV527" s="82"/>
      <c r="AW527" s="85">
        <v>0</v>
      </c>
      <c r="AX527" s="85">
        <v>0</v>
      </c>
      <c r="AY527" s="85">
        <v>9435</v>
      </c>
      <c r="AZ527" s="85">
        <v>0</v>
      </c>
      <c r="BA527" s="85">
        <v>0</v>
      </c>
      <c r="BB527" s="85">
        <v>0</v>
      </c>
      <c r="BC527" s="85">
        <v>0</v>
      </c>
      <c r="BD527" s="85">
        <v>0</v>
      </c>
      <c r="BE527" s="85">
        <v>0</v>
      </c>
      <c r="BF527" s="85">
        <v>0</v>
      </c>
      <c r="BG527" s="85">
        <v>0</v>
      </c>
      <c r="BH527" s="82"/>
      <c r="BI527" s="83"/>
      <c r="BJ527" s="82"/>
      <c r="BK527" s="85">
        <v>0</v>
      </c>
    </row>
    <row r="528" spans="1:63" x14ac:dyDescent="0.35">
      <c r="A528" s="82">
        <v>805027338</v>
      </c>
      <c r="B528" s="82" t="s">
        <v>109</v>
      </c>
      <c r="C528" s="82" t="s">
        <v>16</v>
      </c>
      <c r="D528" s="82">
        <v>66544</v>
      </c>
      <c r="E528" s="82" t="s">
        <v>1033</v>
      </c>
      <c r="F528" s="82" t="s">
        <v>1034</v>
      </c>
      <c r="G528" s="83">
        <v>45124.263796296436</v>
      </c>
      <c r="H528" s="83">
        <v>45124</v>
      </c>
      <c r="I528" s="84">
        <v>9435</v>
      </c>
      <c r="J528" s="84">
        <v>9435</v>
      </c>
      <c r="K528" s="82" t="s">
        <v>20</v>
      </c>
      <c r="L528" s="82" t="s">
        <v>18</v>
      </c>
      <c r="M528" s="82" t="s">
        <v>21</v>
      </c>
      <c r="N528" s="98" t="str">
        <f>+VLOOKUP($E:$E,[3]Hoja2!$E:$BH,8,0)</f>
        <v>Factura no radicada</v>
      </c>
      <c r="O528" s="82" t="s">
        <v>1006</v>
      </c>
      <c r="P528" s="85">
        <v>0</v>
      </c>
      <c r="Q528" s="86"/>
      <c r="R528" s="82"/>
      <c r="S528" s="82"/>
      <c r="T528" s="82"/>
      <c r="U528" s="82" t="s">
        <v>555</v>
      </c>
      <c r="V528" s="83">
        <v>45124</v>
      </c>
      <c r="W528" s="83"/>
      <c r="X528" s="83"/>
      <c r="Y528" s="83"/>
      <c r="Z528" s="82" t="s">
        <v>556</v>
      </c>
      <c r="AA528" s="82" t="s">
        <v>556</v>
      </c>
      <c r="AB528" s="85">
        <v>9435</v>
      </c>
      <c r="AC528" s="85">
        <v>9435</v>
      </c>
      <c r="AD528" s="85">
        <v>0</v>
      </c>
      <c r="AE528" s="85">
        <v>0</v>
      </c>
      <c r="AF528" s="85">
        <v>0</v>
      </c>
      <c r="AG528" s="85">
        <v>0</v>
      </c>
      <c r="AH528" s="85">
        <v>0</v>
      </c>
      <c r="AI528" s="85">
        <v>0</v>
      </c>
      <c r="AJ528" s="82"/>
      <c r="AK528" s="82"/>
      <c r="AL528" s="82"/>
      <c r="AM528" s="82"/>
      <c r="AN528" s="85">
        <v>0</v>
      </c>
      <c r="AO528" s="85">
        <v>0</v>
      </c>
      <c r="AP528" s="85">
        <v>0</v>
      </c>
      <c r="AQ528" s="82"/>
      <c r="AR528" s="82"/>
      <c r="AS528" s="82"/>
      <c r="AT528" s="82"/>
      <c r="AU528" s="82"/>
      <c r="AV528" s="82"/>
      <c r="AW528" s="85">
        <v>0</v>
      </c>
      <c r="AX528" s="85">
        <v>0</v>
      </c>
      <c r="AY528" s="85">
        <v>9435</v>
      </c>
      <c r="AZ528" s="85">
        <v>0</v>
      </c>
      <c r="BA528" s="85">
        <v>0</v>
      </c>
      <c r="BB528" s="85">
        <v>0</v>
      </c>
      <c r="BC528" s="85">
        <v>0</v>
      </c>
      <c r="BD528" s="85">
        <v>0</v>
      </c>
      <c r="BE528" s="85">
        <v>0</v>
      </c>
      <c r="BF528" s="85">
        <v>0</v>
      </c>
      <c r="BG528" s="85">
        <v>0</v>
      </c>
      <c r="BH528" s="82"/>
      <c r="BI528" s="83"/>
      <c r="BJ528" s="82"/>
      <c r="BK528" s="85">
        <v>0</v>
      </c>
    </row>
    <row r="529" spans="1:63" x14ac:dyDescent="0.35">
      <c r="A529" s="82">
        <v>805027338</v>
      </c>
      <c r="B529" s="82" t="s">
        <v>109</v>
      </c>
      <c r="C529" s="82" t="s">
        <v>16</v>
      </c>
      <c r="D529" s="82">
        <v>66545</v>
      </c>
      <c r="E529" s="82" t="s">
        <v>1035</v>
      </c>
      <c r="F529" s="82" t="s">
        <v>1036</v>
      </c>
      <c r="G529" s="83">
        <v>45124.281469907612</v>
      </c>
      <c r="H529" s="83">
        <v>45124</v>
      </c>
      <c r="I529" s="84">
        <v>9435</v>
      </c>
      <c r="J529" s="84">
        <v>9435</v>
      </c>
      <c r="K529" s="82" t="s">
        <v>20</v>
      </c>
      <c r="L529" s="82" t="s">
        <v>18</v>
      </c>
      <c r="M529" s="82" t="s">
        <v>21</v>
      </c>
      <c r="N529" s="98" t="str">
        <f>+VLOOKUP($E:$E,[3]Hoja2!$E:$BH,8,0)</f>
        <v>Factura no radicada</v>
      </c>
      <c r="O529" s="82" t="s">
        <v>1006</v>
      </c>
      <c r="P529" s="85">
        <v>0</v>
      </c>
      <c r="Q529" s="86"/>
      <c r="R529" s="82"/>
      <c r="S529" s="82"/>
      <c r="T529" s="82"/>
      <c r="U529" s="82" t="s">
        <v>555</v>
      </c>
      <c r="V529" s="83">
        <v>45124</v>
      </c>
      <c r="W529" s="83"/>
      <c r="X529" s="83"/>
      <c r="Y529" s="83"/>
      <c r="Z529" s="82" t="s">
        <v>556</v>
      </c>
      <c r="AA529" s="82" t="s">
        <v>556</v>
      </c>
      <c r="AB529" s="85">
        <v>9435</v>
      </c>
      <c r="AC529" s="85">
        <v>9435</v>
      </c>
      <c r="AD529" s="85">
        <v>0</v>
      </c>
      <c r="AE529" s="85">
        <v>0</v>
      </c>
      <c r="AF529" s="85">
        <v>0</v>
      </c>
      <c r="AG529" s="85">
        <v>0</v>
      </c>
      <c r="AH529" s="85">
        <v>0</v>
      </c>
      <c r="AI529" s="85">
        <v>0</v>
      </c>
      <c r="AJ529" s="82"/>
      <c r="AK529" s="82"/>
      <c r="AL529" s="82"/>
      <c r="AM529" s="82"/>
      <c r="AN529" s="85">
        <v>0</v>
      </c>
      <c r="AO529" s="85">
        <v>0</v>
      </c>
      <c r="AP529" s="85">
        <v>0</v>
      </c>
      <c r="AQ529" s="82"/>
      <c r="AR529" s="82"/>
      <c r="AS529" s="82"/>
      <c r="AT529" s="82"/>
      <c r="AU529" s="82"/>
      <c r="AV529" s="82"/>
      <c r="AW529" s="85">
        <v>0</v>
      </c>
      <c r="AX529" s="85">
        <v>0</v>
      </c>
      <c r="AY529" s="85">
        <v>9435</v>
      </c>
      <c r="AZ529" s="85">
        <v>0</v>
      </c>
      <c r="BA529" s="85">
        <v>0</v>
      </c>
      <c r="BB529" s="85">
        <v>0</v>
      </c>
      <c r="BC529" s="85">
        <v>0</v>
      </c>
      <c r="BD529" s="85">
        <v>0</v>
      </c>
      <c r="BE529" s="85">
        <v>0</v>
      </c>
      <c r="BF529" s="85">
        <v>0</v>
      </c>
      <c r="BG529" s="85">
        <v>0</v>
      </c>
      <c r="BH529" s="82"/>
      <c r="BI529" s="83"/>
      <c r="BJ529" s="82"/>
      <c r="BK529" s="85">
        <v>0</v>
      </c>
    </row>
    <row r="530" spans="1:63" x14ac:dyDescent="0.35">
      <c r="A530" s="82">
        <v>805027338</v>
      </c>
      <c r="B530" s="82" t="s">
        <v>109</v>
      </c>
      <c r="C530" s="82" t="s">
        <v>16</v>
      </c>
      <c r="D530" s="82">
        <v>66610</v>
      </c>
      <c r="E530" s="82" t="s">
        <v>1037</v>
      </c>
      <c r="F530" s="82" t="s">
        <v>1038</v>
      </c>
      <c r="G530" s="83">
        <v>45124.643437500112</v>
      </c>
      <c r="H530" s="83">
        <v>45124</v>
      </c>
      <c r="I530" s="84">
        <v>9435</v>
      </c>
      <c r="J530" s="84">
        <v>9435</v>
      </c>
      <c r="K530" s="82" t="s">
        <v>20</v>
      </c>
      <c r="L530" s="82" t="s">
        <v>18</v>
      </c>
      <c r="M530" s="82" t="s">
        <v>21</v>
      </c>
      <c r="N530" s="98" t="str">
        <f>+VLOOKUP($E:$E,[3]Hoja2!$E:$BH,8,0)</f>
        <v>Factura no radicada</v>
      </c>
      <c r="O530" s="82" t="s">
        <v>1006</v>
      </c>
      <c r="P530" s="85">
        <v>0</v>
      </c>
      <c r="Q530" s="86"/>
      <c r="R530" s="82"/>
      <c r="S530" s="82"/>
      <c r="T530" s="82"/>
      <c r="U530" s="82" t="s">
        <v>555</v>
      </c>
      <c r="V530" s="83">
        <v>45124</v>
      </c>
      <c r="W530" s="83"/>
      <c r="X530" s="83"/>
      <c r="Y530" s="83"/>
      <c r="Z530" s="82" t="s">
        <v>556</v>
      </c>
      <c r="AA530" s="82" t="s">
        <v>556</v>
      </c>
      <c r="AB530" s="85">
        <v>9435</v>
      </c>
      <c r="AC530" s="85">
        <v>9435</v>
      </c>
      <c r="AD530" s="85">
        <v>0</v>
      </c>
      <c r="AE530" s="85">
        <v>0</v>
      </c>
      <c r="AF530" s="85">
        <v>0</v>
      </c>
      <c r="AG530" s="85">
        <v>0</v>
      </c>
      <c r="AH530" s="85">
        <v>0</v>
      </c>
      <c r="AI530" s="85">
        <v>0</v>
      </c>
      <c r="AJ530" s="82"/>
      <c r="AK530" s="82"/>
      <c r="AL530" s="82"/>
      <c r="AM530" s="82"/>
      <c r="AN530" s="85">
        <v>0</v>
      </c>
      <c r="AO530" s="85">
        <v>0</v>
      </c>
      <c r="AP530" s="85">
        <v>0</v>
      </c>
      <c r="AQ530" s="82"/>
      <c r="AR530" s="82"/>
      <c r="AS530" s="82"/>
      <c r="AT530" s="82"/>
      <c r="AU530" s="82"/>
      <c r="AV530" s="82"/>
      <c r="AW530" s="85">
        <v>0</v>
      </c>
      <c r="AX530" s="85">
        <v>0</v>
      </c>
      <c r="AY530" s="85">
        <v>9435</v>
      </c>
      <c r="AZ530" s="85">
        <v>0</v>
      </c>
      <c r="BA530" s="85">
        <v>0</v>
      </c>
      <c r="BB530" s="85">
        <v>0</v>
      </c>
      <c r="BC530" s="85">
        <v>0</v>
      </c>
      <c r="BD530" s="85">
        <v>0</v>
      </c>
      <c r="BE530" s="85">
        <v>0</v>
      </c>
      <c r="BF530" s="85">
        <v>0</v>
      </c>
      <c r="BG530" s="85">
        <v>0</v>
      </c>
      <c r="BH530" s="82"/>
      <c r="BI530" s="83"/>
      <c r="BJ530" s="82"/>
      <c r="BK530" s="85">
        <v>0</v>
      </c>
    </row>
    <row r="531" spans="1:63" x14ac:dyDescent="0.35">
      <c r="A531" s="82">
        <v>805027338</v>
      </c>
      <c r="B531" s="82" t="s">
        <v>109</v>
      </c>
      <c r="C531" s="82" t="s">
        <v>16</v>
      </c>
      <c r="D531" s="82">
        <v>66752</v>
      </c>
      <c r="E531" s="82" t="s">
        <v>1039</v>
      </c>
      <c r="F531" s="82" t="s">
        <v>1040</v>
      </c>
      <c r="G531" s="83">
        <v>45125.58952546306</v>
      </c>
      <c r="H531" s="83">
        <v>45125</v>
      </c>
      <c r="I531" s="84">
        <v>9435</v>
      </c>
      <c r="J531" s="84">
        <v>9435</v>
      </c>
      <c r="K531" s="82" t="s">
        <v>20</v>
      </c>
      <c r="L531" s="82" t="s">
        <v>18</v>
      </c>
      <c r="M531" s="82" t="s">
        <v>21</v>
      </c>
      <c r="N531" s="98" t="str">
        <f>+VLOOKUP($E:$E,[3]Hoja2!$E:$BH,8,0)</f>
        <v>Factura no radicada</v>
      </c>
      <c r="O531" s="82" t="s">
        <v>1006</v>
      </c>
      <c r="P531" s="85">
        <v>0</v>
      </c>
      <c r="Q531" s="86"/>
      <c r="R531" s="82"/>
      <c r="S531" s="82"/>
      <c r="T531" s="82"/>
      <c r="U531" s="82" t="s">
        <v>555</v>
      </c>
      <c r="V531" s="83">
        <v>45125</v>
      </c>
      <c r="W531" s="83"/>
      <c r="X531" s="83"/>
      <c r="Y531" s="83"/>
      <c r="Z531" s="82" t="s">
        <v>556</v>
      </c>
      <c r="AA531" s="82" t="s">
        <v>556</v>
      </c>
      <c r="AB531" s="85">
        <v>9435</v>
      </c>
      <c r="AC531" s="85">
        <v>9435</v>
      </c>
      <c r="AD531" s="85">
        <v>0</v>
      </c>
      <c r="AE531" s="85">
        <v>0</v>
      </c>
      <c r="AF531" s="85">
        <v>0</v>
      </c>
      <c r="AG531" s="85">
        <v>0</v>
      </c>
      <c r="AH531" s="85">
        <v>0</v>
      </c>
      <c r="AI531" s="85">
        <v>0</v>
      </c>
      <c r="AJ531" s="82"/>
      <c r="AK531" s="82"/>
      <c r="AL531" s="82"/>
      <c r="AM531" s="82"/>
      <c r="AN531" s="85">
        <v>0</v>
      </c>
      <c r="AO531" s="85">
        <v>0</v>
      </c>
      <c r="AP531" s="85">
        <v>0</v>
      </c>
      <c r="AQ531" s="82"/>
      <c r="AR531" s="82"/>
      <c r="AS531" s="82"/>
      <c r="AT531" s="82"/>
      <c r="AU531" s="82"/>
      <c r="AV531" s="82"/>
      <c r="AW531" s="85">
        <v>0</v>
      </c>
      <c r="AX531" s="85">
        <v>0</v>
      </c>
      <c r="AY531" s="85">
        <v>9435</v>
      </c>
      <c r="AZ531" s="85">
        <v>0</v>
      </c>
      <c r="BA531" s="85">
        <v>0</v>
      </c>
      <c r="BB531" s="85">
        <v>0</v>
      </c>
      <c r="BC531" s="85">
        <v>0</v>
      </c>
      <c r="BD531" s="85">
        <v>0</v>
      </c>
      <c r="BE531" s="85">
        <v>0</v>
      </c>
      <c r="BF531" s="85">
        <v>0</v>
      </c>
      <c r="BG531" s="85">
        <v>0</v>
      </c>
      <c r="BH531" s="82"/>
      <c r="BI531" s="83"/>
      <c r="BJ531" s="82"/>
      <c r="BK531" s="85">
        <v>0</v>
      </c>
    </row>
    <row r="532" spans="1:63" x14ac:dyDescent="0.35">
      <c r="A532" s="82">
        <v>805027338</v>
      </c>
      <c r="B532" s="82" t="s">
        <v>109</v>
      </c>
      <c r="C532" s="82" t="s">
        <v>16</v>
      </c>
      <c r="D532" s="82">
        <v>66753</v>
      </c>
      <c r="E532" s="82" t="s">
        <v>1041</v>
      </c>
      <c r="F532" s="82" t="s">
        <v>1042</v>
      </c>
      <c r="G532" s="83">
        <v>45125.592094907537</v>
      </c>
      <c r="H532" s="83">
        <v>45125</v>
      </c>
      <c r="I532" s="84">
        <v>9435</v>
      </c>
      <c r="J532" s="84">
        <v>9435</v>
      </c>
      <c r="K532" s="82" t="s">
        <v>20</v>
      </c>
      <c r="L532" s="82" t="s">
        <v>18</v>
      </c>
      <c r="M532" s="82" t="s">
        <v>21</v>
      </c>
      <c r="N532" s="98" t="str">
        <f>+VLOOKUP($E:$E,[3]Hoja2!$E:$BH,8,0)</f>
        <v>Factura no radicada</v>
      </c>
      <c r="O532" s="82" t="s">
        <v>1006</v>
      </c>
      <c r="P532" s="85">
        <v>0</v>
      </c>
      <c r="Q532" s="86"/>
      <c r="R532" s="82"/>
      <c r="S532" s="82"/>
      <c r="T532" s="82"/>
      <c r="U532" s="82" t="s">
        <v>555</v>
      </c>
      <c r="V532" s="83">
        <v>45125</v>
      </c>
      <c r="W532" s="83"/>
      <c r="X532" s="83"/>
      <c r="Y532" s="83"/>
      <c r="Z532" s="82" t="s">
        <v>556</v>
      </c>
      <c r="AA532" s="82" t="s">
        <v>556</v>
      </c>
      <c r="AB532" s="85">
        <v>9435</v>
      </c>
      <c r="AC532" s="85">
        <v>9435</v>
      </c>
      <c r="AD532" s="85">
        <v>0</v>
      </c>
      <c r="AE532" s="85">
        <v>0</v>
      </c>
      <c r="AF532" s="85">
        <v>0</v>
      </c>
      <c r="AG532" s="85">
        <v>0</v>
      </c>
      <c r="AH532" s="85">
        <v>0</v>
      </c>
      <c r="AI532" s="85">
        <v>0</v>
      </c>
      <c r="AJ532" s="82"/>
      <c r="AK532" s="82"/>
      <c r="AL532" s="82"/>
      <c r="AM532" s="82"/>
      <c r="AN532" s="85">
        <v>0</v>
      </c>
      <c r="AO532" s="85">
        <v>0</v>
      </c>
      <c r="AP532" s="85">
        <v>0</v>
      </c>
      <c r="AQ532" s="82"/>
      <c r="AR532" s="82"/>
      <c r="AS532" s="82"/>
      <c r="AT532" s="82"/>
      <c r="AU532" s="82"/>
      <c r="AV532" s="82"/>
      <c r="AW532" s="85">
        <v>0</v>
      </c>
      <c r="AX532" s="85">
        <v>0</v>
      </c>
      <c r="AY532" s="85">
        <v>9435</v>
      </c>
      <c r="AZ532" s="85">
        <v>0</v>
      </c>
      <c r="BA532" s="85">
        <v>0</v>
      </c>
      <c r="BB532" s="85">
        <v>0</v>
      </c>
      <c r="BC532" s="85">
        <v>0</v>
      </c>
      <c r="BD532" s="85">
        <v>0</v>
      </c>
      <c r="BE532" s="85">
        <v>0</v>
      </c>
      <c r="BF532" s="85">
        <v>0</v>
      </c>
      <c r="BG532" s="85">
        <v>0</v>
      </c>
      <c r="BH532" s="82"/>
      <c r="BI532" s="83"/>
      <c r="BJ532" s="82"/>
      <c r="BK532" s="85">
        <v>0</v>
      </c>
    </row>
    <row r="533" spans="1:63" x14ac:dyDescent="0.35">
      <c r="A533" s="82">
        <v>805027338</v>
      </c>
      <c r="B533" s="82" t="s">
        <v>109</v>
      </c>
      <c r="C533" s="82" t="s">
        <v>16</v>
      </c>
      <c r="D533" s="82">
        <v>74781</v>
      </c>
      <c r="E533" s="82" t="s">
        <v>1043</v>
      </c>
      <c r="F533" s="82" t="s">
        <v>1044</v>
      </c>
      <c r="G533" s="83">
        <v>45260.570046296343</v>
      </c>
      <c r="H533" s="83">
        <v>45323</v>
      </c>
      <c r="I533" s="84">
        <v>9435</v>
      </c>
      <c r="J533" s="84">
        <v>9435</v>
      </c>
      <c r="K533" s="82" t="s">
        <v>20</v>
      </c>
      <c r="L533" s="82" t="s">
        <v>18</v>
      </c>
      <c r="M533" s="82" t="s">
        <v>21</v>
      </c>
      <c r="N533" s="98" t="str">
        <f>+VLOOKUP($E:$E,[3]Hoja2!$E:$BH,8,0)</f>
        <v>Factura no radicada</v>
      </c>
      <c r="O533" s="82" t="s">
        <v>1006</v>
      </c>
      <c r="P533" s="85">
        <v>0</v>
      </c>
      <c r="Q533" s="86"/>
      <c r="R533" s="82"/>
      <c r="S533" s="82"/>
      <c r="T533" s="82"/>
      <c r="U533" s="82" t="s">
        <v>555</v>
      </c>
      <c r="V533" s="83">
        <v>45260</v>
      </c>
      <c r="W533" s="83"/>
      <c r="X533" s="83"/>
      <c r="Y533" s="83"/>
      <c r="Z533" s="82" t="s">
        <v>556</v>
      </c>
      <c r="AA533" s="82" t="s">
        <v>556</v>
      </c>
      <c r="AB533" s="85">
        <v>9435</v>
      </c>
      <c r="AC533" s="85">
        <v>9435</v>
      </c>
      <c r="AD533" s="85">
        <v>0</v>
      </c>
      <c r="AE533" s="85">
        <v>0</v>
      </c>
      <c r="AF533" s="85">
        <v>0</v>
      </c>
      <c r="AG533" s="85">
        <v>0</v>
      </c>
      <c r="AH533" s="85">
        <v>0</v>
      </c>
      <c r="AI533" s="85">
        <v>0</v>
      </c>
      <c r="AJ533" s="82"/>
      <c r="AK533" s="82"/>
      <c r="AL533" s="82"/>
      <c r="AM533" s="82"/>
      <c r="AN533" s="85">
        <v>0</v>
      </c>
      <c r="AO533" s="85">
        <v>0</v>
      </c>
      <c r="AP533" s="85">
        <v>0</v>
      </c>
      <c r="AQ533" s="82"/>
      <c r="AR533" s="82"/>
      <c r="AS533" s="82"/>
      <c r="AT533" s="82" t="s">
        <v>534</v>
      </c>
      <c r="AU533" s="82"/>
      <c r="AV533" s="82"/>
      <c r="AW533" s="85">
        <v>0</v>
      </c>
      <c r="AX533" s="85">
        <v>0</v>
      </c>
      <c r="AY533" s="85">
        <v>9435</v>
      </c>
      <c r="AZ533" s="85">
        <v>0</v>
      </c>
      <c r="BA533" s="85">
        <v>0</v>
      </c>
      <c r="BB533" s="85">
        <v>0</v>
      </c>
      <c r="BC533" s="85">
        <v>0</v>
      </c>
      <c r="BD533" s="85">
        <v>0</v>
      </c>
      <c r="BE533" s="85">
        <v>0</v>
      </c>
      <c r="BF533" s="85">
        <v>0</v>
      </c>
      <c r="BG533" s="85">
        <v>0</v>
      </c>
      <c r="BH533" s="82"/>
      <c r="BI533" s="83"/>
      <c r="BJ533" s="82"/>
      <c r="BK533" s="85">
        <v>0</v>
      </c>
    </row>
    <row r="534" spans="1:63" x14ac:dyDescent="0.35">
      <c r="A534" s="82">
        <v>805027338</v>
      </c>
      <c r="B534" s="82" t="s">
        <v>109</v>
      </c>
      <c r="C534" s="82" t="s">
        <v>16</v>
      </c>
      <c r="D534" s="82">
        <v>74850</v>
      </c>
      <c r="E534" s="82" t="s">
        <v>1045</v>
      </c>
      <c r="F534" s="82" t="s">
        <v>1046</v>
      </c>
      <c r="G534" s="83">
        <v>45260.715381944552</v>
      </c>
      <c r="H534" s="83">
        <v>45323</v>
      </c>
      <c r="I534" s="84">
        <v>9435</v>
      </c>
      <c r="J534" s="84">
        <v>9435</v>
      </c>
      <c r="K534" s="82" t="s">
        <v>20</v>
      </c>
      <c r="L534" s="82" t="s">
        <v>18</v>
      </c>
      <c r="M534" s="82" t="s">
        <v>21</v>
      </c>
      <c r="N534" s="98" t="str">
        <f>+VLOOKUP($E:$E,[3]Hoja2!$E:$BH,8,0)</f>
        <v>Factura no radicada</v>
      </c>
      <c r="O534" s="82" t="s">
        <v>1006</v>
      </c>
      <c r="P534" s="85">
        <v>0</v>
      </c>
      <c r="Q534" s="86"/>
      <c r="R534" s="82"/>
      <c r="S534" s="82"/>
      <c r="T534" s="82"/>
      <c r="U534" s="82" t="s">
        <v>555</v>
      </c>
      <c r="V534" s="83">
        <v>45260</v>
      </c>
      <c r="W534" s="83"/>
      <c r="X534" s="83"/>
      <c r="Y534" s="83"/>
      <c r="Z534" s="82" t="s">
        <v>556</v>
      </c>
      <c r="AA534" s="82" t="s">
        <v>556</v>
      </c>
      <c r="AB534" s="85">
        <v>9435</v>
      </c>
      <c r="AC534" s="85">
        <v>9435</v>
      </c>
      <c r="AD534" s="85">
        <v>0</v>
      </c>
      <c r="AE534" s="85">
        <v>0</v>
      </c>
      <c r="AF534" s="85">
        <v>0</v>
      </c>
      <c r="AG534" s="85">
        <v>0</v>
      </c>
      <c r="AH534" s="85">
        <v>0</v>
      </c>
      <c r="AI534" s="85">
        <v>0</v>
      </c>
      <c r="AJ534" s="82"/>
      <c r="AK534" s="82"/>
      <c r="AL534" s="82"/>
      <c r="AM534" s="82"/>
      <c r="AN534" s="85">
        <v>0</v>
      </c>
      <c r="AO534" s="85">
        <v>0</v>
      </c>
      <c r="AP534" s="85">
        <v>0</v>
      </c>
      <c r="AQ534" s="82"/>
      <c r="AR534" s="82"/>
      <c r="AS534" s="82"/>
      <c r="AT534" s="82" t="s">
        <v>534</v>
      </c>
      <c r="AU534" s="82"/>
      <c r="AV534" s="82"/>
      <c r="AW534" s="85">
        <v>0</v>
      </c>
      <c r="AX534" s="85">
        <v>0</v>
      </c>
      <c r="AY534" s="85">
        <v>9435</v>
      </c>
      <c r="AZ534" s="85">
        <v>0</v>
      </c>
      <c r="BA534" s="85">
        <v>0</v>
      </c>
      <c r="BB534" s="85">
        <v>0</v>
      </c>
      <c r="BC534" s="85">
        <v>0</v>
      </c>
      <c r="BD534" s="85">
        <v>0</v>
      </c>
      <c r="BE534" s="85">
        <v>0</v>
      </c>
      <c r="BF534" s="85">
        <v>0</v>
      </c>
      <c r="BG534" s="85">
        <v>0</v>
      </c>
      <c r="BH534" s="82"/>
      <c r="BI534" s="83"/>
      <c r="BJ534" s="82"/>
      <c r="BK534" s="85">
        <v>0</v>
      </c>
    </row>
    <row r="535" spans="1:63" x14ac:dyDescent="0.35">
      <c r="A535" s="82">
        <v>805027338</v>
      </c>
      <c r="B535" s="82" t="s">
        <v>109</v>
      </c>
      <c r="C535" s="82" t="s">
        <v>16</v>
      </c>
      <c r="D535" s="82">
        <v>74852</v>
      </c>
      <c r="E535" s="82" t="s">
        <v>1047</v>
      </c>
      <c r="F535" s="82" t="s">
        <v>1048</v>
      </c>
      <c r="G535" s="83">
        <v>45260.717442129739</v>
      </c>
      <c r="H535" s="83">
        <v>45323</v>
      </c>
      <c r="I535" s="84">
        <v>9435</v>
      </c>
      <c r="J535" s="84">
        <v>9435</v>
      </c>
      <c r="K535" s="82" t="s">
        <v>20</v>
      </c>
      <c r="L535" s="82" t="s">
        <v>18</v>
      </c>
      <c r="M535" s="82" t="s">
        <v>21</v>
      </c>
      <c r="N535" s="98" t="str">
        <f>+VLOOKUP($E:$E,[3]Hoja2!$E:$BH,8,0)</f>
        <v>Factura no radicada</v>
      </c>
      <c r="O535" s="82" t="s">
        <v>1006</v>
      </c>
      <c r="P535" s="85">
        <v>0</v>
      </c>
      <c r="Q535" s="86"/>
      <c r="R535" s="82"/>
      <c r="S535" s="82"/>
      <c r="T535" s="82"/>
      <c r="U535" s="82" t="s">
        <v>555</v>
      </c>
      <c r="V535" s="83">
        <v>45260</v>
      </c>
      <c r="W535" s="83"/>
      <c r="X535" s="83"/>
      <c r="Y535" s="83"/>
      <c r="Z535" s="82" t="s">
        <v>556</v>
      </c>
      <c r="AA535" s="82" t="s">
        <v>556</v>
      </c>
      <c r="AB535" s="85">
        <v>9435</v>
      </c>
      <c r="AC535" s="85">
        <v>9435</v>
      </c>
      <c r="AD535" s="85">
        <v>0</v>
      </c>
      <c r="AE535" s="85">
        <v>0</v>
      </c>
      <c r="AF535" s="85">
        <v>0</v>
      </c>
      <c r="AG535" s="85">
        <v>0</v>
      </c>
      <c r="AH535" s="85">
        <v>0</v>
      </c>
      <c r="AI535" s="85">
        <v>0</v>
      </c>
      <c r="AJ535" s="82"/>
      <c r="AK535" s="82"/>
      <c r="AL535" s="82"/>
      <c r="AM535" s="82"/>
      <c r="AN535" s="85">
        <v>0</v>
      </c>
      <c r="AO535" s="85">
        <v>0</v>
      </c>
      <c r="AP535" s="85">
        <v>0</v>
      </c>
      <c r="AQ535" s="82"/>
      <c r="AR535" s="82"/>
      <c r="AS535" s="82"/>
      <c r="AT535" s="82" t="s">
        <v>534</v>
      </c>
      <c r="AU535" s="82"/>
      <c r="AV535" s="82"/>
      <c r="AW535" s="85">
        <v>0</v>
      </c>
      <c r="AX535" s="85">
        <v>0</v>
      </c>
      <c r="AY535" s="85">
        <v>9435</v>
      </c>
      <c r="AZ535" s="85">
        <v>0</v>
      </c>
      <c r="BA535" s="85">
        <v>0</v>
      </c>
      <c r="BB535" s="85">
        <v>0</v>
      </c>
      <c r="BC535" s="85">
        <v>0</v>
      </c>
      <c r="BD535" s="85">
        <v>0</v>
      </c>
      <c r="BE535" s="85">
        <v>0</v>
      </c>
      <c r="BF535" s="85">
        <v>0</v>
      </c>
      <c r="BG535" s="85">
        <v>0</v>
      </c>
      <c r="BH535" s="82"/>
      <c r="BI535" s="83"/>
      <c r="BJ535" s="82"/>
      <c r="BK535" s="85">
        <v>0</v>
      </c>
    </row>
    <row r="536" spans="1:63" x14ac:dyDescent="0.35">
      <c r="A536" s="82">
        <v>805027338</v>
      </c>
      <c r="B536" s="82" t="s">
        <v>109</v>
      </c>
      <c r="C536" s="82" t="s">
        <v>17</v>
      </c>
      <c r="D536" s="82">
        <v>5614</v>
      </c>
      <c r="E536" s="82" t="s">
        <v>1049</v>
      </c>
      <c r="F536" s="82" t="s">
        <v>1050</v>
      </c>
      <c r="G536" s="83">
        <v>45551.626064803451</v>
      </c>
      <c r="H536" s="83">
        <v>45568</v>
      </c>
      <c r="I536" s="84">
        <v>10573</v>
      </c>
      <c r="J536" s="84">
        <v>10573</v>
      </c>
      <c r="K536" s="82" t="s">
        <v>20</v>
      </c>
      <c r="L536" s="82" t="s">
        <v>18</v>
      </c>
      <c r="M536" s="82" t="s">
        <v>21</v>
      </c>
      <c r="N536" s="98" t="str">
        <f>+VLOOKUP($E:$E,[3]Hoja2!$E:$BH,8,0)</f>
        <v>Factura no radicada</v>
      </c>
      <c r="O536" s="82" t="s">
        <v>1006</v>
      </c>
      <c r="P536" s="85">
        <v>0</v>
      </c>
      <c r="Q536" s="86"/>
      <c r="R536" s="82"/>
      <c r="S536" s="82"/>
      <c r="T536" s="82"/>
      <c r="U536" s="82" t="s">
        <v>555</v>
      </c>
      <c r="V536" s="83">
        <v>45551</v>
      </c>
      <c r="W536" s="83"/>
      <c r="X536" s="83"/>
      <c r="Y536" s="83"/>
      <c r="Z536" s="82" t="s">
        <v>556</v>
      </c>
      <c r="AA536" s="82" t="s">
        <v>556</v>
      </c>
      <c r="AB536" s="85">
        <v>10573</v>
      </c>
      <c r="AC536" s="85">
        <v>10573</v>
      </c>
      <c r="AD536" s="85">
        <v>0</v>
      </c>
      <c r="AE536" s="85">
        <v>0</v>
      </c>
      <c r="AF536" s="85">
        <v>0</v>
      </c>
      <c r="AG536" s="85">
        <v>0</v>
      </c>
      <c r="AH536" s="85">
        <v>0</v>
      </c>
      <c r="AI536" s="85">
        <v>0</v>
      </c>
      <c r="AJ536" s="82"/>
      <c r="AK536" s="82"/>
      <c r="AL536" s="82"/>
      <c r="AM536" s="82"/>
      <c r="AN536" s="85">
        <v>0</v>
      </c>
      <c r="AO536" s="85">
        <v>0</v>
      </c>
      <c r="AP536" s="85">
        <v>0</v>
      </c>
      <c r="AQ536" s="82"/>
      <c r="AR536" s="82"/>
      <c r="AS536" s="82"/>
      <c r="AT536" s="82"/>
      <c r="AU536" s="82"/>
      <c r="AV536" s="82"/>
      <c r="AW536" s="85">
        <v>0</v>
      </c>
      <c r="AX536" s="85">
        <v>0</v>
      </c>
      <c r="AY536" s="85">
        <v>10573</v>
      </c>
      <c r="AZ536" s="85">
        <v>0</v>
      </c>
      <c r="BA536" s="85">
        <v>0</v>
      </c>
      <c r="BB536" s="85">
        <v>0</v>
      </c>
      <c r="BC536" s="85">
        <v>0</v>
      </c>
      <c r="BD536" s="85">
        <v>0</v>
      </c>
      <c r="BE536" s="85">
        <v>0</v>
      </c>
      <c r="BF536" s="85">
        <v>0</v>
      </c>
      <c r="BG536" s="85">
        <v>0</v>
      </c>
      <c r="BH536" s="82"/>
      <c r="BI536" s="83"/>
      <c r="BJ536" s="82"/>
      <c r="BK536" s="85">
        <v>0</v>
      </c>
    </row>
    <row r="537" spans="1:63" x14ac:dyDescent="0.35">
      <c r="A537" s="82">
        <v>805027338</v>
      </c>
      <c r="B537" s="82" t="s">
        <v>109</v>
      </c>
      <c r="C537" s="82" t="s">
        <v>17</v>
      </c>
      <c r="D537" s="82">
        <v>5650</v>
      </c>
      <c r="E537" s="82" t="s">
        <v>1051</v>
      </c>
      <c r="F537" s="82" t="s">
        <v>1052</v>
      </c>
      <c r="G537" s="83">
        <v>45552.38886574097</v>
      </c>
      <c r="H537" s="83">
        <v>45568</v>
      </c>
      <c r="I537" s="84">
        <v>10573</v>
      </c>
      <c r="J537" s="84">
        <v>10573</v>
      </c>
      <c r="K537" s="82" t="s">
        <v>20</v>
      </c>
      <c r="L537" s="82" t="s">
        <v>18</v>
      </c>
      <c r="M537" s="82" t="s">
        <v>21</v>
      </c>
      <c r="N537" s="98" t="str">
        <f>+VLOOKUP($E:$E,[3]Hoja2!$E:$BH,8,0)</f>
        <v>Factura no radicada</v>
      </c>
      <c r="O537" s="82" t="s">
        <v>1006</v>
      </c>
      <c r="P537" s="85">
        <v>0</v>
      </c>
      <c r="Q537" s="86"/>
      <c r="R537" s="82"/>
      <c r="S537" s="82"/>
      <c r="T537" s="82"/>
      <c r="U537" s="82" t="s">
        <v>555</v>
      </c>
      <c r="V537" s="83">
        <v>45552</v>
      </c>
      <c r="W537" s="83"/>
      <c r="X537" s="83"/>
      <c r="Y537" s="83"/>
      <c r="Z537" s="82" t="s">
        <v>556</v>
      </c>
      <c r="AA537" s="82" t="s">
        <v>556</v>
      </c>
      <c r="AB537" s="85">
        <v>10573</v>
      </c>
      <c r="AC537" s="85">
        <v>10573</v>
      </c>
      <c r="AD537" s="85">
        <v>0</v>
      </c>
      <c r="AE537" s="85">
        <v>0</v>
      </c>
      <c r="AF537" s="85">
        <v>0</v>
      </c>
      <c r="AG537" s="85">
        <v>0</v>
      </c>
      <c r="AH537" s="85">
        <v>0</v>
      </c>
      <c r="AI537" s="85">
        <v>0</v>
      </c>
      <c r="AJ537" s="82"/>
      <c r="AK537" s="82"/>
      <c r="AL537" s="82"/>
      <c r="AM537" s="82"/>
      <c r="AN537" s="85">
        <v>0</v>
      </c>
      <c r="AO537" s="85">
        <v>0</v>
      </c>
      <c r="AP537" s="85">
        <v>0</v>
      </c>
      <c r="AQ537" s="82"/>
      <c r="AR537" s="82"/>
      <c r="AS537" s="82"/>
      <c r="AT537" s="82"/>
      <c r="AU537" s="82"/>
      <c r="AV537" s="82"/>
      <c r="AW537" s="85">
        <v>0</v>
      </c>
      <c r="AX537" s="85">
        <v>0</v>
      </c>
      <c r="AY537" s="85">
        <v>10573</v>
      </c>
      <c r="AZ537" s="85">
        <v>0</v>
      </c>
      <c r="BA537" s="85">
        <v>0</v>
      </c>
      <c r="BB537" s="85">
        <v>0</v>
      </c>
      <c r="BC537" s="85">
        <v>0</v>
      </c>
      <c r="BD537" s="85">
        <v>0</v>
      </c>
      <c r="BE537" s="85">
        <v>0</v>
      </c>
      <c r="BF537" s="85">
        <v>0</v>
      </c>
      <c r="BG537" s="85">
        <v>0</v>
      </c>
      <c r="BH537" s="82"/>
      <c r="BI537" s="83"/>
      <c r="BJ537" s="82"/>
      <c r="BK537" s="85">
        <v>0</v>
      </c>
    </row>
    <row r="538" spans="1:63" x14ac:dyDescent="0.35">
      <c r="A538" s="82">
        <v>805027338</v>
      </c>
      <c r="B538" s="82" t="s">
        <v>109</v>
      </c>
      <c r="C538" s="82" t="s">
        <v>17</v>
      </c>
      <c r="D538" s="82">
        <v>5665</v>
      </c>
      <c r="E538" s="82" t="s">
        <v>1053</v>
      </c>
      <c r="F538" s="82" t="s">
        <v>1054</v>
      </c>
      <c r="G538" s="83">
        <v>45552.490046284627</v>
      </c>
      <c r="H538" s="83">
        <v>45568</v>
      </c>
      <c r="I538" s="84">
        <v>10573</v>
      </c>
      <c r="J538" s="84">
        <v>10573</v>
      </c>
      <c r="K538" s="82" t="s">
        <v>20</v>
      </c>
      <c r="L538" s="82" t="s">
        <v>18</v>
      </c>
      <c r="M538" s="82" t="s">
        <v>21</v>
      </c>
      <c r="N538" s="98" t="str">
        <f>+VLOOKUP($E:$E,[3]Hoja2!$E:$BH,8,0)</f>
        <v>Factura no radicada</v>
      </c>
      <c r="O538" s="82" t="s">
        <v>1006</v>
      </c>
      <c r="P538" s="85">
        <v>0</v>
      </c>
      <c r="Q538" s="86"/>
      <c r="R538" s="82"/>
      <c r="S538" s="82"/>
      <c r="T538" s="82"/>
      <c r="U538" s="82" t="s">
        <v>555</v>
      </c>
      <c r="V538" s="83">
        <v>45552</v>
      </c>
      <c r="W538" s="83"/>
      <c r="X538" s="83"/>
      <c r="Y538" s="83"/>
      <c r="Z538" s="82" t="s">
        <v>556</v>
      </c>
      <c r="AA538" s="82" t="s">
        <v>556</v>
      </c>
      <c r="AB538" s="85">
        <v>10573</v>
      </c>
      <c r="AC538" s="85">
        <v>10573</v>
      </c>
      <c r="AD538" s="85">
        <v>0</v>
      </c>
      <c r="AE538" s="85">
        <v>0</v>
      </c>
      <c r="AF538" s="85">
        <v>0</v>
      </c>
      <c r="AG538" s="85">
        <v>0</v>
      </c>
      <c r="AH538" s="85">
        <v>0</v>
      </c>
      <c r="AI538" s="85">
        <v>0</v>
      </c>
      <c r="AJ538" s="82"/>
      <c r="AK538" s="82"/>
      <c r="AL538" s="82"/>
      <c r="AM538" s="82"/>
      <c r="AN538" s="85">
        <v>0</v>
      </c>
      <c r="AO538" s="85">
        <v>0</v>
      </c>
      <c r="AP538" s="85">
        <v>0</v>
      </c>
      <c r="AQ538" s="82"/>
      <c r="AR538" s="82"/>
      <c r="AS538" s="82"/>
      <c r="AT538" s="82"/>
      <c r="AU538" s="82"/>
      <c r="AV538" s="82"/>
      <c r="AW538" s="85">
        <v>0</v>
      </c>
      <c r="AX538" s="85">
        <v>0</v>
      </c>
      <c r="AY538" s="85">
        <v>10573</v>
      </c>
      <c r="AZ538" s="85">
        <v>0</v>
      </c>
      <c r="BA538" s="85">
        <v>0</v>
      </c>
      <c r="BB538" s="85">
        <v>0</v>
      </c>
      <c r="BC538" s="85">
        <v>0</v>
      </c>
      <c r="BD538" s="85">
        <v>0</v>
      </c>
      <c r="BE538" s="85">
        <v>0</v>
      </c>
      <c r="BF538" s="85">
        <v>0</v>
      </c>
      <c r="BG538" s="85">
        <v>0</v>
      </c>
      <c r="BH538" s="82"/>
      <c r="BI538" s="83"/>
      <c r="BJ538" s="82"/>
      <c r="BK538" s="85">
        <v>0</v>
      </c>
    </row>
    <row r="539" spans="1:63" x14ac:dyDescent="0.35">
      <c r="A539" s="82">
        <v>805027338</v>
      </c>
      <c r="B539" s="82" t="s">
        <v>109</v>
      </c>
      <c r="C539" s="82" t="s">
        <v>17</v>
      </c>
      <c r="D539" s="82">
        <v>5668</v>
      </c>
      <c r="E539" s="82" t="s">
        <v>1055</v>
      </c>
      <c r="F539" s="82" t="s">
        <v>1056</v>
      </c>
      <c r="G539" s="83">
        <v>45552.519398148172</v>
      </c>
      <c r="H539" s="83">
        <v>45568</v>
      </c>
      <c r="I539" s="84">
        <v>10573</v>
      </c>
      <c r="J539" s="84">
        <v>10573</v>
      </c>
      <c r="K539" s="82" t="s">
        <v>20</v>
      </c>
      <c r="L539" s="82" t="s">
        <v>18</v>
      </c>
      <c r="M539" s="82" t="s">
        <v>21</v>
      </c>
      <c r="N539" s="98" t="str">
        <f>+VLOOKUP($E:$E,[3]Hoja2!$E:$BH,8,0)</f>
        <v>Factura no radicada</v>
      </c>
      <c r="O539" s="82" t="s">
        <v>1006</v>
      </c>
      <c r="P539" s="85">
        <v>0</v>
      </c>
      <c r="Q539" s="86"/>
      <c r="R539" s="82"/>
      <c r="S539" s="82"/>
      <c r="T539" s="82"/>
      <c r="U539" s="82" t="s">
        <v>555</v>
      </c>
      <c r="V539" s="83">
        <v>45552</v>
      </c>
      <c r="W539" s="83"/>
      <c r="X539" s="83"/>
      <c r="Y539" s="83"/>
      <c r="Z539" s="82" t="s">
        <v>556</v>
      </c>
      <c r="AA539" s="82" t="s">
        <v>556</v>
      </c>
      <c r="AB539" s="85">
        <v>10573</v>
      </c>
      <c r="AC539" s="85">
        <v>10573</v>
      </c>
      <c r="AD539" s="85">
        <v>0</v>
      </c>
      <c r="AE539" s="85">
        <v>0</v>
      </c>
      <c r="AF539" s="85">
        <v>0</v>
      </c>
      <c r="AG539" s="85">
        <v>0</v>
      </c>
      <c r="AH539" s="85">
        <v>0</v>
      </c>
      <c r="AI539" s="85">
        <v>0</v>
      </c>
      <c r="AJ539" s="82"/>
      <c r="AK539" s="82"/>
      <c r="AL539" s="82"/>
      <c r="AM539" s="82"/>
      <c r="AN539" s="85">
        <v>0</v>
      </c>
      <c r="AO539" s="85">
        <v>0</v>
      </c>
      <c r="AP539" s="85">
        <v>0</v>
      </c>
      <c r="AQ539" s="82"/>
      <c r="AR539" s="82"/>
      <c r="AS539" s="82"/>
      <c r="AT539" s="82"/>
      <c r="AU539" s="82"/>
      <c r="AV539" s="82"/>
      <c r="AW539" s="85">
        <v>0</v>
      </c>
      <c r="AX539" s="85">
        <v>0</v>
      </c>
      <c r="AY539" s="85">
        <v>10573</v>
      </c>
      <c r="AZ539" s="85">
        <v>0</v>
      </c>
      <c r="BA539" s="85">
        <v>0</v>
      </c>
      <c r="BB539" s="85">
        <v>0</v>
      </c>
      <c r="BC539" s="85">
        <v>0</v>
      </c>
      <c r="BD539" s="85">
        <v>0</v>
      </c>
      <c r="BE539" s="85">
        <v>0</v>
      </c>
      <c r="BF539" s="85">
        <v>0</v>
      </c>
      <c r="BG539" s="85">
        <v>0</v>
      </c>
      <c r="BH539" s="82"/>
      <c r="BI539" s="83"/>
      <c r="BJ539" s="82"/>
      <c r="BK539" s="85">
        <v>0</v>
      </c>
    </row>
    <row r="540" spans="1:63" x14ac:dyDescent="0.35">
      <c r="A540" s="82">
        <v>805027338</v>
      </c>
      <c r="B540" s="82" t="s">
        <v>109</v>
      </c>
      <c r="C540" s="82" t="s">
        <v>17</v>
      </c>
      <c r="D540" s="82">
        <v>5787</v>
      </c>
      <c r="E540" s="82" t="s">
        <v>1057</v>
      </c>
      <c r="F540" s="82" t="s">
        <v>1058</v>
      </c>
      <c r="G540" s="83">
        <v>45555.418078703806</v>
      </c>
      <c r="H540" s="83">
        <v>45568</v>
      </c>
      <c r="I540" s="84">
        <v>10573</v>
      </c>
      <c r="J540" s="84">
        <v>10573</v>
      </c>
      <c r="K540" s="82" t="s">
        <v>20</v>
      </c>
      <c r="L540" s="82" t="s">
        <v>18</v>
      </c>
      <c r="M540" s="82" t="s">
        <v>21</v>
      </c>
      <c r="N540" s="98" t="str">
        <f>+VLOOKUP($E:$E,[3]Hoja2!$E:$BH,8,0)</f>
        <v>Factura no radicada</v>
      </c>
      <c r="O540" s="82" t="s">
        <v>1006</v>
      </c>
      <c r="P540" s="85">
        <v>0</v>
      </c>
      <c r="Q540" s="86"/>
      <c r="R540" s="82"/>
      <c r="S540" s="82"/>
      <c r="T540" s="82"/>
      <c r="U540" s="82" t="s">
        <v>555</v>
      </c>
      <c r="V540" s="83">
        <v>45555</v>
      </c>
      <c r="W540" s="83"/>
      <c r="X540" s="83"/>
      <c r="Y540" s="83"/>
      <c r="Z540" s="82" t="s">
        <v>556</v>
      </c>
      <c r="AA540" s="82" t="s">
        <v>556</v>
      </c>
      <c r="AB540" s="85">
        <v>10573</v>
      </c>
      <c r="AC540" s="85">
        <v>10573</v>
      </c>
      <c r="AD540" s="85">
        <v>0</v>
      </c>
      <c r="AE540" s="85">
        <v>0</v>
      </c>
      <c r="AF540" s="85">
        <v>0</v>
      </c>
      <c r="AG540" s="85">
        <v>0</v>
      </c>
      <c r="AH540" s="85">
        <v>0</v>
      </c>
      <c r="AI540" s="85">
        <v>0</v>
      </c>
      <c r="AJ540" s="82"/>
      <c r="AK540" s="82"/>
      <c r="AL540" s="82"/>
      <c r="AM540" s="82"/>
      <c r="AN540" s="85">
        <v>0</v>
      </c>
      <c r="AO540" s="85">
        <v>0</v>
      </c>
      <c r="AP540" s="85">
        <v>0</v>
      </c>
      <c r="AQ540" s="82"/>
      <c r="AR540" s="82"/>
      <c r="AS540" s="82"/>
      <c r="AT540" s="82"/>
      <c r="AU540" s="82"/>
      <c r="AV540" s="82"/>
      <c r="AW540" s="85">
        <v>0</v>
      </c>
      <c r="AX540" s="85">
        <v>0</v>
      </c>
      <c r="AY540" s="85">
        <v>10573</v>
      </c>
      <c r="AZ540" s="85">
        <v>0</v>
      </c>
      <c r="BA540" s="85">
        <v>0</v>
      </c>
      <c r="BB540" s="85">
        <v>0</v>
      </c>
      <c r="BC540" s="85">
        <v>0</v>
      </c>
      <c r="BD540" s="85">
        <v>0</v>
      </c>
      <c r="BE540" s="85">
        <v>0</v>
      </c>
      <c r="BF540" s="85">
        <v>0</v>
      </c>
      <c r="BG540" s="85">
        <v>0</v>
      </c>
      <c r="BH540" s="82"/>
      <c r="BI540" s="83"/>
      <c r="BJ540" s="82"/>
      <c r="BK540" s="85">
        <v>0</v>
      </c>
    </row>
    <row r="541" spans="1:63" x14ac:dyDescent="0.35">
      <c r="A541" s="82">
        <v>805027338</v>
      </c>
      <c r="B541" s="82" t="s">
        <v>109</v>
      </c>
      <c r="C541" s="82" t="s">
        <v>17</v>
      </c>
      <c r="D541" s="82">
        <v>5789</v>
      </c>
      <c r="E541" s="82" t="s">
        <v>1059</v>
      </c>
      <c r="F541" s="82" t="s">
        <v>1060</v>
      </c>
      <c r="G541" s="83">
        <v>45555.419976851903</v>
      </c>
      <c r="H541" s="83">
        <v>45568</v>
      </c>
      <c r="I541" s="84">
        <v>10573</v>
      </c>
      <c r="J541" s="84">
        <v>10573</v>
      </c>
      <c r="K541" s="82" t="s">
        <v>20</v>
      </c>
      <c r="L541" s="82" t="s">
        <v>18</v>
      </c>
      <c r="M541" s="82" t="s">
        <v>21</v>
      </c>
      <c r="N541" s="98" t="str">
        <f>+VLOOKUP($E:$E,[3]Hoja2!$E:$BH,8,0)</f>
        <v>Factura no radicada</v>
      </c>
      <c r="O541" s="82" t="s">
        <v>1006</v>
      </c>
      <c r="P541" s="85">
        <v>0</v>
      </c>
      <c r="Q541" s="86"/>
      <c r="R541" s="82"/>
      <c r="S541" s="82"/>
      <c r="T541" s="82"/>
      <c r="U541" s="82" t="s">
        <v>555</v>
      </c>
      <c r="V541" s="83">
        <v>45555</v>
      </c>
      <c r="W541" s="83"/>
      <c r="X541" s="83"/>
      <c r="Y541" s="83"/>
      <c r="Z541" s="82" t="s">
        <v>556</v>
      </c>
      <c r="AA541" s="82" t="s">
        <v>556</v>
      </c>
      <c r="AB541" s="85">
        <v>10573</v>
      </c>
      <c r="AC541" s="85">
        <v>10573</v>
      </c>
      <c r="AD541" s="85">
        <v>0</v>
      </c>
      <c r="AE541" s="85">
        <v>0</v>
      </c>
      <c r="AF541" s="85">
        <v>0</v>
      </c>
      <c r="AG541" s="85">
        <v>0</v>
      </c>
      <c r="AH541" s="85">
        <v>0</v>
      </c>
      <c r="AI541" s="85">
        <v>0</v>
      </c>
      <c r="AJ541" s="82"/>
      <c r="AK541" s="82"/>
      <c r="AL541" s="82"/>
      <c r="AM541" s="82"/>
      <c r="AN541" s="85">
        <v>0</v>
      </c>
      <c r="AO541" s="85">
        <v>0</v>
      </c>
      <c r="AP541" s="85">
        <v>0</v>
      </c>
      <c r="AQ541" s="82"/>
      <c r="AR541" s="82"/>
      <c r="AS541" s="82"/>
      <c r="AT541" s="82"/>
      <c r="AU541" s="82"/>
      <c r="AV541" s="82"/>
      <c r="AW541" s="85">
        <v>0</v>
      </c>
      <c r="AX541" s="85">
        <v>0</v>
      </c>
      <c r="AY541" s="85">
        <v>10573</v>
      </c>
      <c r="AZ541" s="85">
        <v>0</v>
      </c>
      <c r="BA541" s="85">
        <v>0</v>
      </c>
      <c r="BB541" s="85">
        <v>0</v>
      </c>
      <c r="BC541" s="85">
        <v>0</v>
      </c>
      <c r="BD541" s="85">
        <v>0</v>
      </c>
      <c r="BE541" s="85">
        <v>0</v>
      </c>
      <c r="BF541" s="85">
        <v>0</v>
      </c>
      <c r="BG541" s="85">
        <v>0</v>
      </c>
      <c r="BH541" s="82"/>
      <c r="BI541" s="83"/>
      <c r="BJ541" s="82"/>
      <c r="BK541" s="85">
        <v>0</v>
      </c>
    </row>
    <row r="542" spans="1:63" x14ac:dyDescent="0.35">
      <c r="A542" s="82">
        <v>805027338</v>
      </c>
      <c r="B542" s="82" t="s">
        <v>109</v>
      </c>
      <c r="C542" s="82" t="s">
        <v>17</v>
      </c>
      <c r="D542" s="82">
        <v>5852</v>
      </c>
      <c r="E542" s="82" t="s">
        <v>1061</v>
      </c>
      <c r="F542" s="82" t="s">
        <v>1062</v>
      </c>
      <c r="G542" s="83">
        <v>45558.366215277929</v>
      </c>
      <c r="H542" s="83">
        <v>45568</v>
      </c>
      <c r="I542" s="84">
        <v>10573</v>
      </c>
      <c r="J542" s="84">
        <v>10573</v>
      </c>
      <c r="K542" s="82" t="s">
        <v>20</v>
      </c>
      <c r="L542" s="82" t="s">
        <v>18</v>
      </c>
      <c r="M542" s="82" t="s">
        <v>21</v>
      </c>
      <c r="N542" s="98" t="str">
        <f>+VLOOKUP($E:$E,[3]Hoja2!$E:$BH,8,0)</f>
        <v>Factura no radicada</v>
      </c>
      <c r="O542" s="82" t="s">
        <v>1006</v>
      </c>
      <c r="P542" s="85">
        <v>0</v>
      </c>
      <c r="Q542" s="86"/>
      <c r="R542" s="82"/>
      <c r="S542" s="82"/>
      <c r="T542" s="82"/>
      <c r="U542" s="82" t="s">
        <v>555</v>
      </c>
      <c r="V542" s="83">
        <v>45558</v>
      </c>
      <c r="W542" s="83"/>
      <c r="X542" s="83"/>
      <c r="Y542" s="83"/>
      <c r="Z542" s="82" t="s">
        <v>556</v>
      </c>
      <c r="AA542" s="82" t="s">
        <v>556</v>
      </c>
      <c r="AB542" s="85">
        <v>10573</v>
      </c>
      <c r="AC542" s="85">
        <v>10573</v>
      </c>
      <c r="AD542" s="85">
        <v>0</v>
      </c>
      <c r="AE542" s="85">
        <v>0</v>
      </c>
      <c r="AF542" s="85">
        <v>0</v>
      </c>
      <c r="AG542" s="85">
        <v>0</v>
      </c>
      <c r="AH542" s="85">
        <v>0</v>
      </c>
      <c r="AI542" s="85">
        <v>0</v>
      </c>
      <c r="AJ542" s="82"/>
      <c r="AK542" s="82"/>
      <c r="AL542" s="82"/>
      <c r="AM542" s="82"/>
      <c r="AN542" s="85">
        <v>0</v>
      </c>
      <c r="AO542" s="85">
        <v>0</v>
      </c>
      <c r="AP542" s="85">
        <v>0</v>
      </c>
      <c r="AQ542" s="82"/>
      <c r="AR542" s="82"/>
      <c r="AS542" s="82"/>
      <c r="AT542" s="82"/>
      <c r="AU542" s="82"/>
      <c r="AV542" s="82"/>
      <c r="AW542" s="85">
        <v>0</v>
      </c>
      <c r="AX542" s="85">
        <v>0</v>
      </c>
      <c r="AY542" s="85">
        <v>10573</v>
      </c>
      <c r="AZ542" s="85">
        <v>0</v>
      </c>
      <c r="BA542" s="85">
        <v>0</v>
      </c>
      <c r="BB542" s="85">
        <v>0</v>
      </c>
      <c r="BC542" s="85">
        <v>0</v>
      </c>
      <c r="BD542" s="85">
        <v>0</v>
      </c>
      <c r="BE542" s="85">
        <v>0</v>
      </c>
      <c r="BF542" s="85">
        <v>0</v>
      </c>
      <c r="BG542" s="85">
        <v>0</v>
      </c>
      <c r="BH542" s="82"/>
      <c r="BI542" s="83"/>
      <c r="BJ542" s="82"/>
      <c r="BK542" s="85">
        <v>0</v>
      </c>
    </row>
    <row r="543" spans="1:63" x14ac:dyDescent="0.35">
      <c r="A543" s="82">
        <v>805027338</v>
      </c>
      <c r="B543" s="82" t="s">
        <v>109</v>
      </c>
      <c r="C543" s="82" t="s">
        <v>17</v>
      </c>
      <c r="D543" s="82">
        <v>5951</v>
      </c>
      <c r="E543" s="82" t="s">
        <v>1063</v>
      </c>
      <c r="F543" s="82" t="s">
        <v>1064</v>
      </c>
      <c r="G543" s="83">
        <v>45559.380416654982</v>
      </c>
      <c r="H543" s="83">
        <v>45568</v>
      </c>
      <c r="I543" s="84">
        <v>10573</v>
      </c>
      <c r="J543" s="84">
        <v>10573</v>
      </c>
      <c r="K543" s="82" t="s">
        <v>20</v>
      </c>
      <c r="L543" s="82" t="s">
        <v>18</v>
      </c>
      <c r="M543" s="82" t="s">
        <v>21</v>
      </c>
      <c r="N543" s="98" t="str">
        <f>+VLOOKUP($E:$E,[3]Hoja2!$E:$BH,8,0)</f>
        <v>Factura no radicada</v>
      </c>
      <c r="O543" s="82" t="s">
        <v>1006</v>
      </c>
      <c r="P543" s="85">
        <v>0</v>
      </c>
      <c r="Q543" s="86"/>
      <c r="R543" s="82"/>
      <c r="S543" s="82"/>
      <c r="T543" s="82"/>
      <c r="U543" s="82" t="s">
        <v>555</v>
      </c>
      <c r="V543" s="83">
        <v>45559</v>
      </c>
      <c r="W543" s="83"/>
      <c r="X543" s="83"/>
      <c r="Y543" s="83"/>
      <c r="Z543" s="82" t="s">
        <v>556</v>
      </c>
      <c r="AA543" s="82" t="s">
        <v>556</v>
      </c>
      <c r="AB543" s="85">
        <v>10573</v>
      </c>
      <c r="AC543" s="85">
        <v>10573</v>
      </c>
      <c r="AD543" s="85">
        <v>0</v>
      </c>
      <c r="AE543" s="85">
        <v>0</v>
      </c>
      <c r="AF543" s="85">
        <v>0</v>
      </c>
      <c r="AG543" s="85">
        <v>0</v>
      </c>
      <c r="AH543" s="85">
        <v>0</v>
      </c>
      <c r="AI543" s="85">
        <v>0</v>
      </c>
      <c r="AJ543" s="82"/>
      <c r="AK543" s="82"/>
      <c r="AL543" s="82"/>
      <c r="AM543" s="82"/>
      <c r="AN543" s="85">
        <v>0</v>
      </c>
      <c r="AO543" s="85">
        <v>0</v>
      </c>
      <c r="AP543" s="85">
        <v>0</v>
      </c>
      <c r="AQ543" s="82"/>
      <c r="AR543" s="82"/>
      <c r="AS543" s="82"/>
      <c r="AT543" s="82"/>
      <c r="AU543" s="82"/>
      <c r="AV543" s="82"/>
      <c r="AW543" s="85">
        <v>0</v>
      </c>
      <c r="AX543" s="85">
        <v>0</v>
      </c>
      <c r="AY543" s="85">
        <v>10573</v>
      </c>
      <c r="AZ543" s="85">
        <v>0</v>
      </c>
      <c r="BA543" s="85">
        <v>0</v>
      </c>
      <c r="BB543" s="85">
        <v>0</v>
      </c>
      <c r="BC543" s="85">
        <v>0</v>
      </c>
      <c r="BD543" s="85">
        <v>0</v>
      </c>
      <c r="BE543" s="85">
        <v>0</v>
      </c>
      <c r="BF543" s="85">
        <v>0</v>
      </c>
      <c r="BG543" s="85">
        <v>0</v>
      </c>
      <c r="BH543" s="82"/>
      <c r="BI543" s="83"/>
      <c r="BJ543" s="82"/>
      <c r="BK543" s="85">
        <v>0</v>
      </c>
    </row>
    <row r="544" spans="1:63" x14ac:dyDescent="0.35">
      <c r="A544" s="82">
        <v>805027338</v>
      </c>
      <c r="B544" s="82" t="s">
        <v>109</v>
      </c>
      <c r="C544" s="82" t="s">
        <v>17</v>
      </c>
      <c r="D544" s="82">
        <v>5980</v>
      </c>
      <c r="E544" s="82" t="s">
        <v>1065</v>
      </c>
      <c r="F544" s="82" t="s">
        <v>1066</v>
      </c>
      <c r="G544" s="83">
        <v>45559.444212951232</v>
      </c>
      <c r="H544" s="83">
        <v>45568</v>
      </c>
      <c r="I544" s="84">
        <v>10573</v>
      </c>
      <c r="J544" s="84">
        <v>10573</v>
      </c>
      <c r="K544" s="82" t="s">
        <v>20</v>
      </c>
      <c r="L544" s="82" t="s">
        <v>18</v>
      </c>
      <c r="M544" s="82" t="s">
        <v>21</v>
      </c>
      <c r="N544" s="98" t="str">
        <f>+VLOOKUP($E:$E,[3]Hoja2!$E:$BH,8,0)</f>
        <v>Factura no radicada</v>
      </c>
      <c r="O544" s="82" t="s">
        <v>1006</v>
      </c>
      <c r="P544" s="85">
        <v>0</v>
      </c>
      <c r="Q544" s="86"/>
      <c r="R544" s="82"/>
      <c r="S544" s="82"/>
      <c r="T544" s="82"/>
      <c r="U544" s="82" t="s">
        <v>555</v>
      </c>
      <c r="V544" s="83">
        <v>45559</v>
      </c>
      <c r="W544" s="83"/>
      <c r="X544" s="83"/>
      <c r="Y544" s="83"/>
      <c r="Z544" s="82" t="s">
        <v>556</v>
      </c>
      <c r="AA544" s="82" t="s">
        <v>556</v>
      </c>
      <c r="AB544" s="85">
        <v>10573</v>
      </c>
      <c r="AC544" s="85">
        <v>10573</v>
      </c>
      <c r="AD544" s="85">
        <v>0</v>
      </c>
      <c r="AE544" s="85">
        <v>0</v>
      </c>
      <c r="AF544" s="85">
        <v>0</v>
      </c>
      <c r="AG544" s="85">
        <v>0</v>
      </c>
      <c r="AH544" s="85">
        <v>0</v>
      </c>
      <c r="AI544" s="85">
        <v>0</v>
      </c>
      <c r="AJ544" s="82"/>
      <c r="AK544" s="82"/>
      <c r="AL544" s="82"/>
      <c r="AM544" s="82"/>
      <c r="AN544" s="85">
        <v>0</v>
      </c>
      <c r="AO544" s="85">
        <v>0</v>
      </c>
      <c r="AP544" s="85">
        <v>0</v>
      </c>
      <c r="AQ544" s="82"/>
      <c r="AR544" s="82"/>
      <c r="AS544" s="82"/>
      <c r="AT544" s="82"/>
      <c r="AU544" s="82"/>
      <c r="AV544" s="82"/>
      <c r="AW544" s="85">
        <v>0</v>
      </c>
      <c r="AX544" s="85">
        <v>0</v>
      </c>
      <c r="AY544" s="85">
        <v>10573</v>
      </c>
      <c r="AZ544" s="85">
        <v>0</v>
      </c>
      <c r="BA544" s="85">
        <v>0</v>
      </c>
      <c r="BB544" s="85">
        <v>0</v>
      </c>
      <c r="BC544" s="85">
        <v>0</v>
      </c>
      <c r="BD544" s="85">
        <v>0</v>
      </c>
      <c r="BE544" s="85">
        <v>0</v>
      </c>
      <c r="BF544" s="85">
        <v>0</v>
      </c>
      <c r="BG544" s="85">
        <v>0</v>
      </c>
      <c r="BH544" s="82"/>
      <c r="BI544" s="83"/>
      <c r="BJ544" s="82"/>
      <c r="BK544" s="85">
        <v>0</v>
      </c>
    </row>
    <row r="545" spans="1:63" x14ac:dyDescent="0.35">
      <c r="A545" s="82">
        <v>805027338</v>
      </c>
      <c r="B545" s="82" t="s">
        <v>109</v>
      </c>
      <c r="C545" s="82" t="s">
        <v>17</v>
      </c>
      <c r="D545" s="82">
        <v>6189</v>
      </c>
      <c r="E545" s="82" t="s">
        <v>1067</v>
      </c>
      <c r="F545" s="82" t="s">
        <v>1068</v>
      </c>
      <c r="G545" s="83">
        <v>45563.438194432762</v>
      </c>
      <c r="H545" s="83">
        <v>45568</v>
      </c>
      <c r="I545" s="84">
        <v>10573</v>
      </c>
      <c r="J545" s="84">
        <v>10573</v>
      </c>
      <c r="K545" s="82" t="s">
        <v>20</v>
      </c>
      <c r="L545" s="82" t="s">
        <v>18</v>
      </c>
      <c r="M545" s="82" t="s">
        <v>21</v>
      </c>
      <c r="N545" s="98" t="str">
        <f>+VLOOKUP($E:$E,[3]Hoja2!$E:$BH,8,0)</f>
        <v>Factura no radicada</v>
      </c>
      <c r="O545" s="82" t="s">
        <v>1006</v>
      </c>
      <c r="P545" s="85">
        <v>0</v>
      </c>
      <c r="Q545" s="86"/>
      <c r="R545" s="82"/>
      <c r="S545" s="82"/>
      <c r="T545" s="82"/>
      <c r="U545" s="82" t="s">
        <v>555</v>
      </c>
      <c r="V545" s="83">
        <v>45563</v>
      </c>
      <c r="W545" s="83"/>
      <c r="X545" s="83"/>
      <c r="Y545" s="83"/>
      <c r="Z545" s="82" t="s">
        <v>556</v>
      </c>
      <c r="AA545" s="82" t="s">
        <v>556</v>
      </c>
      <c r="AB545" s="85">
        <v>10573</v>
      </c>
      <c r="AC545" s="85">
        <v>10573</v>
      </c>
      <c r="AD545" s="85">
        <v>0</v>
      </c>
      <c r="AE545" s="85">
        <v>0</v>
      </c>
      <c r="AF545" s="85">
        <v>0</v>
      </c>
      <c r="AG545" s="85">
        <v>0</v>
      </c>
      <c r="AH545" s="85">
        <v>0</v>
      </c>
      <c r="AI545" s="85">
        <v>0</v>
      </c>
      <c r="AJ545" s="82"/>
      <c r="AK545" s="82"/>
      <c r="AL545" s="82"/>
      <c r="AM545" s="82"/>
      <c r="AN545" s="85">
        <v>0</v>
      </c>
      <c r="AO545" s="85">
        <v>0</v>
      </c>
      <c r="AP545" s="85">
        <v>0</v>
      </c>
      <c r="AQ545" s="82"/>
      <c r="AR545" s="82"/>
      <c r="AS545" s="82"/>
      <c r="AT545" s="82"/>
      <c r="AU545" s="82"/>
      <c r="AV545" s="82"/>
      <c r="AW545" s="85">
        <v>0</v>
      </c>
      <c r="AX545" s="85">
        <v>0</v>
      </c>
      <c r="AY545" s="85">
        <v>10573</v>
      </c>
      <c r="AZ545" s="85">
        <v>0</v>
      </c>
      <c r="BA545" s="85">
        <v>0</v>
      </c>
      <c r="BB545" s="85">
        <v>0</v>
      </c>
      <c r="BC545" s="85">
        <v>0</v>
      </c>
      <c r="BD545" s="85">
        <v>0</v>
      </c>
      <c r="BE545" s="85">
        <v>0</v>
      </c>
      <c r="BF545" s="85">
        <v>0</v>
      </c>
      <c r="BG545" s="85">
        <v>0</v>
      </c>
      <c r="BH545" s="82"/>
      <c r="BI545" s="83"/>
      <c r="BJ545" s="82"/>
      <c r="BK545" s="85">
        <v>0</v>
      </c>
    </row>
    <row r="546" spans="1:63" x14ac:dyDescent="0.35">
      <c r="A546" s="82">
        <v>805027338</v>
      </c>
      <c r="B546" s="82" t="s">
        <v>109</v>
      </c>
      <c r="C546" s="82" t="s">
        <v>17</v>
      </c>
      <c r="D546" s="82">
        <v>8561</v>
      </c>
      <c r="E546" s="82" t="s">
        <v>1069</v>
      </c>
      <c r="F546" s="82" t="s">
        <v>1070</v>
      </c>
      <c r="G546" s="83">
        <v>45621.380949062295</v>
      </c>
      <c r="H546" s="83">
        <v>45643</v>
      </c>
      <c r="I546" s="84">
        <v>10573</v>
      </c>
      <c r="J546" s="84">
        <v>10573</v>
      </c>
      <c r="K546" s="82" t="s">
        <v>20</v>
      </c>
      <c r="L546" s="82" t="s">
        <v>18</v>
      </c>
      <c r="M546" s="82" t="s">
        <v>21</v>
      </c>
      <c r="N546" s="98" t="str">
        <f>+VLOOKUP($E:$E,[3]Hoja2!$E:$BH,8,0)</f>
        <v>Factura no radicada</v>
      </c>
      <c r="O546" s="82" t="s">
        <v>1006</v>
      </c>
      <c r="P546" s="85">
        <v>0</v>
      </c>
      <c r="Q546" s="86"/>
      <c r="R546" s="82"/>
      <c r="S546" s="82"/>
      <c r="T546" s="82"/>
      <c r="U546" s="82" t="s">
        <v>555</v>
      </c>
      <c r="V546" s="83">
        <v>45621</v>
      </c>
      <c r="W546" s="83"/>
      <c r="X546" s="83"/>
      <c r="Y546" s="83"/>
      <c r="Z546" s="82" t="s">
        <v>556</v>
      </c>
      <c r="AA546" s="82" t="s">
        <v>556</v>
      </c>
      <c r="AB546" s="85">
        <v>10573</v>
      </c>
      <c r="AC546" s="85">
        <v>10573</v>
      </c>
      <c r="AD546" s="85">
        <v>0</v>
      </c>
      <c r="AE546" s="85">
        <v>0</v>
      </c>
      <c r="AF546" s="85">
        <v>0</v>
      </c>
      <c r="AG546" s="85">
        <v>0</v>
      </c>
      <c r="AH546" s="85">
        <v>0</v>
      </c>
      <c r="AI546" s="85">
        <v>0</v>
      </c>
      <c r="AJ546" s="82"/>
      <c r="AK546" s="82"/>
      <c r="AL546" s="82"/>
      <c r="AM546" s="82"/>
      <c r="AN546" s="85">
        <v>0</v>
      </c>
      <c r="AO546" s="85">
        <v>0</v>
      </c>
      <c r="AP546" s="85">
        <v>0</v>
      </c>
      <c r="AQ546" s="82"/>
      <c r="AR546" s="82"/>
      <c r="AS546" s="82"/>
      <c r="AT546" s="82"/>
      <c r="AU546" s="82"/>
      <c r="AV546" s="82"/>
      <c r="AW546" s="85">
        <v>0</v>
      </c>
      <c r="AX546" s="85">
        <v>0</v>
      </c>
      <c r="AY546" s="85">
        <v>10573</v>
      </c>
      <c r="AZ546" s="85">
        <v>0</v>
      </c>
      <c r="BA546" s="85">
        <v>0</v>
      </c>
      <c r="BB546" s="85">
        <v>0</v>
      </c>
      <c r="BC546" s="85">
        <v>0</v>
      </c>
      <c r="BD546" s="85">
        <v>0</v>
      </c>
      <c r="BE546" s="85">
        <v>0</v>
      </c>
      <c r="BF546" s="85">
        <v>0</v>
      </c>
      <c r="BG546" s="85">
        <v>0</v>
      </c>
      <c r="BH546" s="82"/>
      <c r="BI546" s="83"/>
      <c r="BJ546" s="82"/>
      <c r="BK546" s="85">
        <v>0</v>
      </c>
    </row>
    <row r="547" spans="1:63" x14ac:dyDescent="0.35">
      <c r="A547" s="82">
        <v>805027338</v>
      </c>
      <c r="B547" s="82" t="s">
        <v>109</v>
      </c>
      <c r="C547" s="82" t="s">
        <v>17</v>
      </c>
      <c r="D547" s="82">
        <v>8562</v>
      </c>
      <c r="E547" s="82" t="s">
        <v>1071</v>
      </c>
      <c r="F547" s="82" t="s">
        <v>1072</v>
      </c>
      <c r="G547" s="83">
        <v>45621.382256944664</v>
      </c>
      <c r="H547" s="83">
        <v>45643</v>
      </c>
      <c r="I547" s="84">
        <v>10573</v>
      </c>
      <c r="J547" s="84">
        <v>10573</v>
      </c>
      <c r="K547" s="82" t="s">
        <v>20</v>
      </c>
      <c r="L547" s="82" t="s">
        <v>18</v>
      </c>
      <c r="M547" s="82" t="s">
        <v>21</v>
      </c>
      <c r="N547" s="98" t="str">
        <f>+VLOOKUP($E:$E,[3]Hoja2!$E:$BH,8,0)</f>
        <v>Factura no radicada</v>
      </c>
      <c r="O547" s="82" t="s">
        <v>1006</v>
      </c>
      <c r="P547" s="85">
        <v>0</v>
      </c>
      <c r="Q547" s="86"/>
      <c r="R547" s="82"/>
      <c r="S547" s="82"/>
      <c r="T547" s="82"/>
      <c r="U547" s="82" t="s">
        <v>555</v>
      </c>
      <c r="V547" s="83">
        <v>45621</v>
      </c>
      <c r="W547" s="83"/>
      <c r="X547" s="83"/>
      <c r="Y547" s="83"/>
      <c r="Z547" s="82" t="s">
        <v>556</v>
      </c>
      <c r="AA547" s="82" t="s">
        <v>556</v>
      </c>
      <c r="AB547" s="85">
        <v>10573</v>
      </c>
      <c r="AC547" s="85">
        <v>10573</v>
      </c>
      <c r="AD547" s="85">
        <v>0</v>
      </c>
      <c r="AE547" s="85">
        <v>0</v>
      </c>
      <c r="AF547" s="85">
        <v>0</v>
      </c>
      <c r="AG547" s="85">
        <v>0</v>
      </c>
      <c r="AH547" s="85">
        <v>0</v>
      </c>
      <c r="AI547" s="85">
        <v>0</v>
      </c>
      <c r="AJ547" s="82"/>
      <c r="AK547" s="82"/>
      <c r="AL547" s="82"/>
      <c r="AM547" s="82"/>
      <c r="AN547" s="85">
        <v>0</v>
      </c>
      <c r="AO547" s="85">
        <v>0</v>
      </c>
      <c r="AP547" s="85">
        <v>0</v>
      </c>
      <c r="AQ547" s="82"/>
      <c r="AR547" s="82"/>
      <c r="AS547" s="82"/>
      <c r="AT547" s="82" t="s">
        <v>534</v>
      </c>
      <c r="AU547" s="82"/>
      <c r="AV547" s="82"/>
      <c r="AW547" s="85">
        <v>0</v>
      </c>
      <c r="AX547" s="85">
        <v>0</v>
      </c>
      <c r="AY547" s="85">
        <v>10573</v>
      </c>
      <c r="AZ547" s="85">
        <v>0</v>
      </c>
      <c r="BA547" s="85">
        <v>0</v>
      </c>
      <c r="BB547" s="85">
        <v>0</v>
      </c>
      <c r="BC547" s="85">
        <v>0</v>
      </c>
      <c r="BD547" s="85">
        <v>0</v>
      </c>
      <c r="BE547" s="85">
        <v>0</v>
      </c>
      <c r="BF547" s="85">
        <v>0</v>
      </c>
      <c r="BG547" s="85">
        <v>0</v>
      </c>
      <c r="BH547" s="82"/>
      <c r="BI547" s="83"/>
      <c r="BJ547" s="82"/>
      <c r="BK547" s="85">
        <v>0</v>
      </c>
    </row>
    <row r="548" spans="1:63" x14ac:dyDescent="0.35">
      <c r="A548" s="82">
        <v>805027338</v>
      </c>
      <c r="B548" s="82" t="s">
        <v>109</v>
      </c>
      <c r="C548" s="82" t="s">
        <v>16</v>
      </c>
      <c r="D548" s="82">
        <v>81890</v>
      </c>
      <c r="E548" s="82" t="s">
        <v>1073</v>
      </c>
      <c r="F548" s="82" t="s">
        <v>1074</v>
      </c>
      <c r="G548" s="83">
        <v>45434.401354166679</v>
      </c>
      <c r="H548" s="83">
        <v>45602</v>
      </c>
      <c r="I548" s="84">
        <v>10573</v>
      </c>
      <c r="J548" s="84">
        <v>10573</v>
      </c>
      <c r="K548" s="82" t="s">
        <v>20</v>
      </c>
      <c r="L548" s="82" t="s">
        <v>18</v>
      </c>
      <c r="M548" s="82" t="s">
        <v>21</v>
      </c>
      <c r="N548" s="98" t="str">
        <f>+VLOOKUP($E:$E,[3]Hoja2!$E:$BH,8,0)</f>
        <v>Factura no radicada</v>
      </c>
      <c r="O548" s="82" t="s">
        <v>1006</v>
      </c>
      <c r="P548" s="85">
        <v>0</v>
      </c>
      <c r="Q548" s="86"/>
      <c r="R548" s="82"/>
      <c r="S548" s="82"/>
      <c r="T548" s="82"/>
      <c r="U548" s="82" t="s">
        <v>555</v>
      </c>
      <c r="V548" s="83">
        <v>45434</v>
      </c>
      <c r="W548" s="83"/>
      <c r="X548" s="83"/>
      <c r="Y548" s="83"/>
      <c r="Z548" s="82" t="s">
        <v>556</v>
      </c>
      <c r="AA548" s="82" t="s">
        <v>556</v>
      </c>
      <c r="AB548" s="85">
        <v>10573</v>
      </c>
      <c r="AC548" s="85">
        <v>10573</v>
      </c>
      <c r="AD548" s="85">
        <v>0</v>
      </c>
      <c r="AE548" s="85">
        <v>0</v>
      </c>
      <c r="AF548" s="85">
        <v>0</v>
      </c>
      <c r="AG548" s="85">
        <v>0</v>
      </c>
      <c r="AH548" s="85">
        <v>0</v>
      </c>
      <c r="AI548" s="85">
        <v>0</v>
      </c>
      <c r="AJ548" s="82"/>
      <c r="AK548" s="82"/>
      <c r="AL548" s="82"/>
      <c r="AM548" s="82"/>
      <c r="AN548" s="85">
        <v>0</v>
      </c>
      <c r="AO548" s="85">
        <v>0</v>
      </c>
      <c r="AP548" s="85">
        <v>0</v>
      </c>
      <c r="AQ548" s="82"/>
      <c r="AR548" s="82"/>
      <c r="AS548" s="82"/>
      <c r="AT548" s="82" t="s">
        <v>534</v>
      </c>
      <c r="AU548" s="82"/>
      <c r="AV548" s="82"/>
      <c r="AW548" s="85">
        <v>0</v>
      </c>
      <c r="AX548" s="85">
        <v>0</v>
      </c>
      <c r="AY548" s="85">
        <v>10573</v>
      </c>
      <c r="AZ548" s="85">
        <v>0</v>
      </c>
      <c r="BA548" s="85">
        <v>0</v>
      </c>
      <c r="BB548" s="85">
        <v>0</v>
      </c>
      <c r="BC548" s="85">
        <v>0</v>
      </c>
      <c r="BD548" s="85">
        <v>0</v>
      </c>
      <c r="BE548" s="85">
        <v>0</v>
      </c>
      <c r="BF548" s="85">
        <v>0</v>
      </c>
      <c r="BG548" s="85">
        <v>0</v>
      </c>
      <c r="BH548" s="82"/>
      <c r="BI548" s="83"/>
      <c r="BJ548" s="82"/>
      <c r="BK548" s="85">
        <v>0</v>
      </c>
    </row>
    <row r="549" spans="1:63" x14ac:dyDescent="0.35">
      <c r="A549" s="82">
        <v>805027338</v>
      </c>
      <c r="B549" s="82" t="s">
        <v>109</v>
      </c>
      <c r="C549" s="82" t="s">
        <v>16</v>
      </c>
      <c r="D549" s="82">
        <v>81891</v>
      </c>
      <c r="E549" s="82" t="s">
        <v>1075</v>
      </c>
      <c r="F549" s="82" t="s">
        <v>1076</v>
      </c>
      <c r="G549" s="83">
        <v>45434.403888877481</v>
      </c>
      <c r="H549" s="83">
        <v>45593</v>
      </c>
      <c r="I549" s="84">
        <v>10573</v>
      </c>
      <c r="J549" s="84">
        <v>10573</v>
      </c>
      <c r="K549" s="82" t="s">
        <v>20</v>
      </c>
      <c r="L549" s="82" t="s">
        <v>18</v>
      </c>
      <c r="M549" s="82" t="s">
        <v>21</v>
      </c>
      <c r="N549" s="98" t="str">
        <f>+VLOOKUP($E:$E,[3]Hoja2!$E:$BH,8,0)</f>
        <v>Factura no radicada</v>
      </c>
      <c r="O549" s="82" t="s">
        <v>1006</v>
      </c>
      <c r="P549" s="85">
        <v>0</v>
      </c>
      <c r="Q549" s="86"/>
      <c r="R549" s="82"/>
      <c r="S549" s="82"/>
      <c r="T549" s="82"/>
      <c r="U549" s="82" t="s">
        <v>555</v>
      </c>
      <c r="V549" s="83">
        <v>45434</v>
      </c>
      <c r="W549" s="83"/>
      <c r="X549" s="83"/>
      <c r="Y549" s="83"/>
      <c r="Z549" s="82" t="s">
        <v>556</v>
      </c>
      <c r="AA549" s="82" t="s">
        <v>556</v>
      </c>
      <c r="AB549" s="85">
        <v>10573</v>
      </c>
      <c r="AC549" s="85">
        <v>10573</v>
      </c>
      <c r="AD549" s="85">
        <v>0</v>
      </c>
      <c r="AE549" s="85">
        <v>0</v>
      </c>
      <c r="AF549" s="85">
        <v>0</v>
      </c>
      <c r="AG549" s="85">
        <v>0</v>
      </c>
      <c r="AH549" s="85">
        <v>0</v>
      </c>
      <c r="AI549" s="85">
        <v>0</v>
      </c>
      <c r="AJ549" s="82"/>
      <c r="AK549" s="82"/>
      <c r="AL549" s="82"/>
      <c r="AM549" s="82"/>
      <c r="AN549" s="85">
        <v>0</v>
      </c>
      <c r="AO549" s="85">
        <v>0</v>
      </c>
      <c r="AP549" s="85">
        <v>0</v>
      </c>
      <c r="AQ549" s="82"/>
      <c r="AR549" s="82"/>
      <c r="AS549" s="82"/>
      <c r="AT549" s="82" t="s">
        <v>534</v>
      </c>
      <c r="AU549" s="82"/>
      <c r="AV549" s="82"/>
      <c r="AW549" s="85">
        <v>0</v>
      </c>
      <c r="AX549" s="85">
        <v>0</v>
      </c>
      <c r="AY549" s="85">
        <v>10573</v>
      </c>
      <c r="AZ549" s="85">
        <v>0</v>
      </c>
      <c r="BA549" s="85">
        <v>0</v>
      </c>
      <c r="BB549" s="85">
        <v>0</v>
      </c>
      <c r="BC549" s="85">
        <v>0</v>
      </c>
      <c r="BD549" s="85">
        <v>0</v>
      </c>
      <c r="BE549" s="85">
        <v>0</v>
      </c>
      <c r="BF549" s="85">
        <v>0</v>
      </c>
      <c r="BG549" s="85">
        <v>0</v>
      </c>
      <c r="BH549" s="82"/>
      <c r="BI549" s="83"/>
      <c r="BJ549" s="82"/>
      <c r="BK549" s="85">
        <v>0</v>
      </c>
    </row>
    <row r="550" spans="1:63" x14ac:dyDescent="0.35">
      <c r="A550" s="82">
        <v>805027338</v>
      </c>
      <c r="B550" s="82" t="s">
        <v>109</v>
      </c>
      <c r="C550" s="82" t="s">
        <v>16</v>
      </c>
      <c r="D550" s="82">
        <v>81951</v>
      </c>
      <c r="E550" s="82" t="s">
        <v>1077</v>
      </c>
      <c r="F550" s="82" t="s">
        <v>1078</v>
      </c>
      <c r="G550" s="83">
        <v>45434.595462962985</v>
      </c>
      <c r="H550" s="83">
        <v>45602</v>
      </c>
      <c r="I550" s="84">
        <v>10573</v>
      </c>
      <c r="J550" s="84">
        <v>10573</v>
      </c>
      <c r="K550" s="82" t="s">
        <v>20</v>
      </c>
      <c r="L550" s="82" t="s">
        <v>18</v>
      </c>
      <c r="M550" s="82" t="s">
        <v>21</v>
      </c>
      <c r="N550" s="98" t="str">
        <f>+VLOOKUP($E:$E,[3]Hoja2!$E:$BH,8,0)</f>
        <v>Factura no radicada</v>
      </c>
      <c r="O550" s="82" t="s">
        <v>1006</v>
      </c>
      <c r="P550" s="85">
        <v>0</v>
      </c>
      <c r="Q550" s="86"/>
      <c r="R550" s="82"/>
      <c r="S550" s="82"/>
      <c r="T550" s="82"/>
      <c r="U550" s="82" t="s">
        <v>555</v>
      </c>
      <c r="V550" s="83">
        <v>45434</v>
      </c>
      <c r="W550" s="83"/>
      <c r="X550" s="83"/>
      <c r="Y550" s="83"/>
      <c r="Z550" s="82" t="s">
        <v>556</v>
      </c>
      <c r="AA550" s="82" t="s">
        <v>556</v>
      </c>
      <c r="AB550" s="85">
        <v>10573</v>
      </c>
      <c r="AC550" s="85">
        <v>10573</v>
      </c>
      <c r="AD550" s="85">
        <v>0</v>
      </c>
      <c r="AE550" s="85">
        <v>0</v>
      </c>
      <c r="AF550" s="85">
        <v>0</v>
      </c>
      <c r="AG550" s="85">
        <v>0</v>
      </c>
      <c r="AH550" s="85">
        <v>0</v>
      </c>
      <c r="AI550" s="85">
        <v>0</v>
      </c>
      <c r="AJ550" s="82"/>
      <c r="AK550" s="82"/>
      <c r="AL550" s="82"/>
      <c r="AM550" s="82"/>
      <c r="AN550" s="85">
        <v>0</v>
      </c>
      <c r="AO550" s="85">
        <v>0</v>
      </c>
      <c r="AP550" s="85">
        <v>0</v>
      </c>
      <c r="AQ550" s="82"/>
      <c r="AR550" s="82"/>
      <c r="AS550" s="82"/>
      <c r="AT550" s="82" t="s">
        <v>534</v>
      </c>
      <c r="AU550" s="82"/>
      <c r="AV550" s="82"/>
      <c r="AW550" s="85">
        <v>0</v>
      </c>
      <c r="AX550" s="85">
        <v>0</v>
      </c>
      <c r="AY550" s="85">
        <v>10573</v>
      </c>
      <c r="AZ550" s="85">
        <v>0</v>
      </c>
      <c r="BA550" s="85">
        <v>0</v>
      </c>
      <c r="BB550" s="85">
        <v>0</v>
      </c>
      <c r="BC550" s="85">
        <v>0</v>
      </c>
      <c r="BD550" s="85">
        <v>0</v>
      </c>
      <c r="BE550" s="85">
        <v>0</v>
      </c>
      <c r="BF550" s="85">
        <v>0</v>
      </c>
      <c r="BG550" s="85">
        <v>0</v>
      </c>
      <c r="BH550" s="82"/>
      <c r="BI550" s="83"/>
      <c r="BJ550" s="82"/>
      <c r="BK550" s="85">
        <v>0</v>
      </c>
    </row>
    <row r="551" spans="1:63" x14ac:dyDescent="0.35">
      <c r="A551" s="82">
        <v>805027338</v>
      </c>
      <c r="B551" s="82" t="s">
        <v>109</v>
      </c>
      <c r="C551" s="82" t="s">
        <v>16</v>
      </c>
      <c r="D551" s="82">
        <v>82285</v>
      </c>
      <c r="E551" s="82" t="s">
        <v>1079</v>
      </c>
      <c r="F551" s="82" t="s">
        <v>1080</v>
      </c>
      <c r="G551" s="83">
        <v>45439.724247673526</v>
      </c>
      <c r="H551" s="83">
        <v>45602</v>
      </c>
      <c r="I551" s="84">
        <v>10573</v>
      </c>
      <c r="J551" s="84">
        <v>10573</v>
      </c>
      <c r="K551" s="82" t="s">
        <v>20</v>
      </c>
      <c r="L551" s="82" t="s">
        <v>18</v>
      </c>
      <c r="M551" s="82" t="s">
        <v>21</v>
      </c>
      <c r="N551" s="98" t="str">
        <f>+VLOOKUP($E:$E,[3]Hoja2!$E:$BH,8,0)</f>
        <v>Factura no radicada</v>
      </c>
      <c r="O551" s="82" t="s">
        <v>1006</v>
      </c>
      <c r="P551" s="85">
        <v>0</v>
      </c>
      <c r="Q551" s="86"/>
      <c r="R551" s="82"/>
      <c r="S551" s="82"/>
      <c r="T551" s="82"/>
      <c r="U551" s="82" t="s">
        <v>555</v>
      </c>
      <c r="V551" s="83">
        <v>45439</v>
      </c>
      <c r="W551" s="83"/>
      <c r="X551" s="83"/>
      <c r="Y551" s="83"/>
      <c r="Z551" s="82" t="s">
        <v>556</v>
      </c>
      <c r="AA551" s="82" t="s">
        <v>556</v>
      </c>
      <c r="AB551" s="85">
        <v>10573</v>
      </c>
      <c r="AC551" s="85">
        <v>10573</v>
      </c>
      <c r="AD551" s="85">
        <v>0</v>
      </c>
      <c r="AE551" s="85">
        <v>0</v>
      </c>
      <c r="AF551" s="85">
        <v>0</v>
      </c>
      <c r="AG551" s="85">
        <v>0</v>
      </c>
      <c r="AH551" s="85">
        <v>0</v>
      </c>
      <c r="AI551" s="85">
        <v>0</v>
      </c>
      <c r="AJ551" s="82"/>
      <c r="AK551" s="82"/>
      <c r="AL551" s="82"/>
      <c r="AM551" s="82"/>
      <c r="AN551" s="85">
        <v>0</v>
      </c>
      <c r="AO551" s="85">
        <v>0</v>
      </c>
      <c r="AP551" s="85">
        <v>0</v>
      </c>
      <c r="AQ551" s="82"/>
      <c r="AR551" s="82"/>
      <c r="AS551" s="82"/>
      <c r="AT551" s="82" t="s">
        <v>534</v>
      </c>
      <c r="AU551" s="82"/>
      <c r="AV551" s="82"/>
      <c r="AW551" s="85">
        <v>0</v>
      </c>
      <c r="AX551" s="85">
        <v>0</v>
      </c>
      <c r="AY551" s="85">
        <v>10573</v>
      </c>
      <c r="AZ551" s="85">
        <v>0</v>
      </c>
      <c r="BA551" s="85">
        <v>0</v>
      </c>
      <c r="BB551" s="85">
        <v>0</v>
      </c>
      <c r="BC551" s="85">
        <v>0</v>
      </c>
      <c r="BD551" s="85">
        <v>0</v>
      </c>
      <c r="BE551" s="85">
        <v>0</v>
      </c>
      <c r="BF551" s="85">
        <v>0</v>
      </c>
      <c r="BG551" s="85">
        <v>0</v>
      </c>
      <c r="BH551" s="82"/>
      <c r="BI551" s="83"/>
      <c r="BJ551" s="82"/>
      <c r="BK551" s="85">
        <v>0</v>
      </c>
    </row>
    <row r="552" spans="1:63" x14ac:dyDescent="0.35">
      <c r="A552" s="82">
        <v>805027338</v>
      </c>
      <c r="B552" s="82" t="s">
        <v>109</v>
      </c>
      <c r="C552" s="82" t="s">
        <v>16</v>
      </c>
      <c r="D552" s="82">
        <v>82286</v>
      </c>
      <c r="E552" s="82" t="s">
        <v>1081</v>
      </c>
      <c r="F552" s="82" t="s">
        <v>1082</v>
      </c>
      <c r="G552" s="83">
        <v>45439.727314814925</v>
      </c>
      <c r="H552" s="83">
        <v>45602</v>
      </c>
      <c r="I552" s="84">
        <v>10573</v>
      </c>
      <c r="J552" s="84">
        <v>10573</v>
      </c>
      <c r="K552" s="82" t="s">
        <v>20</v>
      </c>
      <c r="L552" s="82" t="s">
        <v>18</v>
      </c>
      <c r="M552" s="82" t="s">
        <v>21</v>
      </c>
      <c r="N552" s="98" t="str">
        <f>+VLOOKUP($E:$E,[3]Hoja2!$E:$BH,8,0)</f>
        <v>Factura no radicada</v>
      </c>
      <c r="O552" s="82" t="s">
        <v>1006</v>
      </c>
      <c r="P552" s="85">
        <v>0</v>
      </c>
      <c r="Q552" s="86"/>
      <c r="R552" s="82"/>
      <c r="S552" s="82"/>
      <c r="T552" s="82"/>
      <c r="U552" s="82" t="s">
        <v>555</v>
      </c>
      <c r="V552" s="83">
        <v>45439</v>
      </c>
      <c r="W552" s="83"/>
      <c r="X552" s="83"/>
      <c r="Y552" s="83"/>
      <c r="Z552" s="82" t="s">
        <v>556</v>
      </c>
      <c r="AA552" s="82" t="s">
        <v>556</v>
      </c>
      <c r="AB552" s="85">
        <v>10573</v>
      </c>
      <c r="AC552" s="85">
        <v>10573</v>
      </c>
      <c r="AD552" s="85">
        <v>0</v>
      </c>
      <c r="AE552" s="85">
        <v>0</v>
      </c>
      <c r="AF552" s="85">
        <v>0</v>
      </c>
      <c r="AG552" s="85">
        <v>0</v>
      </c>
      <c r="AH552" s="85">
        <v>0</v>
      </c>
      <c r="AI552" s="85">
        <v>0</v>
      </c>
      <c r="AJ552" s="82"/>
      <c r="AK552" s="82"/>
      <c r="AL552" s="82"/>
      <c r="AM552" s="82"/>
      <c r="AN552" s="85">
        <v>0</v>
      </c>
      <c r="AO552" s="85">
        <v>0</v>
      </c>
      <c r="AP552" s="85">
        <v>0</v>
      </c>
      <c r="AQ552" s="82"/>
      <c r="AR552" s="82"/>
      <c r="AS552" s="82"/>
      <c r="AT552" s="82" t="s">
        <v>534</v>
      </c>
      <c r="AU552" s="82"/>
      <c r="AV552" s="82"/>
      <c r="AW552" s="85">
        <v>0</v>
      </c>
      <c r="AX552" s="85">
        <v>0</v>
      </c>
      <c r="AY552" s="85">
        <v>10573</v>
      </c>
      <c r="AZ552" s="85">
        <v>0</v>
      </c>
      <c r="BA552" s="85">
        <v>0</v>
      </c>
      <c r="BB552" s="85">
        <v>0</v>
      </c>
      <c r="BC552" s="85">
        <v>0</v>
      </c>
      <c r="BD552" s="85">
        <v>0</v>
      </c>
      <c r="BE552" s="85">
        <v>0</v>
      </c>
      <c r="BF552" s="85">
        <v>0</v>
      </c>
      <c r="BG552" s="85">
        <v>0</v>
      </c>
      <c r="BH552" s="82"/>
      <c r="BI552" s="83"/>
      <c r="BJ552" s="82"/>
      <c r="BK552" s="85">
        <v>0</v>
      </c>
    </row>
    <row r="553" spans="1:63" x14ac:dyDescent="0.35">
      <c r="A553" s="82">
        <v>805027338</v>
      </c>
      <c r="B553" s="82" t="s">
        <v>109</v>
      </c>
      <c r="C553" s="82" t="s">
        <v>16</v>
      </c>
      <c r="D553" s="82">
        <v>82287</v>
      </c>
      <c r="E553" s="82" t="s">
        <v>1083</v>
      </c>
      <c r="F553" s="82" t="s">
        <v>1084</v>
      </c>
      <c r="G553" s="83">
        <v>45439.72965277778</v>
      </c>
      <c r="H553" s="83">
        <v>45602</v>
      </c>
      <c r="I553" s="84">
        <v>10573</v>
      </c>
      <c r="J553" s="84">
        <v>10573</v>
      </c>
      <c r="K553" s="82" t="s">
        <v>20</v>
      </c>
      <c r="L553" s="82" t="s">
        <v>18</v>
      </c>
      <c r="M553" s="82" t="s">
        <v>21</v>
      </c>
      <c r="N553" s="98" t="str">
        <f>+VLOOKUP($E:$E,[3]Hoja2!$E:$BH,8,0)</f>
        <v>Factura no radicada</v>
      </c>
      <c r="O553" s="82" t="s">
        <v>1006</v>
      </c>
      <c r="P553" s="85">
        <v>0</v>
      </c>
      <c r="Q553" s="86"/>
      <c r="R553" s="82"/>
      <c r="S553" s="82"/>
      <c r="T553" s="82"/>
      <c r="U553" s="82" t="s">
        <v>555</v>
      </c>
      <c r="V553" s="83">
        <v>45439</v>
      </c>
      <c r="W553" s="83"/>
      <c r="X553" s="83"/>
      <c r="Y553" s="83"/>
      <c r="Z553" s="82" t="s">
        <v>556</v>
      </c>
      <c r="AA553" s="82" t="s">
        <v>556</v>
      </c>
      <c r="AB553" s="85">
        <v>10573</v>
      </c>
      <c r="AC553" s="85">
        <v>10573</v>
      </c>
      <c r="AD553" s="85">
        <v>0</v>
      </c>
      <c r="AE553" s="85">
        <v>0</v>
      </c>
      <c r="AF553" s="85">
        <v>0</v>
      </c>
      <c r="AG553" s="85">
        <v>0</v>
      </c>
      <c r="AH553" s="85">
        <v>0</v>
      </c>
      <c r="AI553" s="85">
        <v>0</v>
      </c>
      <c r="AJ553" s="82"/>
      <c r="AK553" s="82"/>
      <c r="AL553" s="82"/>
      <c r="AM553" s="82"/>
      <c r="AN553" s="85">
        <v>0</v>
      </c>
      <c r="AO553" s="85">
        <v>0</v>
      </c>
      <c r="AP553" s="85">
        <v>0</v>
      </c>
      <c r="AQ553" s="82"/>
      <c r="AR553" s="82"/>
      <c r="AS553" s="82"/>
      <c r="AT553" s="82" t="s">
        <v>534</v>
      </c>
      <c r="AU553" s="82"/>
      <c r="AV553" s="82"/>
      <c r="AW553" s="85">
        <v>0</v>
      </c>
      <c r="AX553" s="85">
        <v>0</v>
      </c>
      <c r="AY553" s="85">
        <v>10573</v>
      </c>
      <c r="AZ553" s="85">
        <v>0</v>
      </c>
      <c r="BA553" s="85">
        <v>0</v>
      </c>
      <c r="BB553" s="85">
        <v>0</v>
      </c>
      <c r="BC553" s="85">
        <v>0</v>
      </c>
      <c r="BD553" s="85">
        <v>0</v>
      </c>
      <c r="BE553" s="85">
        <v>0</v>
      </c>
      <c r="BF553" s="85">
        <v>0</v>
      </c>
      <c r="BG553" s="85">
        <v>0</v>
      </c>
      <c r="BH553" s="82"/>
      <c r="BI553" s="83"/>
      <c r="BJ553" s="82"/>
      <c r="BK553" s="85">
        <v>0</v>
      </c>
    </row>
    <row r="554" spans="1:63" x14ac:dyDescent="0.35">
      <c r="A554" s="82">
        <v>805027338</v>
      </c>
      <c r="B554" s="82" t="s">
        <v>109</v>
      </c>
      <c r="C554" s="82" t="s">
        <v>16</v>
      </c>
      <c r="D554" s="82">
        <v>82288</v>
      </c>
      <c r="E554" s="82" t="s">
        <v>1085</v>
      </c>
      <c r="F554" s="82" t="s">
        <v>1086</v>
      </c>
      <c r="G554" s="83">
        <v>45439.733206007164</v>
      </c>
      <c r="H554" s="83">
        <v>45602</v>
      </c>
      <c r="I554" s="84">
        <v>10573</v>
      </c>
      <c r="J554" s="84">
        <v>10573</v>
      </c>
      <c r="K554" s="82" t="s">
        <v>20</v>
      </c>
      <c r="L554" s="82" t="s">
        <v>18</v>
      </c>
      <c r="M554" s="82" t="s">
        <v>21</v>
      </c>
      <c r="N554" s="98" t="str">
        <f>+VLOOKUP($E:$E,[3]Hoja2!$E:$BH,8,0)</f>
        <v>Factura no radicada</v>
      </c>
      <c r="O554" s="82" t="s">
        <v>1006</v>
      </c>
      <c r="P554" s="85">
        <v>0</v>
      </c>
      <c r="Q554" s="86"/>
      <c r="R554" s="82"/>
      <c r="S554" s="82"/>
      <c r="T554" s="82"/>
      <c r="U554" s="82" t="s">
        <v>555</v>
      </c>
      <c r="V554" s="83">
        <v>45439</v>
      </c>
      <c r="W554" s="83"/>
      <c r="X554" s="83"/>
      <c r="Y554" s="83"/>
      <c r="Z554" s="82" t="s">
        <v>556</v>
      </c>
      <c r="AA554" s="82" t="s">
        <v>556</v>
      </c>
      <c r="AB554" s="85">
        <v>10573</v>
      </c>
      <c r="AC554" s="85">
        <v>10573</v>
      </c>
      <c r="AD554" s="85">
        <v>0</v>
      </c>
      <c r="AE554" s="85">
        <v>0</v>
      </c>
      <c r="AF554" s="85">
        <v>0</v>
      </c>
      <c r="AG554" s="85">
        <v>0</v>
      </c>
      <c r="AH554" s="85">
        <v>0</v>
      </c>
      <c r="AI554" s="85">
        <v>0</v>
      </c>
      <c r="AJ554" s="82"/>
      <c r="AK554" s="82"/>
      <c r="AL554" s="82"/>
      <c r="AM554" s="82"/>
      <c r="AN554" s="85">
        <v>0</v>
      </c>
      <c r="AO554" s="85">
        <v>0</v>
      </c>
      <c r="AP554" s="85">
        <v>0</v>
      </c>
      <c r="AQ554" s="82"/>
      <c r="AR554" s="82"/>
      <c r="AS554" s="82"/>
      <c r="AT554" s="82" t="s">
        <v>534</v>
      </c>
      <c r="AU554" s="82"/>
      <c r="AV554" s="82"/>
      <c r="AW554" s="85">
        <v>0</v>
      </c>
      <c r="AX554" s="85">
        <v>0</v>
      </c>
      <c r="AY554" s="85">
        <v>10573</v>
      </c>
      <c r="AZ554" s="85">
        <v>0</v>
      </c>
      <c r="BA554" s="85">
        <v>0</v>
      </c>
      <c r="BB554" s="85">
        <v>0</v>
      </c>
      <c r="BC554" s="85">
        <v>0</v>
      </c>
      <c r="BD554" s="85">
        <v>0</v>
      </c>
      <c r="BE554" s="85">
        <v>0</v>
      </c>
      <c r="BF554" s="85">
        <v>0</v>
      </c>
      <c r="BG554" s="85">
        <v>0</v>
      </c>
      <c r="BH554" s="82"/>
      <c r="BI554" s="83"/>
      <c r="BJ554" s="82"/>
      <c r="BK554" s="85">
        <v>0</v>
      </c>
    </row>
    <row r="555" spans="1:63" x14ac:dyDescent="0.35">
      <c r="A555" s="82">
        <v>805027338</v>
      </c>
      <c r="B555" s="82" t="s">
        <v>109</v>
      </c>
      <c r="C555" s="82" t="s">
        <v>16</v>
      </c>
      <c r="D555" s="82">
        <v>82289</v>
      </c>
      <c r="E555" s="82" t="s">
        <v>1087</v>
      </c>
      <c r="F555" s="82" t="s">
        <v>1088</v>
      </c>
      <c r="G555" s="83">
        <v>45439.735717592761</v>
      </c>
      <c r="H555" s="83">
        <v>45602</v>
      </c>
      <c r="I555" s="84">
        <v>10573</v>
      </c>
      <c r="J555" s="84">
        <v>10573</v>
      </c>
      <c r="K555" s="82" t="s">
        <v>20</v>
      </c>
      <c r="L555" s="82" t="s">
        <v>18</v>
      </c>
      <c r="M555" s="82" t="s">
        <v>21</v>
      </c>
      <c r="N555" s="98" t="str">
        <f>+VLOOKUP($E:$E,[3]Hoja2!$E:$BH,8,0)</f>
        <v>Factura no radicada</v>
      </c>
      <c r="O555" s="82" t="s">
        <v>1006</v>
      </c>
      <c r="P555" s="85">
        <v>0</v>
      </c>
      <c r="Q555" s="86"/>
      <c r="R555" s="82"/>
      <c r="S555" s="82"/>
      <c r="T555" s="82"/>
      <c r="U555" s="82" t="s">
        <v>555</v>
      </c>
      <c r="V555" s="83">
        <v>45439</v>
      </c>
      <c r="W555" s="83"/>
      <c r="X555" s="83"/>
      <c r="Y555" s="83"/>
      <c r="Z555" s="82" t="s">
        <v>556</v>
      </c>
      <c r="AA555" s="82" t="s">
        <v>556</v>
      </c>
      <c r="AB555" s="85">
        <v>10573</v>
      </c>
      <c r="AC555" s="85">
        <v>10573</v>
      </c>
      <c r="AD555" s="85">
        <v>0</v>
      </c>
      <c r="AE555" s="85">
        <v>0</v>
      </c>
      <c r="AF555" s="85">
        <v>0</v>
      </c>
      <c r="AG555" s="85">
        <v>0</v>
      </c>
      <c r="AH555" s="85">
        <v>0</v>
      </c>
      <c r="AI555" s="85">
        <v>0</v>
      </c>
      <c r="AJ555" s="82"/>
      <c r="AK555" s="82"/>
      <c r="AL555" s="82"/>
      <c r="AM555" s="82"/>
      <c r="AN555" s="85">
        <v>0</v>
      </c>
      <c r="AO555" s="85">
        <v>0</v>
      </c>
      <c r="AP555" s="85">
        <v>0</v>
      </c>
      <c r="AQ555" s="82"/>
      <c r="AR555" s="82"/>
      <c r="AS555" s="82"/>
      <c r="AT555" s="82" t="s">
        <v>534</v>
      </c>
      <c r="AU555" s="82"/>
      <c r="AV555" s="82"/>
      <c r="AW555" s="85">
        <v>0</v>
      </c>
      <c r="AX555" s="85">
        <v>0</v>
      </c>
      <c r="AY555" s="85">
        <v>10573</v>
      </c>
      <c r="AZ555" s="85">
        <v>0</v>
      </c>
      <c r="BA555" s="85">
        <v>0</v>
      </c>
      <c r="BB555" s="85">
        <v>0</v>
      </c>
      <c r="BC555" s="85">
        <v>0</v>
      </c>
      <c r="BD555" s="85">
        <v>0</v>
      </c>
      <c r="BE555" s="85">
        <v>0</v>
      </c>
      <c r="BF555" s="85">
        <v>0</v>
      </c>
      <c r="BG555" s="85">
        <v>0</v>
      </c>
      <c r="BH555" s="82"/>
      <c r="BI555" s="83"/>
      <c r="BJ555" s="82"/>
      <c r="BK555" s="85">
        <v>0</v>
      </c>
    </row>
    <row r="556" spans="1:63" x14ac:dyDescent="0.35">
      <c r="A556" s="82">
        <v>805027338</v>
      </c>
      <c r="B556" s="82" t="s">
        <v>109</v>
      </c>
      <c r="C556" s="82" t="s">
        <v>16</v>
      </c>
      <c r="D556" s="82">
        <v>82290</v>
      </c>
      <c r="E556" s="82" t="s">
        <v>1089</v>
      </c>
      <c r="F556" s="82" t="s">
        <v>1090</v>
      </c>
      <c r="G556" s="83">
        <v>45439.738090266008</v>
      </c>
      <c r="H556" s="83">
        <v>45602</v>
      </c>
      <c r="I556" s="84">
        <v>10573</v>
      </c>
      <c r="J556" s="84">
        <v>10573</v>
      </c>
      <c r="K556" s="82" t="s">
        <v>20</v>
      </c>
      <c r="L556" s="82" t="s">
        <v>18</v>
      </c>
      <c r="M556" s="82" t="s">
        <v>21</v>
      </c>
      <c r="N556" s="98" t="str">
        <f>+VLOOKUP($E:$E,[3]Hoja2!$E:$BH,8,0)</f>
        <v>Factura no radicada</v>
      </c>
      <c r="O556" s="82" t="s">
        <v>1006</v>
      </c>
      <c r="P556" s="85">
        <v>0</v>
      </c>
      <c r="Q556" s="86"/>
      <c r="R556" s="82"/>
      <c r="S556" s="82"/>
      <c r="T556" s="82"/>
      <c r="U556" s="82" t="s">
        <v>555</v>
      </c>
      <c r="V556" s="83">
        <v>45439</v>
      </c>
      <c r="W556" s="83"/>
      <c r="X556" s="83"/>
      <c r="Y556" s="83"/>
      <c r="Z556" s="82" t="s">
        <v>556</v>
      </c>
      <c r="AA556" s="82" t="s">
        <v>556</v>
      </c>
      <c r="AB556" s="85">
        <v>10573</v>
      </c>
      <c r="AC556" s="85">
        <v>10573</v>
      </c>
      <c r="AD556" s="85">
        <v>0</v>
      </c>
      <c r="AE556" s="85">
        <v>0</v>
      </c>
      <c r="AF556" s="85">
        <v>0</v>
      </c>
      <c r="AG556" s="85">
        <v>0</v>
      </c>
      <c r="AH556" s="85">
        <v>0</v>
      </c>
      <c r="AI556" s="85">
        <v>0</v>
      </c>
      <c r="AJ556" s="82"/>
      <c r="AK556" s="82"/>
      <c r="AL556" s="82"/>
      <c r="AM556" s="82"/>
      <c r="AN556" s="85">
        <v>0</v>
      </c>
      <c r="AO556" s="85">
        <v>0</v>
      </c>
      <c r="AP556" s="85">
        <v>0</v>
      </c>
      <c r="AQ556" s="82"/>
      <c r="AR556" s="82"/>
      <c r="AS556" s="82"/>
      <c r="AT556" s="82" t="s">
        <v>534</v>
      </c>
      <c r="AU556" s="82"/>
      <c r="AV556" s="82"/>
      <c r="AW556" s="85">
        <v>0</v>
      </c>
      <c r="AX556" s="85">
        <v>0</v>
      </c>
      <c r="AY556" s="85">
        <v>10573</v>
      </c>
      <c r="AZ556" s="85">
        <v>0</v>
      </c>
      <c r="BA556" s="85">
        <v>0</v>
      </c>
      <c r="BB556" s="85">
        <v>0</v>
      </c>
      <c r="BC556" s="85">
        <v>0</v>
      </c>
      <c r="BD556" s="85">
        <v>0</v>
      </c>
      <c r="BE556" s="85">
        <v>0</v>
      </c>
      <c r="BF556" s="85">
        <v>0</v>
      </c>
      <c r="BG556" s="85">
        <v>0</v>
      </c>
      <c r="BH556" s="82"/>
      <c r="BI556" s="83"/>
      <c r="BJ556" s="82"/>
      <c r="BK556" s="85">
        <v>0</v>
      </c>
    </row>
    <row r="557" spans="1:63" x14ac:dyDescent="0.35">
      <c r="A557" s="82">
        <v>805027338</v>
      </c>
      <c r="B557" s="82" t="s">
        <v>109</v>
      </c>
      <c r="C557" s="82" t="s">
        <v>16</v>
      </c>
      <c r="D557" s="82">
        <v>82291</v>
      </c>
      <c r="E557" s="82" t="s">
        <v>1091</v>
      </c>
      <c r="F557" s="82" t="s">
        <v>1092</v>
      </c>
      <c r="G557" s="83">
        <v>45439.740127303172</v>
      </c>
      <c r="H557" s="83">
        <v>45602</v>
      </c>
      <c r="I557" s="84">
        <v>10573</v>
      </c>
      <c r="J557" s="84">
        <v>10573</v>
      </c>
      <c r="K557" s="82" t="s">
        <v>20</v>
      </c>
      <c r="L557" s="82" t="s">
        <v>18</v>
      </c>
      <c r="M557" s="82" t="s">
        <v>21</v>
      </c>
      <c r="N557" s="98" t="str">
        <f>+VLOOKUP($E:$E,[3]Hoja2!$E:$BH,8,0)</f>
        <v>Factura no radicada</v>
      </c>
      <c r="O557" s="82" t="s">
        <v>1006</v>
      </c>
      <c r="P557" s="85">
        <v>0</v>
      </c>
      <c r="Q557" s="86"/>
      <c r="R557" s="82"/>
      <c r="S557" s="82"/>
      <c r="T557" s="82"/>
      <c r="U557" s="82" t="s">
        <v>555</v>
      </c>
      <c r="V557" s="83">
        <v>45439</v>
      </c>
      <c r="W557" s="83"/>
      <c r="X557" s="83"/>
      <c r="Y557" s="83"/>
      <c r="Z557" s="82" t="s">
        <v>556</v>
      </c>
      <c r="AA557" s="82" t="s">
        <v>556</v>
      </c>
      <c r="AB557" s="85">
        <v>10573</v>
      </c>
      <c r="AC557" s="85">
        <v>10573</v>
      </c>
      <c r="AD557" s="85">
        <v>0</v>
      </c>
      <c r="AE557" s="85">
        <v>0</v>
      </c>
      <c r="AF557" s="85">
        <v>0</v>
      </c>
      <c r="AG557" s="85">
        <v>0</v>
      </c>
      <c r="AH557" s="85">
        <v>0</v>
      </c>
      <c r="AI557" s="85">
        <v>0</v>
      </c>
      <c r="AJ557" s="82"/>
      <c r="AK557" s="82"/>
      <c r="AL557" s="82"/>
      <c r="AM557" s="82"/>
      <c r="AN557" s="85">
        <v>0</v>
      </c>
      <c r="AO557" s="85">
        <v>0</v>
      </c>
      <c r="AP557" s="85">
        <v>0</v>
      </c>
      <c r="AQ557" s="82"/>
      <c r="AR557" s="82"/>
      <c r="AS557" s="82"/>
      <c r="AT557" s="82" t="s">
        <v>534</v>
      </c>
      <c r="AU557" s="82"/>
      <c r="AV557" s="82"/>
      <c r="AW557" s="85">
        <v>0</v>
      </c>
      <c r="AX557" s="85">
        <v>0</v>
      </c>
      <c r="AY557" s="85">
        <v>10573</v>
      </c>
      <c r="AZ557" s="85">
        <v>0</v>
      </c>
      <c r="BA557" s="85">
        <v>0</v>
      </c>
      <c r="BB557" s="85">
        <v>0</v>
      </c>
      <c r="BC557" s="85">
        <v>0</v>
      </c>
      <c r="BD557" s="85">
        <v>0</v>
      </c>
      <c r="BE557" s="85">
        <v>0</v>
      </c>
      <c r="BF557" s="85">
        <v>0</v>
      </c>
      <c r="BG557" s="85">
        <v>0</v>
      </c>
      <c r="BH557" s="82"/>
      <c r="BI557" s="83"/>
      <c r="BJ557" s="82"/>
      <c r="BK557" s="85">
        <v>0</v>
      </c>
    </row>
    <row r="558" spans="1:63" x14ac:dyDescent="0.35">
      <c r="A558" s="82">
        <v>805027338</v>
      </c>
      <c r="B558" s="82" t="s">
        <v>109</v>
      </c>
      <c r="C558" s="82" t="s">
        <v>16</v>
      </c>
      <c r="D558" s="82">
        <v>82292</v>
      </c>
      <c r="E558" s="82" t="s">
        <v>1093</v>
      </c>
      <c r="F558" s="82" t="s">
        <v>1094</v>
      </c>
      <c r="G558" s="83">
        <v>45439.744212963153</v>
      </c>
      <c r="H558" s="83">
        <v>45602</v>
      </c>
      <c r="I558" s="84">
        <v>10573</v>
      </c>
      <c r="J558" s="84">
        <v>10573</v>
      </c>
      <c r="K558" s="82" t="s">
        <v>20</v>
      </c>
      <c r="L558" s="82" t="s">
        <v>18</v>
      </c>
      <c r="M558" s="82" t="s">
        <v>21</v>
      </c>
      <c r="N558" s="98" t="str">
        <f>+VLOOKUP($E:$E,[3]Hoja2!$E:$BH,8,0)</f>
        <v>Factura no radicada</v>
      </c>
      <c r="O558" s="82" t="s">
        <v>1006</v>
      </c>
      <c r="P558" s="85">
        <v>0</v>
      </c>
      <c r="Q558" s="86"/>
      <c r="R558" s="82"/>
      <c r="S558" s="82"/>
      <c r="T558" s="82"/>
      <c r="U558" s="82" t="s">
        <v>555</v>
      </c>
      <c r="V558" s="83">
        <v>45439</v>
      </c>
      <c r="W558" s="83"/>
      <c r="X558" s="83"/>
      <c r="Y558" s="83"/>
      <c r="Z558" s="82" t="s">
        <v>556</v>
      </c>
      <c r="AA558" s="82" t="s">
        <v>556</v>
      </c>
      <c r="AB558" s="85">
        <v>10573</v>
      </c>
      <c r="AC558" s="85">
        <v>10573</v>
      </c>
      <c r="AD558" s="85">
        <v>0</v>
      </c>
      <c r="AE558" s="85">
        <v>0</v>
      </c>
      <c r="AF558" s="85">
        <v>0</v>
      </c>
      <c r="AG558" s="85">
        <v>0</v>
      </c>
      <c r="AH558" s="85">
        <v>0</v>
      </c>
      <c r="AI558" s="85">
        <v>0</v>
      </c>
      <c r="AJ558" s="82"/>
      <c r="AK558" s="82"/>
      <c r="AL558" s="82"/>
      <c r="AM558" s="82"/>
      <c r="AN558" s="85">
        <v>0</v>
      </c>
      <c r="AO558" s="85">
        <v>0</v>
      </c>
      <c r="AP558" s="85">
        <v>0</v>
      </c>
      <c r="AQ558" s="82"/>
      <c r="AR558" s="82"/>
      <c r="AS558" s="82"/>
      <c r="AT558" s="82" t="s">
        <v>534</v>
      </c>
      <c r="AU558" s="82"/>
      <c r="AV558" s="82"/>
      <c r="AW558" s="85">
        <v>0</v>
      </c>
      <c r="AX558" s="85">
        <v>0</v>
      </c>
      <c r="AY558" s="85">
        <v>10573</v>
      </c>
      <c r="AZ558" s="85">
        <v>0</v>
      </c>
      <c r="BA558" s="85">
        <v>0</v>
      </c>
      <c r="BB558" s="85">
        <v>0</v>
      </c>
      <c r="BC558" s="85">
        <v>0</v>
      </c>
      <c r="BD558" s="85">
        <v>0</v>
      </c>
      <c r="BE558" s="85">
        <v>0</v>
      </c>
      <c r="BF558" s="85">
        <v>0</v>
      </c>
      <c r="BG558" s="85">
        <v>0</v>
      </c>
      <c r="BH558" s="82"/>
      <c r="BI558" s="83"/>
      <c r="BJ558" s="82"/>
      <c r="BK558" s="85">
        <v>0</v>
      </c>
    </row>
    <row r="559" spans="1:63" x14ac:dyDescent="0.35">
      <c r="A559" s="82">
        <v>805027338</v>
      </c>
      <c r="B559" s="82" t="s">
        <v>109</v>
      </c>
      <c r="C559" s="82" t="s">
        <v>16</v>
      </c>
      <c r="D559" s="82">
        <v>82680</v>
      </c>
      <c r="E559" s="82" t="s">
        <v>1095</v>
      </c>
      <c r="F559" s="82" t="s">
        <v>1096</v>
      </c>
      <c r="G559" s="83">
        <v>45442.714247685391</v>
      </c>
      <c r="H559" s="83">
        <v>45602</v>
      </c>
      <c r="I559" s="84">
        <v>10573</v>
      </c>
      <c r="J559" s="84">
        <v>10573</v>
      </c>
      <c r="K559" s="82" t="s">
        <v>20</v>
      </c>
      <c r="L559" s="82" t="s">
        <v>18</v>
      </c>
      <c r="M559" s="82" t="s">
        <v>21</v>
      </c>
      <c r="N559" s="98" t="str">
        <f>+VLOOKUP($E:$E,[3]Hoja2!$E:$BH,8,0)</f>
        <v>Factura no radicada</v>
      </c>
      <c r="O559" s="82" t="s">
        <v>1006</v>
      </c>
      <c r="P559" s="85">
        <v>0</v>
      </c>
      <c r="Q559" s="86"/>
      <c r="R559" s="82"/>
      <c r="S559" s="82"/>
      <c r="T559" s="82"/>
      <c r="U559" s="82" t="s">
        <v>555</v>
      </c>
      <c r="V559" s="83">
        <v>45442</v>
      </c>
      <c r="W559" s="83"/>
      <c r="X559" s="83"/>
      <c r="Y559" s="83"/>
      <c r="Z559" s="82" t="s">
        <v>556</v>
      </c>
      <c r="AA559" s="82" t="s">
        <v>556</v>
      </c>
      <c r="AB559" s="85">
        <v>10573</v>
      </c>
      <c r="AC559" s="85">
        <v>10573</v>
      </c>
      <c r="AD559" s="85">
        <v>0</v>
      </c>
      <c r="AE559" s="85">
        <v>0</v>
      </c>
      <c r="AF559" s="85">
        <v>0</v>
      </c>
      <c r="AG559" s="85">
        <v>0</v>
      </c>
      <c r="AH559" s="85">
        <v>0</v>
      </c>
      <c r="AI559" s="85">
        <v>0</v>
      </c>
      <c r="AJ559" s="82"/>
      <c r="AK559" s="82"/>
      <c r="AL559" s="82"/>
      <c r="AM559" s="82"/>
      <c r="AN559" s="85">
        <v>0</v>
      </c>
      <c r="AO559" s="85">
        <v>0</v>
      </c>
      <c r="AP559" s="85">
        <v>0</v>
      </c>
      <c r="AQ559" s="82"/>
      <c r="AR559" s="82"/>
      <c r="AS559" s="82"/>
      <c r="AT559" s="82" t="s">
        <v>534</v>
      </c>
      <c r="AU559" s="82"/>
      <c r="AV559" s="82"/>
      <c r="AW559" s="85">
        <v>0</v>
      </c>
      <c r="AX559" s="85">
        <v>0</v>
      </c>
      <c r="AY559" s="85">
        <v>10573</v>
      </c>
      <c r="AZ559" s="85">
        <v>0</v>
      </c>
      <c r="BA559" s="85">
        <v>0</v>
      </c>
      <c r="BB559" s="85">
        <v>0</v>
      </c>
      <c r="BC559" s="85">
        <v>0</v>
      </c>
      <c r="BD559" s="85">
        <v>0</v>
      </c>
      <c r="BE559" s="85">
        <v>0</v>
      </c>
      <c r="BF559" s="85">
        <v>0</v>
      </c>
      <c r="BG559" s="85">
        <v>0</v>
      </c>
      <c r="BH559" s="82"/>
      <c r="BI559" s="83"/>
      <c r="BJ559" s="82"/>
      <c r="BK559" s="85">
        <v>0</v>
      </c>
    </row>
    <row r="560" spans="1:63" x14ac:dyDescent="0.35">
      <c r="A560" s="82">
        <v>805027338</v>
      </c>
      <c r="B560" s="82" t="s">
        <v>109</v>
      </c>
      <c r="C560" s="82" t="s">
        <v>16</v>
      </c>
      <c r="D560" s="82">
        <v>82690</v>
      </c>
      <c r="E560" s="82" t="s">
        <v>1097</v>
      </c>
      <c r="F560" s="82" t="s">
        <v>1098</v>
      </c>
      <c r="G560" s="83">
        <v>45442.723217580933</v>
      </c>
      <c r="H560" s="83">
        <v>45602</v>
      </c>
      <c r="I560" s="84">
        <v>10573</v>
      </c>
      <c r="J560" s="84">
        <v>10573</v>
      </c>
      <c r="K560" s="82" t="s">
        <v>20</v>
      </c>
      <c r="L560" s="82" t="s">
        <v>18</v>
      </c>
      <c r="M560" s="82" t="s">
        <v>21</v>
      </c>
      <c r="N560" s="98" t="str">
        <f>+VLOOKUP($E:$E,[3]Hoja2!$E:$BH,8,0)</f>
        <v>Factura no radicada</v>
      </c>
      <c r="O560" s="82" t="s">
        <v>1006</v>
      </c>
      <c r="P560" s="85">
        <v>0</v>
      </c>
      <c r="Q560" s="86"/>
      <c r="R560" s="82"/>
      <c r="S560" s="82"/>
      <c r="T560" s="82"/>
      <c r="U560" s="82" t="s">
        <v>555</v>
      </c>
      <c r="V560" s="83">
        <v>45442</v>
      </c>
      <c r="W560" s="83"/>
      <c r="X560" s="83"/>
      <c r="Y560" s="83"/>
      <c r="Z560" s="82" t="s">
        <v>556</v>
      </c>
      <c r="AA560" s="82" t="s">
        <v>556</v>
      </c>
      <c r="AB560" s="85">
        <v>10573</v>
      </c>
      <c r="AC560" s="85">
        <v>10573</v>
      </c>
      <c r="AD560" s="85">
        <v>0</v>
      </c>
      <c r="AE560" s="85">
        <v>0</v>
      </c>
      <c r="AF560" s="85">
        <v>0</v>
      </c>
      <c r="AG560" s="85">
        <v>0</v>
      </c>
      <c r="AH560" s="85">
        <v>0</v>
      </c>
      <c r="AI560" s="85">
        <v>0</v>
      </c>
      <c r="AJ560" s="82"/>
      <c r="AK560" s="82"/>
      <c r="AL560" s="82"/>
      <c r="AM560" s="82"/>
      <c r="AN560" s="85">
        <v>0</v>
      </c>
      <c r="AO560" s="85">
        <v>0</v>
      </c>
      <c r="AP560" s="85">
        <v>0</v>
      </c>
      <c r="AQ560" s="82"/>
      <c r="AR560" s="82"/>
      <c r="AS560" s="82"/>
      <c r="AT560" s="82" t="s">
        <v>534</v>
      </c>
      <c r="AU560" s="82"/>
      <c r="AV560" s="82"/>
      <c r="AW560" s="85">
        <v>0</v>
      </c>
      <c r="AX560" s="85">
        <v>0</v>
      </c>
      <c r="AY560" s="85">
        <v>10573</v>
      </c>
      <c r="AZ560" s="85">
        <v>0</v>
      </c>
      <c r="BA560" s="85">
        <v>0</v>
      </c>
      <c r="BB560" s="85">
        <v>0</v>
      </c>
      <c r="BC560" s="85">
        <v>0</v>
      </c>
      <c r="BD560" s="85">
        <v>0</v>
      </c>
      <c r="BE560" s="85">
        <v>0</v>
      </c>
      <c r="BF560" s="85">
        <v>0</v>
      </c>
      <c r="BG560" s="85">
        <v>0</v>
      </c>
      <c r="BH560" s="82"/>
      <c r="BI560" s="83"/>
      <c r="BJ560" s="82"/>
      <c r="BK560" s="85">
        <v>0</v>
      </c>
    </row>
    <row r="561" spans="1:63" x14ac:dyDescent="0.35">
      <c r="A561" s="82">
        <v>805027338</v>
      </c>
      <c r="B561" s="82" t="s">
        <v>109</v>
      </c>
      <c r="C561" s="82" t="s">
        <v>16</v>
      </c>
      <c r="D561" s="82">
        <v>82768</v>
      </c>
      <c r="E561" s="82" t="s">
        <v>1099</v>
      </c>
      <c r="F561" s="82" t="s">
        <v>1100</v>
      </c>
      <c r="G561" s="83">
        <v>45443.363657407463</v>
      </c>
      <c r="H561" s="83">
        <v>45602</v>
      </c>
      <c r="I561" s="84">
        <v>10573</v>
      </c>
      <c r="J561" s="84">
        <v>10573</v>
      </c>
      <c r="K561" s="82" t="s">
        <v>20</v>
      </c>
      <c r="L561" s="82" t="s">
        <v>18</v>
      </c>
      <c r="M561" s="82" t="s">
        <v>21</v>
      </c>
      <c r="N561" s="98" t="str">
        <f>+VLOOKUP($E:$E,[3]Hoja2!$E:$BH,8,0)</f>
        <v>Factura no radicada</v>
      </c>
      <c r="O561" s="82" t="s">
        <v>1006</v>
      </c>
      <c r="P561" s="85">
        <v>0</v>
      </c>
      <c r="Q561" s="86"/>
      <c r="R561" s="82"/>
      <c r="S561" s="82"/>
      <c r="T561" s="82"/>
      <c r="U561" s="82" t="s">
        <v>555</v>
      </c>
      <c r="V561" s="83">
        <v>45443</v>
      </c>
      <c r="W561" s="83"/>
      <c r="X561" s="83"/>
      <c r="Y561" s="83"/>
      <c r="Z561" s="82" t="s">
        <v>556</v>
      </c>
      <c r="AA561" s="82" t="s">
        <v>556</v>
      </c>
      <c r="AB561" s="85">
        <v>10573</v>
      </c>
      <c r="AC561" s="85">
        <v>10573</v>
      </c>
      <c r="AD561" s="85">
        <v>0</v>
      </c>
      <c r="AE561" s="85">
        <v>0</v>
      </c>
      <c r="AF561" s="85">
        <v>0</v>
      </c>
      <c r="AG561" s="85">
        <v>0</v>
      </c>
      <c r="AH561" s="85">
        <v>0</v>
      </c>
      <c r="AI561" s="85">
        <v>0</v>
      </c>
      <c r="AJ561" s="82"/>
      <c r="AK561" s="82"/>
      <c r="AL561" s="82"/>
      <c r="AM561" s="82"/>
      <c r="AN561" s="85">
        <v>0</v>
      </c>
      <c r="AO561" s="85">
        <v>0</v>
      </c>
      <c r="AP561" s="85">
        <v>0</v>
      </c>
      <c r="AQ561" s="82"/>
      <c r="AR561" s="82"/>
      <c r="AS561" s="82"/>
      <c r="AT561" s="82" t="s">
        <v>534</v>
      </c>
      <c r="AU561" s="82"/>
      <c r="AV561" s="82"/>
      <c r="AW561" s="85">
        <v>0</v>
      </c>
      <c r="AX561" s="85">
        <v>0</v>
      </c>
      <c r="AY561" s="85">
        <v>10573</v>
      </c>
      <c r="AZ561" s="85">
        <v>0</v>
      </c>
      <c r="BA561" s="85">
        <v>0</v>
      </c>
      <c r="BB561" s="85">
        <v>0</v>
      </c>
      <c r="BC561" s="85">
        <v>0</v>
      </c>
      <c r="BD561" s="85">
        <v>0</v>
      </c>
      <c r="BE561" s="85">
        <v>0</v>
      </c>
      <c r="BF561" s="85">
        <v>0</v>
      </c>
      <c r="BG561" s="85">
        <v>0</v>
      </c>
      <c r="BH561" s="82"/>
      <c r="BI561" s="83"/>
      <c r="BJ561" s="82"/>
      <c r="BK561" s="85">
        <v>0</v>
      </c>
    </row>
    <row r="562" spans="1:63" x14ac:dyDescent="0.35">
      <c r="A562" s="82">
        <v>805027338</v>
      </c>
      <c r="B562" s="82" t="s">
        <v>109</v>
      </c>
      <c r="C562" s="82" t="s">
        <v>16</v>
      </c>
      <c r="D562" s="82">
        <v>58946</v>
      </c>
      <c r="E562" s="82" t="s">
        <v>1101</v>
      </c>
      <c r="F562" s="82" t="s">
        <v>1102</v>
      </c>
      <c r="G562" s="83">
        <v>44980.411458333489</v>
      </c>
      <c r="H562" s="83">
        <v>44980</v>
      </c>
      <c r="I562" s="84">
        <v>14140</v>
      </c>
      <c r="J562" s="84">
        <v>14140</v>
      </c>
      <c r="K562" s="82" t="s">
        <v>20</v>
      </c>
      <c r="L562" s="82" t="s">
        <v>18</v>
      </c>
      <c r="M562" s="82" t="s">
        <v>21</v>
      </c>
      <c r="N562" s="98" t="str">
        <f>+VLOOKUP($E:$E,[3]Hoja2!$E:$BH,8,0)</f>
        <v>Factura no radicada</v>
      </c>
      <c r="O562" s="82" t="s">
        <v>1006</v>
      </c>
      <c r="P562" s="85">
        <v>0</v>
      </c>
      <c r="Q562" s="86"/>
      <c r="R562" s="82"/>
      <c r="S562" s="82"/>
      <c r="T562" s="82"/>
      <c r="U562" s="82" t="s">
        <v>555</v>
      </c>
      <c r="V562" s="83">
        <v>44980</v>
      </c>
      <c r="W562" s="83"/>
      <c r="X562" s="83"/>
      <c r="Y562" s="83"/>
      <c r="Z562" s="82" t="s">
        <v>556</v>
      </c>
      <c r="AA562" s="82" t="s">
        <v>556</v>
      </c>
      <c r="AB562" s="85">
        <v>14140</v>
      </c>
      <c r="AC562" s="85">
        <v>14140</v>
      </c>
      <c r="AD562" s="85">
        <v>0</v>
      </c>
      <c r="AE562" s="85">
        <v>0</v>
      </c>
      <c r="AF562" s="85">
        <v>0</v>
      </c>
      <c r="AG562" s="85">
        <v>0</v>
      </c>
      <c r="AH562" s="85">
        <v>0</v>
      </c>
      <c r="AI562" s="85">
        <v>0</v>
      </c>
      <c r="AJ562" s="82"/>
      <c r="AK562" s="82"/>
      <c r="AL562" s="82"/>
      <c r="AM562" s="82"/>
      <c r="AN562" s="85">
        <v>0</v>
      </c>
      <c r="AO562" s="85">
        <v>0</v>
      </c>
      <c r="AP562" s="85">
        <v>0</v>
      </c>
      <c r="AQ562" s="82"/>
      <c r="AR562" s="82"/>
      <c r="AS562" s="82"/>
      <c r="AT562" s="82"/>
      <c r="AU562" s="82"/>
      <c r="AV562" s="82"/>
      <c r="AW562" s="85">
        <v>0</v>
      </c>
      <c r="AX562" s="85">
        <v>0</v>
      </c>
      <c r="AY562" s="85">
        <v>14140</v>
      </c>
      <c r="AZ562" s="85">
        <v>0</v>
      </c>
      <c r="BA562" s="85">
        <v>0</v>
      </c>
      <c r="BB562" s="85">
        <v>0</v>
      </c>
      <c r="BC562" s="85">
        <v>0</v>
      </c>
      <c r="BD562" s="85">
        <v>0</v>
      </c>
      <c r="BE562" s="85">
        <v>0</v>
      </c>
      <c r="BF562" s="85">
        <v>0</v>
      </c>
      <c r="BG562" s="85">
        <v>0</v>
      </c>
      <c r="BH562" s="82"/>
      <c r="BI562" s="83"/>
      <c r="BJ562" s="82"/>
      <c r="BK562" s="85">
        <v>0</v>
      </c>
    </row>
    <row r="563" spans="1:63" x14ac:dyDescent="0.35">
      <c r="A563" s="82">
        <v>805027338</v>
      </c>
      <c r="B563" s="82" t="s">
        <v>109</v>
      </c>
      <c r="C563" s="82" t="s">
        <v>16</v>
      </c>
      <c r="D563" s="82">
        <v>63705</v>
      </c>
      <c r="E563" s="82" t="s">
        <v>1103</v>
      </c>
      <c r="F563" s="82" t="s">
        <v>1104</v>
      </c>
      <c r="G563" s="83">
        <v>45082.640092592686</v>
      </c>
      <c r="H563" s="83">
        <v>45082</v>
      </c>
      <c r="I563" s="84">
        <v>14140</v>
      </c>
      <c r="J563" s="84">
        <v>14140</v>
      </c>
      <c r="K563" s="82" t="s">
        <v>20</v>
      </c>
      <c r="L563" s="82" t="s">
        <v>18</v>
      </c>
      <c r="M563" s="82" t="s">
        <v>21</v>
      </c>
      <c r="N563" s="98" t="str">
        <f>+VLOOKUP($E:$E,[3]Hoja2!$E:$BH,8,0)</f>
        <v>Factura no radicada</v>
      </c>
      <c r="O563" s="82" t="s">
        <v>1006</v>
      </c>
      <c r="P563" s="85">
        <v>0</v>
      </c>
      <c r="Q563" s="86"/>
      <c r="R563" s="82"/>
      <c r="S563" s="82"/>
      <c r="T563" s="82"/>
      <c r="U563" s="82" t="s">
        <v>555</v>
      </c>
      <c r="V563" s="83">
        <v>45082</v>
      </c>
      <c r="W563" s="83"/>
      <c r="X563" s="83"/>
      <c r="Y563" s="83"/>
      <c r="Z563" s="82" t="s">
        <v>556</v>
      </c>
      <c r="AA563" s="82" t="s">
        <v>556</v>
      </c>
      <c r="AB563" s="85">
        <v>14140</v>
      </c>
      <c r="AC563" s="85">
        <v>14140</v>
      </c>
      <c r="AD563" s="85">
        <v>0</v>
      </c>
      <c r="AE563" s="85">
        <v>0</v>
      </c>
      <c r="AF563" s="85">
        <v>0</v>
      </c>
      <c r="AG563" s="85">
        <v>0</v>
      </c>
      <c r="AH563" s="85">
        <v>0</v>
      </c>
      <c r="AI563" s="85">
        <v>0</v>
      </c>
      <c r="AJ563" s="82"/>
      <c r="AK563" s="82"/>
      <c r="AL563" s="82"/>
      <c r="AM563" s="82"/>
      <c r="AN563" s="85">
        <v>0</v>
      </c>
      <c r="AO563" s="85">
        <v>0</v>
      </c>
      <c r="AP563" s="85">
        <v>0</v>
      </c>
      <c r="AQ563" s="82"/>
      <c r="AR563" s="82"/>
      <c r="AS563" s="82"/>
      <c r="AT563" s="82"/>
      <c r="AU563" s="82"/>
      <c r="AV563" s="82"/>
      <c r="AW563" s="85">
        <v>0</v>
      </c>
      <c r="AX563" s="85">
        <v>0</v>
      </c>
      <c r="AY563" s="85">
        <v>14140</v>
      </c>
      <c r="AZ563" s="85">
        <v>0</v>
      </c>
      <c r="BA563" s="85">
        <v>0</v>
      </c>
      <c r="BB563" s="85">
        <v>0</v>
      </c>
      <c r="BC563" s="85">
        <v>0</v>
      </c>
      <c r="BD563" s="85">
        <v>0</v>
      </c>
      <c r="BE563" s="85">
        <v>0</v>
      </c>
      <c r="BF563" s="85">
        <v>0</v>
      </c>
      <c r="BG563" s="85">
        <v>0</v>
      </c>
      <c r="BH563" s="82"/>
      <c r="BI563" s="83"/>
      <c r="BJ563" s="82"/>
      <c r="BK563" s="85">
        <v>0</v>
      </c>
    </row>
    <row r="564" spans="1:63" x14ac:dyDescent="0.35">
      <c r="A564" s="82">
        <v>805027338</v>
      </c>
      <c r="B564" s="82" t="s">
        <v>109</v>
      </c>
      <c r="C564" s="82" t="s">
        <v>16</v>
      </c>
      <c r="D564" s="82">
        <v>63959</v>
      </c>
      <c r="E564" s="82" t="s">
        <v>1105</v>
      </c>
      <c r="F564" s="82" t="s">
        <v>1106</v>
      </c>
      <c r="G564" s="83">
        <v>45084.975162037183</v>
      </c>
      <c r="H564" s="83">
        <v>45323</v>
      </c>
      <c r="I564" s="84">
        <v>14140</v>
      </c>
      <c r="J564" s="84">
        <v>14140</v>
      </c>
      <c r="K564" s="82" t="s">
        <v>20</v>
      </c>
      <c r="L564" s="82" t="s">
        <v>18</v>
      </c>
      <c r="M564" s="82" t="s">
        <v>21</v>
      </c>
      <c r="N564" s="98" t="str">
        <f>+VLOOKUP($E:$E,[3]Hoja2!$E:$BH,8,0)</f>
        <v>Factura no radicada</v>
      </c>
      <c r="O564" s="82" t="s">
        <v>1006</v>
      </c>
      <c r="P564" s="85">
        <v>0</v>
      </c>
      <c r="Q564" s="86"/>
      <c r="R564" s="82"/>
      <c r="S564" s="82"/>
      <c r="T564" s="82"/>
      <c r="U564" s="82" t="s">
        <v>555</v>
      </c>
      <c r="V564" s="83">
        <v>45084</v>
      </c>
      <c r="W564" s="83"/>
      <c r="X564" s="83"/>
      <c r="Y564" s="83"/>
      <c r="Z564" s="82" t="s">
        <v>556</v>
      </c>
      <c r="AA564" s="82" t="s">
        <v>556</v>
      </c>
      <c r="AB564" s="85">
        <v>14140</v>
      </c>
      <c r="AC564" s="85">
        <v>14140</v>
      </c>
      <c r="AD564" s="85">
        <v>0</v>
      </c>
      <c r="AE564" s="85">
        <v>0</v>
      </c>
      <c r="AF564" s="85">
        <v>0</v>
      </c>
      <c r="AG564" s="85">
        <v>0</v>
      </c>
      <c r="AH564" s="85">
        <v>0</v>
      </c>
      <c r="AI564" s="85">
        <v>0</v>
      </c>
      <c r="AJ564" s="82"/>
      <c r="AK564" s="82"/>
      <c r="AL564" s="82"/>
      <c r="AM564" s="82"/>
      <c r="AN564" s="85">
        <v>0</v>
      </c>
      <c r="AO564" s="85">
        <v>0</v>
      </c>
      <c r="AP564" s="85">
        <v>0</v>
      </c>
      <c r="AQ564" s="82"/>
      <c r="AR564" s="82"/>
      <c r="AS564" s="82"/>
      <c r="AT564" s="82"/>
      <c r="AU564" s="82"/>
      <c r="AV564" s="82"/>
      <c r="AW564" s="85">
        <v>0</v>
      </c>
      <c r="AX564" s="85">
        <v>0</v>
      </c>
      <c r="AY564" s="85">
        <v>14140</v>
      </c>
      <c r="AZ564" s="85">
        <v>0</v>
      </c>
      <c r="BA564" s="85">
        <v>0</v>
      </c>
      <c r="BB564" s="85">
        <v>0</v>
      </c>
      <c r="BC564" s="85">
        <v>0</v>
      </c>
      <c r="BD564" s="85">
        <v>0</v>
      </c>
      <c r="BE564" s="85">
        <v>0</v>
      </c>
      <c r="BF564" s="85">
        <v>0</v>
      </c>
      <c r="BG564" s="85">
        <v>0</v>
      </c>
      <c r="BH564" s="82"/>
      <c r="BI564" s="83"/>
      <c r="BJ564" s="82"/>
      <c r="BK564" s="85">
        <v>0</v>
      </c>
    </row>
    <row r="565" spans="1:63" x14ac:dyDescent="0.35">
      <c r="A565" s="82">
        <v>805027338</v>
      </c>
      <c r="B565" s="82" t="s">
        <v>109</v>
      </c>
      <c r="C565" s="82" t="s">
        <v>16</v>
      </c>
      <c r="D565" s="82">
        <v>64008</v>
      </c>
      <c r="E565" s="82" t="s">
        <v>1107</v>
      </c>
      <c r="F565" s="82" t="s">
        <v>1108</v>
      </c>
      <c r="G565" s="83">
        <v>45085.530069432687</v>
      </c>
      <c r="H565" s="83">
        <v>45085</v>
      </c>
      <c r="I565" s="84">
        <v>14140</v>
      </c>
      <c r="J565" s="84">
        <v>14140</v>
      </c>
      <c r="K565" s="82" t="s">
        <v>20</v>
      </c>
      <c r="L565" s="82" t="s">
        <v>18</v>
      </c>
      <c r="M565" s="82" t="s">
        <v>21</v>
      </c>
      <c r="N565" s="98" t="str">
        <f>+VLOOKUP($E:$E,[3]Hoja2!$E:$BH,8,0)</f>
        <v>Factura no radicada</v>
      </c>
      <c r="O565" s="82" t="s">
        <v>1006</v>
      </c>
      <c r="P565" s="85">
        <v>0</v>
      </c>
      <c r="Q565" s="86"/>
      <c r="R565" s="82"/>
      <c r="S565" s="82"/>
      <c r="T565" s="82"/>
      <c r="U565" s="82" t="s">
        <v>555</v>
      </c>
      <c r="V565" s="83">
        <v>45085</v>
      </c>
      <c r="W565" s="83"/>
      <c r="X565" s="83"/>
      <c r="Y565" s="83"/>
      <c r="Z565" s="82" t="s">
        <v>556</v>
      </c>
      <c r="AA565" s="82" t="s">
        <v>556</v>
      </c>
      <c r="AB565" s="85">
        <v>14140</v>
      </c>
      <c r="AC565" s="85">
        <v>14140</v>
      </c>
      <c r="AD565" s="85">
        <v>0</v>
      </c>
      <c r="AE565" s="85">
        <v>0</v>
      </c>
      <c r="AF565" s="85">
        <v>0</v>
      </c>
      <c r="AG565" s="85">
        <v>0</v>
      </c>
      <c r="AH565" s="85">
        <v>0</v>
      </c>
      <c r="AI565" s="85">
        <v>0</v>
      </c>
      <c r="AJ565" s="82"/>
      <c r="AK565" s="82"/>
      <c r="AL565" s="82"/>
      <c r="AM565" s="82"/>
      <c r="AN565" s="85">
        <v>0</v>
      </c>
      <c r="AO565" s="85">
        <v>0</v>
      </c>
      <c r="AP565" s="85">
        <v>0</v>
      </c>
      <c r="AQ565" s="82"/>
      <c r="AR565" s="82"/>
      <c r="AS565" s="82"/>
      <c r="AT565" s="82"/>
      <c r="AU565" s="82"/>
      <c r="AV565" s="82"/>
      <c r="AW565" s="85">
        <v>0</v>
      </c>
      <c r="AX565" s="85">
        <v>0</v>
      </c>
      <c r="AY565" s="85">
        <v>14140</v>
      </c>
      <c r="AZ565" s="85">
        <v>0</v>
      </c>
      <c r="BA565" s="85">
        <v>0</v>
      </c>
      <c r="BB565" s="85">
        <v>0</v>
      </c>
      <c r="BC565" s="85">
        <v>0</v>
      </c>
      <c r="BD565" s="85">
        <v>0</v>
      </c>
      <c r="BE565" s="85">
        <v>0</v>
      </c>
      <c r="BF565" s="85">
        <v>0</v>
      </c>
      <c r="BG565" s="85">
        <v>0</v>
      </c>
      <c r="BH565" s="82"/>
      <c r="BI565" s="83"/>
      <c r="BJ565" s="82"/>
      <c r="BK565" s="85">
        <v>0</v>
      </c>
    </row>
    <row r="566" spans="1:63" x14ac:dyDescent="0.35">
      <c r="A566" s="82">
        <v>805027338</v>
      </c>
      <c r="B566" s="82" t="s">
        <v>109</v>
      </c>
      <c r="C566" s="82" t="s">
        <v>16</v>
      </c>
      <c r="D566" s="82">
        <v>64074</v>
      </c>
      <c r="E566" s="82" t="s">
        <v>1109</v>
      </c>
      <c r="F566" s="82" t="s">
        <v>1110</v>
      </c>
      <c r="G566" s="83">
        <v>45086.379039340187</v>
      </c>
      <c r="H566" s="83">
        <v>45086</v>
      </c>
      <c r="I566" s="84">
        <v>14140</v>
      </c>
      <c r="J566" s="84">
        <v>14140</v>
      </c>
      <c r="K566" s="82" t="s">
        <v>20</v>
      </c>
      <c r="L566" s="82" t="s">
        <v>18</v>
      </c>
      <c r="M566" s="82" t="s">
        <v>21</v>
      </c>
      <c r="N566" s="98" t="str">
        <f>+VLOOKUP($E:$E,[3]Hoja2!$E:$BH,8,0)</f>
        <v>Factura no radicada</v>
      </c>
      <c r="O566" s="82" t="s">
        <v>1006</v>
      </c>
      <c r="P566" s="85">
        <v>0</v>
      </c>
      <c r="Q566" s="86"/>
      <c r="R566" s="82"/>
      <c r="S566" s="82"/>
      <c r="T566" s="82"/>
      <c r="U566" s="82" t="s">
        <v>555</v>
      </c>
      <c r="V566" s="83">
        <v>45086</v>
      </c>
      <c r="W566" s="83"/>
      <c r="X566" s="83"/>
      <c r="Y566" s="83"/>
      <c r="Z566" s="82" t="s">
        <v>556</v>
      </c>
      <c r="AA566" s="82" t="s">
        <v>556</v>
      </c>
      <c r="AB566" s="85">
        <v>14140</v>
      </c>
      <c r="AC566" s="85">
        <v>14140</v>
      </c>
      <c r="AD566" s="85">
        <v>0</v>
      </c>
      <c r="AE566" s="85">
        <v>0</v>
      </c>
      <c r="AF566" s="85">
        <v>0</v>
      </c>
      <c r="AG566" s="85">
        <v>0</v>
      </c>
      <c r="AH566" s="85">
        <v>0</v>
      </c>
      <c r="AI566" s="85">
        <v>0</v>
      </c>
      <c r="AJ566" s="82"/>
      <c r="AK566" s="82"/>
      <c r="AL566" s="82"/>
      <c r="AM566" s="82"/>
      <c r="AN566" s="85">
        <v>0</v>
      </c>
      <c r="AO566" s="85">
        <v>0</v>
      </c>
      <c r="AP566" s="85">
        <v>0</v>
      </c>
      <c r="AQ566" s="82"/>
      <c r="AR566" s="82"/>
      <c r="AS566" s="82"/>
      <c r="AT566" s="82"/>
      <c r="AU566" s="82"/>
      <c r="AV566" s="82"/>
      <c r="AW566" s="85">
        <v>0</v>
      </c>
      <c r="AX566" s="85">
        <v>0</v>
      </c>
      <c r="AY566" s="85">
        <v>14140</v>
      </c>
      <c r="AZ566" s="85">
        <v>0</v>
      </c>
      <c r="BA566" s="85">
        <v>0</v>
      </c>
      <c r="BB566" s="85">
        <v>0</v>
      </c>
      <c r="BC566" s="85">
        <v>0</v>
      </c>
      <c r="BD566" s="85">
        <v>0</v>
      </c>
      <c r="BE566" s="85">
        <v>0</v>
      </c>
      <c r="BF566" s="85">
        <v>0</v>
      </c>
      <c r="BG566" s="85">
        <v>0</v>
      </c>
      <c r="BH566" s="82"/>
      <c r="BI566" s="83"/>
      <c r="BJ566" s="82"/>
      <c r="BK566" s="85">
        <v>0</v>
      </c>
    </row>
    <row r="567" spans="1:63" x14ac:dyDescent="0.35">
      <c r="A567" s="82">
        <v>805027338</v>
      </c>
      <c r="B567" s="82" t="s">
        <v>109</v>
      </c>
      <c r="C567" s="82" t="s">
        <v>16</v>
      </c>
      <c r="D567" s="82">
        <v>64076</v>
      </c>
      <c r="E567" s="82" t="s">
        <v>1111</v>
      </c>
      <c r="F567" s="82" t="s">
        <v>1112</v>
      </c>
      <c r="G567" s="83">
        <v>45086.381168981548</v>
      </c>
      <c r="H567" s="83">
        <v>45086</v>
      </c>
      <c r="I567" s="84">
        <v>14140</v>
      </c>
      <c r="J567" s="84">
        <v>14140</v>
      </c>
      <c r="K567" s="82" t="s">
        <v>20</v>
      </c>
      <c r="L567" s="82" t="s">
        <v>18</v>
      </c>
      <c r="M567" s="82" t="s">
        <v>21</v>
      </c>
      <c r="N567" s="98" t="str">
        <f>+VLOOKUP($E:$E,[3]Hoja2!$E:$BH,8,0)</f>
        <v>Factura no radicada</v>
      </c>
      <c r="O567" s="82" t="s">
        <v>1006</v>
      </c>
      <c r="P567" s="85">
        <v>0</v>
      </c>
      <c r="Q567" s="86"/>
      <c r="R567" s="82"/>
      <c r="S567" s="82"/>
      <c r="T567" s="82"/>
      <c r="U567" s="82" t="s">
        <v>555</v>
      </c>
      <c r="V567" s="83">
        <v>45086</v>
      </c>
      <c r="W567" s="83"/>
      <c r="X567" s="83"/>
      <c r="Y567" s="83"/>
      <c r="Z567" s="82" t="s">
        <v>556</v>
      </c>
      <c r="AA567" s="82" t="s">
        <v>556</v>
      </c>
      <c r="AB567" s="85">
        <v>14140</v>
      </c>
      <c r="AC567" s="85">
        <v>14140</v>
      </c>
      <c r="AD567" s="85">
        <v>0</v>
      </c>
      <c r="AE567" s="85">
        <v>0</v>
      </c>
      <c r="AF567" s="85">
        <v>0</v>
      </c>
      <c r="AG567" s="85">
        <v>0</v>
      </c>
      <c r="AH567" s="85">
        <v>0</v>
      </c>
      <c r="AI567" s="85">
        <v>0</v>
      </c>
      <c r="AJ567" s="82"/>
      <c r="AK567" s="82"/>
      <c r="AL567" s="82"/>
      <c r="AM567" s="82"/>
      <c r="AN567" s="85">
        <v>0</v>
      </c>
      <c r="AO567" s="85">
        <v>0</v>
      </c>
      <c r="AP567" s="85">
        <v>0</v>
      </c>
      <c r="AQ567" s="82"/>
      <c r="AR567" s="82"/>
      <c r="AS567" s="82"/>
      <c r="AT567" s="82"/>
      <c r="AU567" s="82"/>
      <c r="AV567" s="82"/>
      <c r="AW567" s="85">
        <v>0</v>
      </c>
      <c r="AX567" s="85">
        <v>0</v>
      </c>
      <c r="AY567" s="85">
        <v>14140</v>
      </c>
      <c r="AZ567" s="85">
        <v>0</v>
      </c>
      <c r="BA567" s="85">
        <v>0</v>
      </c>
      <c r="BB567" s="85">
        <v>0</v>
      </c>
      <c r="BC567" s="85">
        <v>0</v>
      </c>
      <c r="BD567" s="85">
        <v>0</v>
      </c>
      <c r="BE567" s="85">
        <v>0</v>
      </c>
      <c r="BF567" s="85">
        <v>0</v>
      </c>
      <c r="BG567" s="85">
        <v>0</v>
      </c>
      <c r="BH567" s="82"/>
      <c r="BI567" s="83"/>
      <c r="BJ567" s="82"/>
      <c r="BK567" s="85">
        <v>0</v>
      </c>
    </row>
    <row r="568" spans="1:63" x14ac:dyDescent="0.35">
      <c r="A568" s="82">
        <v>805027338</v>
      </c>
      <c r="B568" s="82" t="s">
        <v>109</v>
      </c>
      <c r="C568" s="82" t="s">
        <v>16</v>
      </c>
      <c r="D568" s="82">
        <v>64077</v>
      </c>
      <c r="E568" s="82" t="s">
        <v>1113</v>
      </c>
      <c r="F568" s="82" t="s">
        <v>1114</v>
      </c>
      <c r="G568" s="83">
        <v>45086.382581006736</v>
      </c>
      <c r="H568" s="83">
        <v>45086</v>
      </c>
      <c r="I568" s="84">
        <v>14140</v>
      </c>
      <c r="J568" s="84">
        <v>14140</v>
      </c>
      <c r="K568" s="82" t="s">
        <v>20</v>
      </c>
      <c r="L568" s="82" t="s">
        <v>18</v>
      </c>
      <c r="M568" s="82" t="s">
        <v>21</v>
      </c>
      <c r="N568" s="98" t="str">
        <f>+VLOOKUP($E:$E,[3]Hoja2!$E:$BH,8,0)</f>
        <v>Factura no radicada</v>
      </c>
      <c r="O568" s="82" t="s">
        <v>1006</v>
      </c>
      <c r="P568" s="85">
        <v>0</v>
      </c>
      <c r="Q568" s="86"/>
      <c r="R568" s="82"/>
      <c r="S568" s="82"/>
      <c r="T568" s="82"/>
      <c r="U568" s="82" t="s">
        <v>555</v>
      </c>
      <c r="V568" s="83">
        <v>45086</v>
      </c>
      <c r="W568" s="83"/>
      <c r="X568" s="83"/>
      <c r="Y568" s="83"/>
      <c r="Z568" s="82" t="s">
        <v>556</v>
      </c>
      <c r="AA568" s="82" t="s">
        <v>556</v>
      </c>
      <c r="AB568" s="85">
        <v>14140</v>
      </c>
      <c r="AC568" s="85">
        <v>14140</v>
      </c>
      <c r="AD568" s="85">
        <v>0</v>
      </c>
      <c r="AE568" s="85">
        <v>0</v>
      </c>
      <c r="AF568" s="85">
        <v>0</v>
      </c>
      <c r="AG568" s="85">
        <v>0</v>
      </c>
      <c r="AH568" s="85">
        <v>0</v>
      </c>
      <c r="AI568" s="85">
        <v>0</v>
      </c>
      <c r="AJ568" s="82"/>
      <c r="AK568" s="82"/>
      <c r="AL568" s="82"/>
      <c r="AM568" s="82"/>
      <c r="AN568" s="85">
        <v>0</v>
      </c>
      <c r="AO568" s="85">
        <v>0</v>
      </c>
      <c r="AP568" s="85">
        <v>0</v>
      </c>
      <c r="AQ568" s="82"/>
      <c r="AR568" s="82"/>
      <c r="AS568" s="82"/>
      <c r="AT568" s="82"/>
      <c r="AU568" s="82"/>
      <c r="AV568" s="82"/>
      <c r="AW568" s="85">
        <v>0</v>
      </c>
      <c r="AX568" s="85">
        <v>0</v>
      </c>
      <c r="AY568" s="85">
        <v>14140</v>
      </c>
      <c r="AZ568" s="85">
        <v>0</v>
      </c>
      <c r="BA568" s="85">
        <v>0</v>
      </c>
      <c r="BB568" s="85">
        <v>0</v>
      </c>
      <c r="BC568" s="85">
        <v>0</v>
      </c>
      <c r="BD568" s="85">
        <v>0</v>
      </c>
      <c r="BE568" s="85">
        <v>0</v>
      </c>
      <c r="BF568" s="85">
        <v>0</v>
      </c>
      <c r="BG568" s="85">
        <v>0</v>
      </c>
      <c r="BH568" s="82"/>
      <c r="BI568" s="83"/>
      <c r="BJ568" s="82"/>
      <c r="BK568" s="85">
        <v>0</v>
      </c>
    </row>
    <row r="569" spans="1:63" x14ac:dyDescent="0.35">
      <c r="A569" s="82">
        <v>805027338</v>
      </c>
      <c r="B569" s="82" t="s">
        <v>109</v>
      </c>
      <c r="C569" s="82" t="s">
        <v>16</v>
      </c>
      <c r="D569" s="82">
        <v>64078</v>
      </c>
      <c r="E569" s="82" t="s">
        <v>1115</v>
      </c>
      <c r="F569" s="82" t="s">
        <v>1116</v>
      </c>
      <c r="G569" s="83">
        <v>45086.386365729384</v>
      </c>
      <c r="H569" s="83">
        <v>45086</v>
      </c>
      <c r="I569" s="84">
        <v>14140</v>
      </c>
      <c r="J569" s="84">
        <v>14140</v>
      </c>
      <c r="K569" s="82" t="s">
        <v>20</v>
      </c>
      <c r="L569" s="82" t="s">
        <v>18</v>
      </c>
      <c r="M569" s="82" t="s">
        <v>21</v>
      </c>
      <c r="N569" s="98" t="str">
        <f>+VLOOKUP($E:$E,[3]Hoja2!$E:$BH,8,0)</f>
        <v>Factura no radicada</v>
      </c>
      <c r="O569" s="82" t="s">
        <v>1006</v>
      </c>
      <c r="P569" s="85">
        <v>0</v>
      </c>
      <c r="Q569" s="86"/>
      <c r="R569" s="82"/>
      <c r="S569" s="82"/>
      <c r="T569" s="82"/>
      <c r="U569" s="82" t="s">
        <v>555</v>
      </c>
      <c r="V569" s="83">
        <v>45086</v>
      </c>
      <c r="W569" s="83"/>
      <c r="X569" s="83"/>
      <c r="Y569" s="83"/>
      <c r="Z569" s="82" t="s">
        <v>556</v>
      </c>
      <c r="AA569" s="82" t="s">
        <v>556</v>
      </c>
      <c r="AB569" s="85">
        <v>14140</v>
      </c>
      <c r="AC569" s="85">
        <v>14140</v>
      </c>
      <c r="AD569" s="85">
        <v>0</v>
      </c>
      <c r="AE569" s="85">
        <v>0</v>
      </c>
      <c r="AF569" s="85">
        <v>0</v>
      </c>
      <c r="AG569" s="85">
        <v>0</v>
      </c>
      <c r="AH569" s="85">
        <v>0</v>
      </c>
      <c r="AI569" s="85">
        <v>0</v>
      </c>
      <c r="AJ569" s="82"/>
      <c r="AK569" s="82"/>
      <c r="AL569" s="82"/>
      <c r="AM569" s="82"/>
      <c r="AN569" s="85">
        <v>0</v>
      </c>
      <c r="AO569" s="85">
        <v>0</v>
      </c>
      <c r="AP569" s="85">
        <v>0</v>
      </c>
      <c r="AQ569" s="82"/>
      <c r="AR569" s="82"/>
      <c r="AS569" s="82"/>
      <c r="AT569" s="82"/>
      <c r="AU569" s="82"/>
      <c r="AV569" s="82"/>
      <c r="AW569" s="85">
        <v>0</v>
      </c>
      <c r="AX569" s="85">
        <v>0</v>
      </c>
      <c r="AY569" s="85">
        <v>14140</v>
      </c>
      <c r="AZ569" s="85">
        <v>0</v>
      </c>
      <c r="BA569" s="85">
        <v>0</v>
      </c>
      <c r="BB569" s="85">
        <v>0</v>
      </c>
      <c r="BC569" s="85">
        <v>0</v>
      </c>
      <c r="BD569" s="85">
        <v>0</v>
      </c>
      <c r="BE569" s="85">
        <v>0</v>
      </c>
      <c r="BF569" s="85">
        <v>0</v>
      </c>
      <c r="BG569" s="85">
        <v>0</v>
      </c>
      <c r="BH569" s="82"/>
      <c r="BI569" s="83"/>
      <c r="BJ569" s="82"/>
      <c r="BK569" s="85">
        <v>0</v>
      </c>
    </row>
    <row r="570" spans="1:63" x14ac:dyDescent="0.35">
      <c r="A570" s="82">
        <v>805027338</v>
      </c>
      <c r="B570" s="82" t="s">
        <v>109</v>
      </c>
      <c r="C570" s="82" t="s">
        <v>16</v>
      </c>
      <c r="D570" s="82">
        <v>64165</v>
      </c>
      <c r="E570" s="82" t="s">
        <v>1117</v>
      </c>
      <c r="F570" s="82" t="s">
        <v>1118</v>
      </c>
      <c r="G570" s="83">
        <v>45087.321006932762</v>
      </c>
      <c r="H570" s="83">
        <v>45323</v>
      </c>
      <c r="I570" s="84">
        <v>14140</v>
      </c>
      <c r="J570" s="84">
        <v>14140</v>
      </c>
      <c r="K570" s="82" t="s">
        <v>20</v>
      </c>
      <c r="L570" s="82" t="s">
        <v>18</v>
      </c>
      <c r="M570" s="82" t="s">
        <v>21</v>
      </c>
      <c r="N570" s="98" t="str">
        <f>+VLOOKUP($E:$E,[3]Hoja2!$E:$BH,8,0)</f>
        <v>Factura no radicada</v>
      </c>
      <c r="O570" s="82" t="s">
        <v>1006</v>
      </c>
      <c r="P570" s="85">
        <v>0</v>
      </c>
      <c r="Q570" s="86"/>
      <c r="R570" s="82"/>
      <c r="S570" s="82"/>
      <c r="T570" s="82"/>
      <c r="U570" s="82" t="s">
        <v>555</v>
      </c>
      <c r="V570" s="83">
        <v>45087</v>
      </c>
      <c r="W570" s="83"/>
      <c r="X570" s="83"/>
      <c r="Y570" s="83"/>
      <c r="Z570" s="82" t="s">
        <v>556</v>
      </c>
      <c r="AA570" s="82" t="s">
        <v>556</v>
      </c>
      <c r="AB570" s="85">
        <v>14140</v>
      </c>
      <c r="AC570" s="85">
        <v>14140</v>
      </c>
      <c r="AD570" s="85">
        <v>0</v>
      </c>
      <c r="AE570" s="85">
        <v>0</v>
      </c>
      <c r="AF570" s="85">
        <v>0</v>
      </c>
      <c r="AG570" s="85">
        <v>0</v>
      </c>
      <c r="AH570" s="85">
        <v>0</v>
      </c>
      <c r="AI570" s="85">
        <v>0</v>
      </c>
      <c r="AJ570" s="82"/>
      <c r="AK570" s="82"/>
      <c r="AL570" s="82"/>
      <c r="AM570" s="82"/>
      <c r="AN570" s="85">
        <v>0</v>
      </c>
      <c r="AO570" s="85">
        <v>0</v>
      </c>
      <c r="AP570" s="85">
        <v>0</v>
      </c>
      <c r="AQ570" s="82"/>
      <c r="AR570" s="82"/>
      <c r="AS570" s="82"/>
      <c r="AT570" s="82"/>
      <c r="AU570" s="82"/>
      <c r="AV570" s="82"/>
      <c r="AW570" s="85">
        <v>0</v>
      </c>
      <c r="AX570" s="85">
        <v>0</v>
      </c>
      <c r="AY570" s="85">
        <v>14140</v>
      </c>
      <c r="AZ570" s="85">
        <v>0</v>
      </c>
      <c r="BA570" s="85">
        <v>0</v>
      </c>
      <c r="BB570" s="85">
        <v>0</v>
      </c>
      <c r="BC570" s="85">
        <v>0</v>
      </c>
      <c r="BD570" s="85">
        <v>0</v>
      </c>
      <c r="BE570" s="85">
        <v>0</v>
      </c>
      <c r="BF570" s="85">
        <v>0</v>
      </c>
      <c r="BG570" s="85">
        <v>0</v>
      </c>
      <c r="BH570" s="82"/>
      <c r="BI570" s="83"/>
      <c r="BJ570" s="82"/>
      <c r="BK570" s="85">
        <v>0</v>
      </c>
    </row>
    <row r="571" spans="1:63" x14ac:dyDescent="0.35">
      <c r="A571" s="82">
        <v>805027338</v>
      </c>
      <c r="B571" s="82" t="s">
        <v>109</v>
      </c>
      <c r="C571" s="82" t="s">
        <v>16</v>
      </c>
      <c r="D571" s="82">
        <v>64403</v>
      </c>
      <c r="E571" s="82" t="s">
        <v>1119</v>
      </c>
      <c r="F571" s="82" t="s">
        <v>1120</v>
      </c>
      <c r="G571" s="83">
        <v>45091.658194444608</v>
      </c>
      <c r="H571" s="83">
        <v>45323</v>
      </c>
      <c r="I571" s="84">
        <v>14140</v>
      </c>
      <c r="J571" s="84">
        <v>14140</v>
      </c>
      <c r="K571" s="82" t="s">
        <v>20</v>
      </c>
      <c r="L571" s="82" t="s">
        <v>18</v>
      </c>
      <c r="M571" s="82" t="s">
        <v>21</v>
      </c>
      <c r="N571" s="98" t="str">
        <f>+VLOOKUP($E:$E,[3]Hoja2!$E:$BH,8,0)</f>
        <v>Factura no radicada</v>
      </c>
      <c r="O571" s="82" t="s">
        <v>1006</v>
      </c>
      <c r="P571" s="85">
        <v>0</v>
      </c>
      <c r="Q571" s="86"/>
      <c r="R571" s="82"/>
      <c r="S571" s="82"/>
      <c r="T571" s="82"/>
      <c r="U571" s="82" t="s">
        <v>555</v>
      </c>
      <c r="V571" s="83">
        <v>45091</v>
      </c>
      <c r="W571" s="83"/>
      <c r="X571" s="83"/>
      <c r="Y571" s="83"/>
      <c r="Z571" s="82" t="s">
        <v>556</v>
      </c>
      <c r="AA571" s="82" t="s">
        <v>556</v>
      </c>
      <c r="AB571" s="85">
        <v>14140</v>
      </c>
      <c r="AC571" s="85">
        <v>14140</v>
      </c>
      <c r="AD571" s="85">
        <v>0</v>
      </c>
      <c r="AE571" s="85">
        <v>0</v>
      </c>
      <c r="AF571" s="85">
        <v>0</v>
      </c>
      <c r="AG571" s="85">
        <v>0</v>
      </c>
      <c r="AH571" s="85">
        <v>0</v>
      </c>
      <c r="AI571" s="85">
        <v>0</v>
      </c>
      <c r="AJ571" s="82"/>
      <c r="AK571" s="82"/>
      <c r="AL571" s="82"/>
      <c r="AM571" s="82"/>
      <c r="AN571" s="85">
        <v>0</v>
      </c>
      <c r="AO571" s="85">
        <v>0</v>
      </c>
      <c r="AP571" s="85">
        <v>0</v>
      </c>
      <c r="AQ571" s="82"/>
      <c r="AR571" s="82"/>
      <c r="AS571" s="82"/>
      <c r="AT571" s="82"/>
      <c r="AU571" s="82"/>
      <c r="AV571" s="82"/>
      <c r="AW571" s="85">
        <v>0</v>
      </c>
      <c r="AX571" s="85">
        <v>0</v>
      </c>
      <c r="AY571" s="85">
        <v>14140</v>
      </c>
      <c r="AZ571" s="85">
        <v>0</v>
      </c>
      <c r="BA571" s="85">
        <v>0</v>
      </c>
      <c r="BB571" s="85">
        <v>0</v>
      </c>
      <c r="BC571" s="85">
        <v>0</v>
      </c>
      <c r="BD571" s="85">
        <v>0</v>
      </c>
      <c r="BE571" s="85">
        <v>0</v>
      </c>
      <c r="BF571" s="85">
        <v>0</v>
      </c>
      <c r="BG571" s="85">
        <v>0</v>
      </c>
      <c r="BH571" s="82"/>
      <c r="BI571" s="83"/>
      <c r="BJ571" s="82"/>
      <c r="BK571" s="85">
        <v>0</v>
      </c>
    </row>
    <row r="572" spans="1:63" x14ac:dyDescent="0.35">
      <c r="A572" s="82">
        <v>805027338</v>
      </c>
      <c r="B572" s="82" t="s">
        <v>109</v>
      </c>
      <c r="C572" s="82" t="s">
        <v>16</v>
      </c>
      <c r="D572" s="82">
        <v>64473</v>
      </c>
      <c r="E572" s="82" t="s">
        <v>1121</v>
      </c>
      <c r="F572" s="82" t="s">
        <v>1122</v>
      </c>
      <c r="G572" s="83">
        <v>45092.642928240821</v>
      </c>
      <c r="H572" s="83">
        <v>45323</v>
      </c>
      <c r="I572" s="84">
        <v>14140</v>
      </c>
      <c r="J572" s="84">
        <v>14140</v>
      </c>
      <c r="K572" s="82" t="s">
        <v>20</v>
      </c>
      <c r="L572" s="82" t="s">
        <v>18</v>
      </c>
      <c r="M572" s="82" t="s">
        <v>21</v>
      </c>
      <c r="N572" s="98" t="str">
        <f>+VLOOKUP($E:$E,[3]Hoja2!$E:$BH,8,0)</f>
        <v>Factura no radicada</v>
      </c>
      <c r="O572" s="82" t="s">
        <v>1006</v>
      </c>
      <c r="P572" s="85">
        <v>0</v>
      </c>
      <c r="Q572" s="86"/>
      <c r="R572" s="82"/>
      <c r="S572" s="82"/>
      <c r="T572" s="82"/>
      <c r="U572" s="82" t="s">
        <v>555</v>
      </c>
      <c r="V572" s="83">
        <v>45092</v>
      </c>
      <c r="W572" s="83"/>
      <c r="X572" s="83"/>
      <c r="Y572" s="83"/>
      <c r="Z572" s="82" t="s">
        <v>556</v>
      </c>
      <c r="AA572" s="82" t="s">
        <v>556</v>
      </c>
      <c r="AB572" s="85">
        <v>14140</v>
      </c>
      <c r="AC572" s="85">
        <v>14140</v>
      </c>
      <c r="AD572" s="85">
        <v>0</v>
      </c>
      <c r="AE572" s="85">
        <v>0</v>
      </c>
      <c r="AF572" s="85">
        <v>0</v>
      </c>
      <c r="AG572" s="85">
        <v>0</v>
      </c>
      <c r="AH572" s="85">
        <v>0</v>
      </c>
      <c r="AI572" s="85">
        <v>0</v>
      </c>
      <c r="AJ572" s="82"/>
      <c r="AK572" s="82"/>
      <c r="AL572" s="82"/>
      <c r="AM572" s="82"/>
      <c r="AN572" s="85">
        <v>0</v>
      </c>
      <c r="AO572" s="85">
        <v>0</v>
      </c>
      <c r="AP572" s="85">
        <v>0</v>
      </c>
      <c r="AQ572" s="82"/>
      <c r="AR572" s="82"/>
      <c r="AS572" s="82"/>
      <c r="AT572" s="82"/>
      <c r="AU572" s="82"/>
      <c r="AV572" s="82"/>
      <c r="AW572" s="85">
        <v>0</v>
      </c>
      <c r="AX572" s="85">
        <v>0</v>
      </c>
      <c r="AY572" s="85">
        <v>14140</v>
      </c>
      <c r="AZ572" s="85">
        <v>0</v>
      </c>
      <c r="BA572" s="85">
        <v>0</v>
      </c>
      <c r="BB572" s="85">
        <v>0</v>
      </c>
      <c r="BC572" s="85">
        <v>0</v>
      </c>
      <c r="BD572" s="85">
        <v>0</v>
      </c>
      <c r="BE572" s="85">
        <v>0</v>
      </c>
      <c r="BF572" s="85">
        <v>0</v>
      </c>
      <c r="BG572" s="85">
        <v>0</v>
      </c>
      <c r="BH572" s="82"/>
      <c r="BI572" s="83"/>
      <c r="BJ572" s="82"/>
      <c r="BK572" s="85">
        <v>0</v>
      </c>
    </row>
    <row r="573" spans="1:63" x14ac:dyDescent="0.35">
      <c r="A573" s="82">
        <v>805027338</v>
      </c>
      <c r="B573" s="82" t="s">
        <v>109</v>
      </c>
      <c r="C573" s="82" t="s">
        <v>16</v>
      </c>
      <c r="D573" s="82">
        <v>64585</v>
      </c>
      <c r="E573" s="82" t="s">
        <v>1123</v>
      </c>
      <c r="F573" s="82" t="s">
        <v>1124</v>
      </c>
      <c r="G573" s="83">
        <v>45093.730902777985</v>
      </c>
      <c r="H573" s="83">
        <v>45323</v>
      </c>
      <c r="I573" s="84">
        <v>14140</v>
      </c>
      <c r="J573" s="84">
        <v>14140</v>
      </c>
      <c r="K573" s="82" t="s">
        <v>20</v>
      </c>
      <c r="L573" s="82" t="s">
        <v>18</v>
      </c>
      <c r="M573" s="82" t="s">
        <v>21</v>
      </c>
      <c r="N573" s="98" t="str">
        <f>+VLOOKUP($E:$E,[3]Hoja2!$E:$BH,8,0)</f>
        <v>Factura no radicada</v>
      </c>
      <c r="O573" s="82" t="s">
        <v>1006</v>
      </c>
      <c r="P573" s="85">
        <v>0</v>
      </c>
      <c r="Q573" s="86"/>
      <c r="R573" s="82"/>
      <c r="S573" s="82"/>
      <c r="T573" s="82"/>
      <c r="U573" s="82" t="s">
        <v>555</v>
      </c>
      <c r="V573" s="83">
        <v>45093</v>
      </c>
      <c r="W573" s="83"/>
      <c r="X573" s="83"/>
      <c r="Y573" s="83"/>
      <c r="Z573" s="82" t="s">
        <v>556</v>
      </c>
      <c r="AA573" s="82" t="s">
        <v>556</v>
      </c>
      <c r="AB573" s="85">
        <v>14140</v>
      </c>
      <c r="AC573" s="85">
        <v>14140</v>
      </c>
      <c r="AD573" s="85">
        <v>0</v>
      </c>
      <c r="AE573" s="85">
        <v>0</v>
      </c>
      <c r="AF573" s="85">
        <v>0</v>
      </c>
      <c r="AG573" s="85">
        <v>0</v>
      </c>
      <c r="AH573" s="85">
        <v>0</v>
      </c>
      <c r="AI573" s="85">
        <v>0</v>
      </c>
      <c r="AJ573" s="82"/>
      <c r="AK573" s="82"/>
      <c r="AL573" s="82"/>
      <c r="AM573" s="82"/>
      <c r="AN573" s="85">
        <v>0</v>
      </c>
      <c r="AO573" s="85">
        <v>0</v>
      </c>
      <c r="AP573" s="85">
        <v>0</v>
      </c>
      <c r="AQ573" s="82"/>
      <c r="AR573" s="82"/>
      <c r="AS573" s="82"/>
      <c r="AT573" s="82"/>
      <c r="AU573" s="82"/>
      <c r="AV573" s="82"/>
      <c r="AW573" s="85">
        <v>0</v>
      </c>
      <c r="AX573" s="85">
        <v>0</v>
      </c>
      <c r="AY573" s="85">
        <v>14140</v>
      </c>
      <c r="AZ573" s="85">
        <v>0</v>
      </c>
      <c r="BA573" s="85">
        <v>0</v>
      </c>
      <c r="BB573" s="85">
        <v>0</v>
      </c>
      <c r="BC573" s="85">
        <v>0</v>
      </c>
      <c r="BD573" s="85">
        <v>0</v>
      </c>
      <c r="BE573" s="85">
        <v>0</v>
      </c>
      <c r="BF573" s="85">
        <v>0</v>
      </c>
      <c r="BG573" s="85">
        <v>0</v>
      </c>
      <c r="BH573" s="82"/>
      <c r="BI573" s="83"/>
      <c r="BJ573" s="82"/>
      <c r="BK573" s="85">
        <v>0</v>
      </c>
    </row>
    <row r="574" spans="1:63" x14ac:dyDescent="0.35">
      <c r="A574" s="82">
        <v>805027338</v>
      </c>
      <c r="B574" s="82" t="s">
        <v>109</v>
      </c>
      <c r="C574" s="82" t="s">
        <v>16</v>
      </c>
      <c r="D574" s="82">
        <v>64627</v>
      </c>
      <c r="E574" s="82" t="s">
        <v>1125</v>
      </c>
      <c r="F574" s="82" t="s">
        <v>1126</v>
      </c>
      <c r="G574" s="83">
        <v>45097.51954861125</v>
      </c>
      <c r="H574" s="83">
        <v>45323</v>
      </c>
      <c r="I574" s="84">
        <v>14140</v>
      </c>
      <c r="J574" s="84">
        <v>14140</v>
      </c>
      <c r="K574" s="82" t="s">
        <v>20</v>
      </c>
      <c r="L574" s="82" t="s">
        <v>18</v>
      </c>
      <c r="M574" s="82" t="s">
        <v>21</v>
      </c>
      <c r="N574" s="98" t="str">
        <f>+VLOOKUP($E:$E,[3]Hoja2!$E:$BH,8,0)</f>
        <v>Factura no radicada</v>
      </c>
      <c r="O574" s="82" t="s">
        <v>1006</v>
      </c>
      <c r="P574" s="85">
        <v>0</v>
      </c>
      <c r="Q574" s="86"/>
      <c r="R574" s="82"/>
      <c r="S574" s="82"/>
      <c r="T574" s="82"/>
      <c r="U574" s="82" t="s">
        <v>555</v>
      </c>
      <c r="V574" s="83">
        <v>45097</v>
      </c>
      <c r="W574" s="83"/>
      <c r="X574" s="83"/>
      <c r="Y574" s="83"/>
      <c r="Z574" s="82" t="s">
        <v>556</v>
      </c>
      <c r="AA574" s="82" t="s">
        <v>556</v>
      </c>
      <c r="AB574" s="85">
        <v>14140</v>
      </c>
      <c r="AC574" s="85">
        <v>14140</v>
      </c>
      <c r="AD574" s="85">
        <v>0</v>
      </c>
      <c r="AE574" s="85">
        <v>0</v>
      </c>
      <c r="AF574" s="85">
        <v>0</v>
      </c>
      <c r="AG574" s="85">
        <v>0</v>
      </c>
      <c r="AH574" s="85">
        <v>0</v>
      </c>
      <c r="AI574" s="85">
        <v>0</v>
      </c>
      <c r="AJ574" s="82"/>
      <c r="AK574" s="82"/>
      <c r="AL574" s="82"/>
      <c r="AM574" s="82"/>
      <c r="AN574" s="85">
        <v>0</v>
      </c>
      <c r="AO574" s="85">
        <v>0</v>
      </c>
      <c r="AP574" s="85">
        <v>0</v>
      </c>
      <c r="AQ574" s="82"/>
      <c r="AR574" s="82"/>
      <c r="AS574" s="82"/>
      <c r="AT574" s="82"/>
      <c r="AU574" s="82"/>
      <c r="AV574" s="82"/>
      <c r="AW574" s="85">
        <v>0</v>
      </c>
      <c r="AX574" s="85">
        <v>0</v>
      </c>
      <c r="AY574" s="85">
        <v>14140</v>
      </c>
      <c r="AZ574" s="85">
        <v>0</v>
      </c>
      <c r="BA574" s="85">
        <v>0</v>
      </c>
      <c r="BB574" s="85">
        <v>0</v>
      </c>
      <c r="BC574" s="85">
        <v>0</v>
      </c>
      <c r="BD574" s="85">
        <v>0</v>
      </c>
      <c r="BE574" s="85">
        <v>0</v>
      </c>
      <c r="BF574" s="85">
        <v>0</v>
      </c>
      <c r="BG574" s="85">
        <v>0</v>
      </c>
      <c r="BH574" s="82"/>
      <c r="BI574" s="83"/>
      <c r="BJ574" s="82"/>
      <c r="BK574" s="85">
        <v>0</v>
      </c>
    </row>
    <row r="575" spans="1:63" x14ac:dyDescent="0.35">
      <c r="A575" s="82">
        <v>805027338</v>
      </c>
      <c r="B575" s="82" t="s">
        <v>109</v>
      </c>
      <c r="C575" s="82" t="s">
        <v>16</v>
      </c>
      <c r="D575" s="82">
        <v>64628</v>
      </c>
      <c r="E575" s="82" t="s">
        <v>1127</v>
      </c>
      <c r="F575" s="82" t="s">
        <v>1128</v>
      </c>
      <c r="G575" s="83">
        <v>45097.520324074198</v>
      </c>
      <c r="H575" s="83">
        <v>45323</v>
      </c>
      <c r="I575" s="84">
        <v>14140</v>
      </c>
      <c r="J575" s="84">
        <v>14140</v>
      </c>
      <c r="K575" s="82" t="s">
        <v>20</v>
      </c>
      <c r="L575" s="82" t="s">
        <v>18</v>
      </c>
      <c r="M575" s="82" t="s">
        <v>21</v>
      </c>
      <c r="N575" s="98" t="str">
        <f>+VLOOKUP($E:$E,[3]Hoja2!$E:$BH,8,0)</f>
        <v>Factura no radicada</v>
      </c>
      <c r="O575" s="82" t="s">
        <v>1006</v>
      </c>
      <c r="P575" s="85">
        <v>0</v>
      </c>
      <c r="Q575" s="86"/>
      <c r="R575" s="82"/>
      <c r="S575" s="82"/>
      <c r="T575" s="82"/>
      <c r="U575" s="82" t="s">
        <v>555</v>
      </c>
      <c r="V575" s="83">
        <v>45097</v>
      </c>
      <c r="W575" s="83"/>
      <c r="X575" s="83"/>
      <c r="Y575" s="83"/>
      <c r="Z575" s="82" t="s">
        <v>556</v>
      </c>
      <c r="AA575" s="82" t="s">
        <v>556</v>
      </c>
      <c r="AB575" s="85">
        <v>14140</v>
      </c>
      <c r="AC575" s="85">
        <v>14140</v>
      </c>
      <c r="AD575" s="85">
        <v>0</v>
      </c>
      <c r="AE575" s="85">
        <v>0</v>
      </c>
      <c r="AF575" s="85">
        <v>0</v>
      </c>
      <c r="AG575" s="85">
        <v>0</v>
      </c>
      <c r="AH575" s="85">
        <v>0</v>
      </c>
      <c r="AI575" s="85">
        <v>0</v>
      </c>
      <c r="AJ575" s="82"/>
      <c r="AK575" s="82"/>
      <c r="AL575" s="82"/>
      <c r="AM575" s="82"/>
      <c r="AN575" s="85">
        <v>0</v>
      </c>
      <c r="AO575" s="85">
        <v>0</v>
      </c>
      <c r="AP575" s="85">
        <v>0</v>
      </c>
      <c r="AQ575" s="82"/>
      <c r="AR575" s="82"/>
      <c r="AS575" s="82"/>
      <c r="AT575" s="82"/>
      <c r="AU575" s="82"/>
      <c r="AV575" s="82"/>
      <c r="AW575" s="85">
        <v>0</v>
      </c>
      <c r="AX575" s="85">
        <v>0</v>
      </c>
      <c r="AY575" s="85">
        <v>14140</v>
      </c>
      <c r="AZ575" s="85">
        <v>0</v>
      </c>
      <c r="BA575" s="85">
        <v>0</v>
      </c>
      <c r="BB575" s="85">
        <v>0</v>
      </c>
      <c r="BC575" s="85">
        <v>0</v>
      </c>
      <c r="BD575" s="85">
        <v>0</v>
      </c>
      <c r="BE575" s="85">
        <v>0</v>
      </c>
      <c r="BF575" s="85">
        <v>0</v>
      </c>
      <c r="BG575" s="85">
        <v>0</v>
      </c>
      <c r="BH575" s="82"/>
      <c r="BI575" s="83"/>
      <c r="BJ575" s="82"/>
      <c r="BK575" s="85">
        <v>0</v>
      </c>
    </row>
    <row r="576" spans="1:63" x14ac:dyDescent="0.35">
      <c r="A576" s="82">
        <v>805027338</v>
      </c>
      <c r="B576" s="82" t="s">
        <v>109</v>
      </c>
      <c r="C576" s="82" t="s">
        <v>16</v>
      </c>
      <c r="D576" s="82">
        <v>64750</v>
      </c>
      <c r="E576" s="82" t="s">
        <v>1129</v>
      </c>
      <c r="F576" s="82" t="s">
        <v>1130</v>
      </c>
      <c r="G576" s="83">
        <v>45099.363090266008</v>
      </c>
      <c r="H576" s="83">
        <v>45323</v>
      </c>
      <c r="I576" s="84">
        <v>14140</v>
      </c>
      <c r="J576" s="84">
        <v>14140</v>
      </c>
      <c r="K576" s="82" t="s">
        <v>20</v>
      </c>
      <c r="L576" s="82" t="s">
        <v>18</v>
      </c>
      <c r="M576" s="82" t="s">
        <v>21</v>
      </c>
      <c r="N576" s="98" t="str">
        <f>+VLOOKUP($E:$E,[3]Hoja2!$E:$BH,8,0)</f>
        <v>Factura no radicada</v>
      </c>
      <c r="O576" s="82" t="s">
        <v>1006</v>
      </c>
      <c r="P576" s="85">
        <v>0</v>
      </c>
      <c r="Q576" s="86"/>
      <c r="R576" s="82"/>
      <c r="S576" s="82"/>
      <c r="T576" s="82"/>
      <c r="U576" s="82" t="s">
        <v>555</v>
      </c>
      <c r="V576" s="83">
        <v>45099</v>
      </c>
      <c r="W576" s="83"/>
      <c r="X576" s="83"/>
      <c r="Y576" s="83"/>
      <c r="Z576" s="82" t="s">
        <v>556</v>
      </c>
      <c r="AA576" s="82" t="s">
        <v>556</v>
      </c>
      <c r="AB576" s="85">
        <v>14140</v>
      </c>
      <c r="AC576" s="85">
        <v>14140</v>
      </c>
      <c r="AD576" s="85">
        <v>0</v>
      </c>
      <c r="AE576" s="85">
        <v>0</v>
      </c>
      <c r="AF576" s="85">
        <v>0</v>
      </c>
      <c r="AG576" s="85">
        <v>0</v>
      </c>
      <c r="AH576" s="85">
        <v>0</v>
      </c>
      <c r="AI576" s="85">
        <v>0</v>
      </c>
      <c r="AJ576" s="82"/>
      <c r="AK576" s="82"/>
      <c r="AL576" s="82"/>
      <c r="AM576" s="82"/>
      <c r="AN576" s="85">
        <v>0</v>
      </c>
      <c r="AO576" s="85">
        <v>0</v>
      </c>
      <c r="AP576" s="85">
        <v>0</v>
      </c>
      <c r="AQ576" s="82"/>
      <c r="AR576" s="82"/>
      <c r="AS576" s="82"/>
      <c r="AT576" s="82"/>
      <c r="AU576" s="82"/>
      <c r="AV576" s="82"/>
      <c r="AW576" s="85">
        <v>0</v>
      </c>
      <c r="AX576" s="85">
        <v>0</v>
      </c>
      <c r="AY576" s="85">
        <v>14140</v>
      </c>
      <c r="AZ576" s="85">
        <v>0</v>
      </c>
      <c r="BA576" s="85">
        <v>0</v>
      </c>
      <c r="BB576" s="85">
        <v>0</v>
      </c>
      <c r="BC576" s="85">
        <v>0</v>
      </c>
      <c r="BD576" s="85">
        <v>0</v>
      </c>
      <c r="BE576" s="85">
        <v>0</v>
      </c>
      <c r="BF576" s="85">
        <v>0</v>
      </c>
      <c r="BG576" s="85">
        <v>0</v>
      </c>
      <c r="BH576" s="82"/>
      <c r="BI576" s="83"/>
      <c r="BJ576" s="82"/>
      <c r="BK576" s="85">
        <v>0</v>
      </c>
    </row>
    <row r="577" spans="1:63" x14ac:dyDescent="0.35">
      <c r="A577" s="82">
        <v>805027338</v>
      </c>
      <c r="B577" s="82" t="s">
        <v>109</v>
      </c>
      <c r="C577" s="82" t="s">
        <v>16</v>
      </c>
      <c r="D577" s="82">
        <v>64833</v>
      </c>
      <c r="E577" s="82" t="s">
        <v>1131</v>
      </c>
      <c r="F577" s="82" t="s">
        <v>1132</v>
      </c>
      <c r="G577" s="83">
        <v>45100.580000000075</v>
      </c>
      <c r="H577" s="83">
        <v>45323</v>
      </c>
      <c r="I577" s="84">
        <v>14140</v>
      </c>
      <c r="J577" s="84">
        <v>14140</v>
      </c>
      <c r="K577" s="82" t="s">
        <v>20</v>
      </c>
      <c r="L577" s="82" t="s">
        <v>18</v>
      </c>
      <c r="M577" s="82" t="s">
        <v>21</v>
      </c>
      <c r="N577" s="98" t="str">
        <f>+VLOOKUP($E:$E,[3]Hoja2!$E:$BH,8,0)</f>
        <v>Factura no radicada</v>
      </c>
      <c r="O577" s="82" t="s">
        <v>1006</v>
      </c>
      <c r="P577" s="85">
        <v>0</v>
      </c>
      <c r="Q577" s="86"/>
      <c r="R577" s="82"/>
      <c r="S577" s="82"/>
      <c r="T577" s="82"/>
      <c r="U577" s="82" t="s">
        <v>555</v>
      </c>
      <c r="V577" s="83">
        <v>45100</v>
      </c>
      <c r="W577" s="83"/>
      <c r="X577" s="83"/>
      <c r="Y577" s="83"/>
      <c r="Z577" s="82" t="s">
        <v>556</v>
      </c>
      <c r="AA577" s="82" t="s">
        <v>556</v>
      </c>
      <c r="AB577" s="85">
        <v>14140</v>
      </c>
      <c r="AC577" s="85">
        <v>14140</v>
      </c>
      <c r="AD577" s="85">
        <v>0</v>
      </c>
      <c r="AE577" s="85">
        <v>0</v>
      </c>
      <c r="AF577" s="85">
        <v>0</v>
      </c>
      <c r="AG577" s="85">
        <v>0</v>
      </c>
      <c r="AH577" s="85">
        <v>0</v>
      </c>
      <c r="AI577" s="85">
        <v>0</v>
      </c>
      <c r="AJ577" s="82"/>
      <c r="AK577" s="82"/>
      <c r="AL577" s="82"/>
      <c r="AM577" s="82"/>
      <c r="AN577" s="85">
        <v>0</v>
      </c>
      <c r="AO577" s="85">
        <v>0</v>
      </c>
      <c r="AP577" s="85">
        <v>0</v>
      </c>
      <c r="AQ577" s="82"/>
      <c r="AR577" s="82"/>
      <c r="AS577" s="82"/>
      <c r="AT577" s="82"/>
      <c r="AU577" s="82"/>
      <c r="AV577" s="82"/>
      <c r="AW577" s="85">
        <v>0</v>
      </c>
      <c r="AX577" s="85">
        <v>0</v>
      </c>
      <c r="AY577" s="85">
        <v>14140</v>
      </c>
      <c r="AZ577" s="85">
        <v>0</v>
      </c>
      <c r="BA577" s="85">
        <v>0</v>
      </c>
      <c r="BB577" s="85">
        <v>0</v>
      </c>
      <c r="BC577" s="85">
        <v>0</v>
      </c>
      <c r="BD577" s="85">
        <v>0</v>
      </c>
      <c r="BE577" s="85">
        <v>0</v>
      </c>
      <c r="BF577" s="85">
        <v>0</v>
      </c>
      <c r="BG577" s="85">
        <v>0</v>
      </c>
      <c r="BH577" s="82"/>
      <c r="BI577" s="83"/>
      <c r="BJ577" s="82"/>
      <c r="BK577" s="85">
        <v>0</v>
      </c>
    </row>
    <row r="578" spans="1:63" x14ac:dyDescent="0.35">
      <c r="A578" s="82">
        <v>805027338</v>
      </c>
      <c r="B578" s="82" t="s">
        <v>109</v>
      </c>
      <c r="C578" s="82" t="s">
        <v>16</v>
      </c>
      <c r="D578" s="82">
        <v>64980</v>
      </c>
      <c r="E578" s="82" t="s">
        <v>1133</v>
      </c>
      <c r="F578" s="82" t="s">
        <v>1134</v>
      </c>
      <c r="G578" s="83">
        <v>45103.390891192015</v>
      </c>
      <c r="H578" s="83">
        <v>45323</v>
      </c>
      <c r="I578" s="84">
        <v>14140</v>
      </c>
      <c r="J578" s="84">
        <v>14140</v>
      </c>
      <c r="K578" s="82" t="s">
        <v>20</v>
      </c>
      <c r="L578" s="82" t="s">
        <v>18</v>
      </c>
      <c r="M578" s="82" t="s">
        <v>21</v>
      </c>
      <c r="N578" s="98" t="str">
        <f>+VLOOKUP($E:$E,[3]Hoja2!$E:$BH,8,0)</f>
        <v>Factura no radicada</v>
      </c>
      <c r="O578" s="82" t="s">
        <v>1006</v>
      </c>
      <c r="P578" s="85">
        <v>0</v>
      </c>
      <c r="Q578" s="86"/>
      <c r="R578" s="82"/>
      <c r="S578" s="82"/>
      <c r="T578" s="82"/>
      <c r="U578" s="82" t="s">
        <v>555</v>
      </c>
      <c r="V578" s="83">
        <v>45103</v>
      </c>
      <c r="W578" s="83"/>
      <c r="X578" s="83"/>
      <c r="Y578" s="83"/>
      <c r="Z578" s="82" t="s">
        <v>556</v>
      </c>
      <c r="AA578" s="82" t="s">
        <v>556</v>
      </c>
      <c r="AB578" s="85">
        <v>14140</v>
      </c>
      <c r="AC578" s="85">
        <v>14140</v>
      </c>
      <c r="AD578" s="85">
        <v>0</v>
      </c>
      <c r="AE578" s="85">
        <v>0</v>
      </c>
      <c r="AF578" s="85">
        <v>0</v>
      </c>
      <c r="AG578" s="85">
        <v>0</v>
      </c>
      <c r="AH578" s="85">
        <v>0</v>
      </c>
      <c r="AI578" s="85">
        <v>0</v>
      </c>
      <c r="AJ578" s="82"/>
      <c r="AK578" s="82"/>
      <c r="AL578" s="82"/>
      <c r="AM578" s="82"/>
      <c r="AN578" s="85">
        <v>0</v>
      </c>
      <c r="AO578" s="85">
        <v>0</v>
      </c>
      <c r="AP578" s="85">
        <v>0</v>
      </c>
      <c r="AQ578" s="82"/>
      <c r="AR578" s="82"/>
      <c r="AS578" s="82"/>
      <c r="AT578" s="82"/>
      <c r="AU578" s="82"/>
      <c r="AV578" s="82"/>
      <c r="AW578" s="85">
        <v>0</v>
      </c>
      <c r="AX578" s="85">
        <v>0</v>
      </c>
      <c r="AY578" s="85">
        <v>14140</v>
      </c>
      <c r="AZ578" s="85">
        <v>0</v>
      </c>
      <c r="BA578" s="85">
        <v>0</v>
      </c>
      <c r="BB578" s="85">
        <v>0</v>
      </c>
      <c r="BC578" s="85">
        <v>0</v>
      </c>
      <c r="BD578" s="85">
        <v>0</v>
      </c>
      <c r="BE578" s="85">
        <v>0</v>
      </c>
      <c r="BF578" s="85">
        <v>0</v>
      </c>
      <c r="BG578" s="85">
        <v>0</v>
      </c>
      <c r="BH578" s="82"/>
      <c r="BI578" s="83"/>
      <c r="BJ578" s="82"/>
      <c r="BK578" s="85">
        <v>0</v>
      </c>
    </row>
    <row r="579" spans="1:63" x14ac:dyDescent="0.35">
      <c r="A579" s="82">
        <v>805027338</v>
      </c>
      <c r="B579" s="82" t="s">
        <v>109</v>
      </c>
      <c r="C579" s="82" t="s">
        <v>16</v>
      </c>
      <c r="D579" s="82">
        <v>64981</v>
      </c>
      <c r="E579" s="82" t="s">
        <v>1135</v>
      </c>
      <c r="F579" s="82" t="s">
        <v>1136</v>
      </c>
      <c r="G579" s="83">
        <v>45103.391678228974</v>
      </c>
      <c r="H579" s="83">
        <v>45323</v>
      </c>
      <c r="I579" s="84">
        <v>14140</v>
      </c>
      <c r="J579" s="84">
        <v>14140</v>
      </c>
      <c r="K579" s="82" t="s">
        <v>20</v>
      </c>
      <c r="L579" s="82" t="s">
        <v>18</v>
      </c>
      <c r="M579" s="82" t="s">
        <v>21</v>
      </c>
      <c r="N579" s="98" t="str">
        <f>+VLOOKUP($E:$E,[3]Hoja2!$E:$BH,8,0)</f>
        <v>Factura no radicada</v>
      </c>
      <c r="O579" s="82" t="s">
        <v>1006</v>
      </c>
      <c r="P579" s="85">
        <v>0</v>
      </c>
      <c r="Q579" s="86"/>
      <c r="R579" s="82"/>
      <c r="S579" s="82"/>
      <c r="T579" s="82"/>
      <c r="U579" s="82" t="s">
        <v>555</v>
      </c>
      <c r="V579" s="83">
        <v>45103</v>
      </c>
      <c r="W579" s="83"/>
      <c r="X579" s="83"/>
      <c r="Y579" s="83"/>
      <c r="Z579" s="82" t="s">
        <v>556</v>
      </c>
      <c r="AA579" s="82" t="s">
        <v>556</v>
      </c>
      <c r="AB579" s="85">
        <v>14140</v>
      </c>
      <c r="AC579" s="85">
        <v>14140</v>
      </c>
      <c r="AD579" s="85">
        <v>0</v>
      </c>
      <c r="AE579" s="85">
        <v>0</v>
      </c>
      <c r="AF579" s="85">
        <v>0</v>
      </c>
      <c r="AG579" s="85">
        <v>0</v>
      </c>
      <c r="AH579" s="85">
        <v>0</v>
      </c>
      <c r="AI579" s="85">
        <v>0</v>
      </c>
      <c r="AJ579" s="82"/>
      <c r="AK579" s="82"/>
      <c r="AL579" s="82"/>
      <c r="AM579" s="82"/>
      <c r="AN579" s="85">
        <v>0</v>
      </c>
      <c r="AO579" s="85">
        <v>0</v>
      </c>
      <c r="AP579" s="85">
        <v>0</v>
      </c>
      <c r="AQ579" s="82"/>
      <c r="AR579" s="82"/>
      <c r="AS579" s="82"/>
      <c r="AT579" s="82"/>
      <c r="AU579" s="82"/>
      <c r="AV579" s="82"/>
      <c r="AW579" s="85">
        <v>0</v>
      </c>
      <c r="AX579" s="85">
        <v>0</v>
      </c>
      <c r="AY579" s="85">
        <v>14140</v>
      </c>
      <c r="AZ579" s="85">
        <v>0</v>
      </c>
      <c r="BA579" s="85">
        <v>0</v>
      </c>
      <c r="BB579" s="85">
        <v>0</v>
      </c>
      <c r="BC579" s="85">
        <v>0</v>
      </c>
      <c r="BD579" s="85">
        <v>0</v>
      </c>
      <c r="BE579" s="85">
        <v>0</v>
      </c>
      <c r="BF579" s="85">
        <v>0</v>
      </c>
      <c r="BG579" s="85">
        <v>0</v>
      </c>
      <c r="BH579" s="82"/>
      <c r="BI579" s="83"/>
      <c r="BJ579" s="82"/>
      <c r="BK579" s="85">
        <v>0</v>
      </c>
    </row>
    <row r="580" spans="1:63" x14ac:dyDescent="0.35">
      <c r="A580" s="82">
        <v>805027338</v>
      </c>
      <c r="B580" s="82" t="s">
        <v>109</v>
      </c>
      <c r="C580" s="82" t="s">
        <v>16</v>
      </c>
      <c r="D580" s="82">
        <v>64984</v>
      </c>
      <c r="E580" s="82" t="s">
        <v>1137</v>
      </c>
      <c r="F580" s="82" t="s">
        <v>1138</v>
      </c>
      <c r="G580" s="83">
        <v>45103.394976851996</v>
      </c>
      <c r="H580" s="83">
        <v>45323</v>
      </c>
      <c r="I580" s="84">
        <v>14140</v>
      </c>
      <c r="J580" s="84">
        <v>14140</v>
      </c>
      <c r="K580" s="82" t="s">
        <v>20</v>
      </c>
      <c r="L580" s="82" t="s">
        <v>18</v>
      </c>
      <c r="M580" s="82" t="s">
        <v>21</v>
      </c>
      <c r="N580" s="98" t="str">
        <f>+VLOOKUP($E:$E,[3]Hoja2!$E:$BH,8,0)</f>
        <v>Factura no radicada</v>
      </c>
      <c r="O580" s="82" t="s">
        <v>1006</v>
      </c>
      <c r="P580" s="85">
        <v>0</v>
      </c>
      <c r="Q580" s="86"/>
      <c r="R580" s="82"/>
      <c r="S580" s="82"/>
      <c r="T580" s="82"/>
      <c r="U580" s="82" t="s">
        <v>555</v>
      </c>
      <c r="V580" s="83">
        <v>45103</v>
      </c>
      <c r="W580" s="83"/>
      <c r="X580" s="83"/>
      <c r="Y580" s="83"/>
      <c r="Z580" s="82" t="s">
        <v>556</v>
      </c>
      <c r="AA580" s="82" t="s">
        <v>556</v>
      </c>
      <c r="AB580" s="85">
        <v>14140</v>
      </c>
      <c r="AC580" s="85">
        <v>14140</v>
      </c>
      <c r="AD580" s="85">
        <v>0</v>
      </c>
      <c r="AE580" s="85">
        <v>0</v>
      </c>
      <c r="AF580" s="85">
        <v>0</v>
      </c>
      <c r="AG580" s="85">
        <v>0</v>
      </c>
      <c r="AH580" s="85">
        <v>0</v>
      </c>
      <c r="AI580" s="85">
        <v>0</v>
      </c>
      <c r="AJ580" s="82"/>
      <c r="AK580" s="82"/>
      <c r="AL580" s="82"/>
      <c r="AM580" s="82"/>
      <c r="AN580" s="85">
        <v>0</v>
      </c>
      <c r="AO580" s="85">
        <v>0</v>
      </c>
      <c r="AP580" s="85">
        <v>0</v>
      </c>
      <c r="AQ580" s="82"/>
      <c r="AR580" s="82"/>
      <c r="AS580" s="82"/>
      <c r="AT580" s="82"/>
      <c r="AU580" s="82"/>
      <c r="AV580" s="82"/>
      <c r="AW580" s="85">
        <v>0</v>
      </c>
      <c r="AX580" s="85">
        <v>0</v>
      </c>
      <c r="AY580" s="85">
        <v>14140</v>
      </c>
      <c r="AZ580" s="85">
        <v>0</v>
      </c>
      <c r="BA580" s="85">
        <v>0</v>
      </c>
      <c r="BB580" s="85">
        <v>0</v>
      </c>
      <c r="BC580" s="85">
        <v>0</v>
      </c>
      <c r="BD580" s="85">
        <v>0</v>
      </c>
      <c r="BE580" s="85">
        <v>0</v>
      </c>
      <c r="BF580" s="85">
        <v>0</v>
      </c>
      <c r="BG580" s="85">
        <v>0</v>
      </c>
      <c r="BH580" s="82"/>
      <c r="BI580" s="83"/>
      <c r="BJ580" s="82"/>
      <c r="BK580" s="85">
        <v>0</v>
      </c>
    </row>
    <row r="581" spans="1:63" x14ac:dyDescent="0.35">
      <c r="A581" s="82">
        <v>805027338</v>
      </c>
      <c r="B581" s="82" t="s">
        <v>109</v>
      </c>
      <c r="C581" s="82" t="s">
        <v>16</v>
      </c>
      <c r="D581" s="82">
        <v>65017</v>
      </c>
      <c r="E581" s="82" t="s">
        <v>1139</v>
      </c>
      <c r="F581" s="82" t="s">
        <v>1140</v>
      </c>
      <c r="G581" s="83">
        <v>45103.455243055709</v>
      </c>
      <c r="H581" s="83">
        <v>45323</v>
      </c>
      <c r="I581" s="84">
        <v>14140</v>
      </c>
      <c r="J581" s="84">
        <v>14140</v>
      </c>
      <c r="K581" s="82" t="s">
        <v>20</v>
      </c>
      <c r="L581" s="82" t="s">
        <v>18</v>
      </c>
      <c r="M581" s="82" t="s">
        <v>21</v>
      </c>
      <c r="N581" s="98" t="str">
        <f>+VLOOKUP($E:$E,[3]Hoja2!$E:$BH,8,0)</f>
        <v>Factura no radicada</v>
      </c>
      <c r="O581" s="82" t="s">
        <v>1006</v>
      </c>
      <c r="P581" s="85">
        <v>0</v>
      </c>
      <c r="Q581" s="86"/>
      <c r="R581" s="82"/>
      <c r="S581" s="82"/>
      <c r="T581" s="82"/>
      <c r="U581" s="82" t="s">
        <v>555</v>
      </c>
      <c r="V581" s="83">
        <v>45103</v>
      </c>
      <c r="W581" s="83"/>
      <c r="X581" s="83"/>
      <c r="Y581" s="83"/>
      <c r="Z581" s="82" t="s">
        <v>556</v>
      </c>
      <c r="AA581" s="82" t="s">
        <v>556</v>
      </c>
      <c r="AB581" s="85">
        <v>14140</v>
      </c>
      <c r="AC581" s="85">
        <v>14140</v>
      </c>
      <c r="AD581" s="85">
        <v>0</v>
      </c>
      <c r="AE581" s="85">
        <v>0</v>
      </c>
      <c r="AF581" s="85">
        <v>0</v>
      </c>
      <c r="AG581" s="85">
        <v>0</v>
      </c>
      <c r="AH581" s="85">
        <v>0</v>
      </c>
      <c r="AI581" s="85">
        <v>0</v>
      </c>
      <c r="AJ581" s="82"/>
      <c r="AK581" s="82"/>
      <c r="AL581" s="82"/>
      <c r="AM581" s="82"/>
      <c r="AN581" s="85">
        <v>0</v>
      </c>
      <c r="AO581" s="85">
        <v>0</v>
      </c>
      <c r="AP581" s="85">
        <v>0</v>
      </c>
      <c r="AQ581" s="82"/>
      <c r="AR581" s="82"/>
      <c r="AS581" s="82"/>
      <c r="AT581" s="82"/>
      <c r="AU581" s="82"/>
      <c r="AV581" s="82"/>
      <c r="AW581" s="85">
        <v>0</v>
      </c>
      <c r="AX581" s="85">
        <v>0</v>
      </c>
      <c r="AY581" s="85">
        <v>14140</v>
      </c>
      <c r="AZ581" s="85">
        <v>0</v>
      </c>
      <c r="BA581" s="85">
        <v>0</v>
      </c>
      <c r="BB581" s="85">
        <v>0</v>
      </c>
      <c r="BC581" s="85">
        <v>0</v>
      </c>
      <c r="BD581" s="85">
        <v>0</v>
      </c>
      <c r="BE581" s="85">
        <v>0</v>
      </c>
      <c r="BF581" s="85">
        <v>0</v>
      </c>
      <c r="BG581" s="85">
        <v>0</v>
      </c>
      <c r="BH581" s="82"/>
      <c r="BI581" s="83"/>
      <c r="BJ581" s="82"/>
      <c r="BK581" s="85">
        <v>0</v>
      </c>
    </row>
    <row r="582" spans="1:63" x14ac:dyDescent="0.35">
      <c r="A582" s="82">
        <v>805027338</v>
      </c>
      <c r="B582" s="82" t="s">
        <v>109</v>
      </c>
      <c r="C582" s="82" t="s">
        <v>16</v>
      </c>
      <c r="D582" s="82">
        <v>65155</v>
      </c>
      <c r="E582" s="82" t="s">
        <v>1141</v>
      </c>
      <c r="F582" s="82" t="s">
        <v>1142</v>
      </c>
      <c r="G582" s="83">
        <v>45104.484618055634</v>
      </c>
      <c r="H582" s="83">
        <v>45323</v>
      </c>
      <c r="I582" s="84">
        <v>14140</v>
      </c>
      <c r="J582" s="84">
        <v>14140</v>
      </c>
      <c r="K582" s="82" t="s">
        <v>20</v>
      </c>
      <c r="L582" s="82" t="s">
        <v>18</v>
      </c>
      <c r="M582" s="82" t="s">
        <v>21</v>
      </c>
      <c r="N582" s="98" t="str">
        <f>+VLOOKUP($E:$E,[3]Hoja2!$E:$BH,8,0)</f>
        <v>Factura no radicada</v>
      </c>
      <c r="O582" s="82" t="s">
        <v>1006</v>
      </c>
      <c r="P582" s="85">
        <v>0</v>
      </c>
      <c r="Q582" s="86"/>
      <c r="R582" s="82"/>
      <c r="S582" s="82"/>
      <c r="T582" s="82"/>
      <c r="U582" s="82" t="s">
        <v>555</v>
      </c>
      <c r="V582" s="83">
        <v>45104</v>
      </c>
      <c r="W582" s="83"/>
      <c r="X582" s="83"/>
      <c r="Y582" s="83"/>
      <c r="Z582" s="82" t="s">
        <v>556</v>
      </c>
      <c r="AA582" s="82" t="s">
        <v>556</v>
      </c>
      <c r="AB582" s="85">
        <v>14140</v>
      </c>
      <c r="AC582" s="85">
        <v>14140</v>
      </c>
      <c r="AD582" s="85">
        <v>0</v>
      </c>
      <c r="AE582" s="85">
        <v>0</v>
      </c>
      <c r="AF582" s="85">
        <v>0</v>
      </c>
      <c r="AG582" s="85">
        <v>0</v>
      </c>
      <c r="AH582" s="85">
        <v>0</v>
      </c>
      <c r="AI582" s="85">
        <v>0</v>
      </c>
      <c r="AJ582" s="82"/>
      <c r="AK582" s="82"/>
      <c r="AL582" s="82"/>
      <c r="AM582" s="82"/>
      <c r="AN582" s="85">
        <v>0</v>
      </c>
      <c r="AO582" s="85">
        <v>0</v>
      </c>
      <c r="AP582" s="85">
        <v>0</v>
      </c>
      <c r="AQ582" s="82"/>
      <c r="AR582" s="82"/>
      <c r="AS582" s="82"/>
      <c r="AT582" s="82"/>
      <c r="AU582" s="82"/>
      <c r="AV582" s="82"/>
      <c r="AW582" s="85">
        <v>0</v>
      </c>
      <c r="AX582" s="85">
        <v>0</v>
      </c>
      <c r="AY582" s="85">
        <v>14140</v>
      </c>
      <c r="AZ582" s="85">
        <v>0</v>
      </c>
      <c r="BA582" s="85">
        <v>0</v>
      </c>
      <c r="BB582" s="85">
        <v>0</v>
      </c>
      <c r="BC582" s="85">
        <v>0</v>
      </c>
      <c r="BD582" s="85">
        <v>0</v>
      </c>
      <c r="BE582" s="85">
        <v>0</v>
      </c>
      <c r="BF582" s="85">
        <v>0</v>
      </c>
      <c r="BG582" s="85">
        <v>0</v>
      </c>
      <c r="BH582" s="82"/>
      <c r="BI582" s="83"/>
      <c r="BJ582" s="82"/>
      <c r="BK582" s="85">
        <v>0</v>
      </c>
    </row>
    <row r="583" spans="1:63" x14ac:dyDescent="0.35">
      <c r="A583" s="82">
        <v>805027338</v>
      </c>
      <c r="B583" s="82" t="s">
        <v>109</v>
      </c>
      <c r="C583" s="82" t="s">
        <v>16</v>
      </c>
      <c r="D583" s="82">
        <v>65313</v>
      </c>
      <c r="E583" s="82" t="s">
        <v>1143</v>
      </c>
      <c r="F583" s="82" t="s">
        <v>1144</v>
      </c>
      <c r="G583" s="83">
        <v>45104.670462963171</v>
      </c>
      <c r="H583" s="83">
        <v>45323</v>
      </c>
      <c r="I583" s="84">
        <v>14140</v>
      </c>
      <c r="J583" s="84">
        <v>14140</v>
      </c>
      <c r="K583" s="82" t="s">
        <v>20</v>
      </c>
      <c r="L583" s="82" t="s">
        <v>18</v>
      </c>
      <c r="M583" s="82" t="s">
        <v>21</v>
      </c>
      <c r="N583" s="98" t="str">
        <f>+VLOOKUP($E:$E,[3]Hoja2!$E:$BH,8,0)</f>
        <v>Factura no radicada</v>
      </c>
      <c r="O583" s="82" t="s">
        <v>1006</v>
      </c>
      <c r="P583" s="85">
        <v>0</v>
      </c>
      <c r="Q583" s="86"/>
      <c r="R583" s="82"/>
      <c r="S583" s="82"/>
      <c r="T583" s="82"/>
      <c r="U583" s="82" t="s">
        <v>555</v>
      </c>
      <c r="V583" s="83">
        <v>45104</v>
      </c>
      <c r="W583" s="83"/>
      <c r="X583" s="83"/>
      <c r="Y583" s="83"/>
      <c r="Z583" s="82" t="s">
        <v>556</v>
      </c>
      <c r="AA583" s="82" t="s">
        <v>556</v>
      </c>
      <c r="AB583" s="85">
        <v>14140</v>
      </c>
      <c r="AC583" s="85">
        <v>14140</v>
      </c>
      <c r="AD583" s="85">
        <v>0</v>
      </c>
      <c r="AE583" s="85">
        <v>0</v>
      </c>
      <c r="AF583" s="85">
        <v>0</v>
      </c>
      <c r="AG583" s="85">
        <v>0</v>
      </c>
      <c r="AH583" s="85">
        <v>0</v>
      </c>
      <c r="AI583" s="85">
        <v>0</v>
      </c>
      <c r="AJ583" s="82"/>
      <c r="AK583" s="82"/>
      <c r="AL583" s="82"/>
      <c r="AM583" s="82"/>
      <c r="AN583" s="85">
        <v>0</v>
      </c>
      <c r="AO583" s="85">
        <v>0</v>
      </c>
      <c r="AP583" s="85">
        <v>0</v>
      </c>
      <c r="AQ583" s="82"/>
      <c r="AR583" s="82"/>
      <c r="AS583" s="82"/>
      <c r="AT583" s="82"/>
      <c r="AU583" s="82"/>
      <c r="AV583" s="82"/>
      <c r="AW583" s="85">
        <v>0</v>
      </c>
      <c r="AX583" s="85">
        <v>0</v>
      </c>
      <c r="AY583" s="85">
        <v>14140</v>
      </c>
      <c r="AZ583" s="85">
        <v>0</v>
      </c>
      <c r="BA583" s="85">
        <v>0</v>
      </c>
      <c r="BB583" s="85">
        <v>0</v>
      </c>
      <c r="BC583" s="85">
        <v>0</v>
      </c>
      <c r="BD583" s="85">
        <v>0</v>
      </c>
      <c r="BE583" s="85">
        <v>0</v>
      </c>
      <c r="BF583" s="85">
        <v>0</v>
      </c>
      <c r="BG583" s="85">
        <v>0</v>
      </c>
      <c r="BH583" s="82"/>
      <c r="BI583" s="83"/>
      <c r="BJ583" s="82"/>
      <c r="BK583" s="85">
        <v>0</v>
      </c>
    </row>
    <row r="584" spans="1:63" x14ac:dyDescent="0.35">
      <c r="A584" s="82">
        <v>805027338</v>
      </c>
      <c r="B584" s="82" t="s">
        <v>109</v>
      </c>
      <c r="C584" s="82" t="s">
        <v>16</v>
      </c>
      <c r="D584" s="82">
        <v>65320</v>
      </c>
      <c r="E584" s="82" t="s">
        <v>1145</v>
      </c>
      <c r="F584" s="82" t="s">
        <v>1146</v>
      </c>
      <c r="G584" s="83">
        <v>45104.673263877165</v>
      </c>
      <c r="H584" s="83">
        <v>45323</v>
      </c>
      <c r="I584" s="84">
        <v>14140</v>
      </c>
      <c r="J584" s="84">
        <v>14140</v>
      </c>
      <c r="K584" s="82" t="s">
        <v>20</v>
      </c>
      <c r="L584" s="82" t="s">
        <v>18</v>
      </c>
      <c r="M584" s="82" t="s">
        <v>21</v>
      </c>
      <c r="N584" s="98" t="str">
        <f>+VLOOKUP($E:$E,[3]Hoja2!$E:$BH,8,0)</f>
        <v>Factura no radicada</v>
      </c>
      <c r="O584" s="82" t="s">
        <v>1006</v>
      </c>
      <c r="P584" s="85">
        <v>0</v>
      </c>
      <c r="Q584" s="86"/>
      <c r="R584" s="82"/>
      <c r="S584" s="82"/>
      <c r="T584" s="82"/>
      <c r="U584" s="82" t="s">
        <v>555</v>
      </c>
      <c r="V584" s="83">
        <v>45104</v>
      </c>
      <c r="W584" s="83"/>
      <c r="X584" s="83"/>
      <c r="Y584" s="83"/>
      <c r="Z584" s="82" t="s">
        <v>556</v>
      </c>
      <c r="AA584" s="82" t="s">
        <v>556</v>
      </c>
      <c r="AB584" s="85">
        <v>14140</v>
      </c>
      <c r="AC584" s="85">
        <v>14140</v>
      </c>
      <c r="AD584" s="85">
        <v>0</v>
      </c>
      <c r="AE584" s="85">
        <v>0</v>
      </c>
      <c r="AF584" s="85">
        <v>0</v>
      </c>
      <c r="AG584" s="85">
        <v>0</v>
      </c>
      <c r="AH584" s="85">
        <v>0</v>
      </c>
      <c r="AI584" s="85">
        <v>0</v>
      </c>
      <c r="AJ584" s="82"/>
      <c r="AK584" s="82"/>
      <c r="AL584" s="82"/>
      <c r="AM584" s="82"/>
      <c r="AN584" s="85">
        <v>0</v>
      </c>
      <c r="AO584" s="85">
        <v>0</v>
      </c>
      <c r="AP584" s="85">
        <v>0</v>
      </c>
      <c r="AQ584" s="82"/>
      <c r="AR584" s="82"/>
      <c r="AS584" s="82"/>
      <c r="AT584" s="82"/>
      <c r="AU584" s="82"/>
      <c r="AV584" s="82"/>
      <c r="AW584" s="85">
        <v>0</v>
      </c>
      <c r="AX584" s="85">
        <v>0</v>
      </c>
      <c r="AY584" s="85">
        <v>14140</v>
      </c>
      <c r="AZ584" s="85">
        <v>0</v>
      </c>
      <c r="BA584" s="85">
        <v>0</v>
      </c>
      <c r="BB584" s="85">
        <v>0</v>
      </c>
      <c r="BC584" s="85">
        <v>0</v>
      </c>
      <c r="BD584" s="85">
        <v>0</v>
      </c>
      <c r="BE584" s="85">
        <v>0</v>
      </c>
      <c r="BF584" s="85">
        <v>0</v>
      </c>
      <c r="BG584" s="85">
        <v>0</v>
      </c>
      <c r="BH584" s="82"/>
      <c r="BI584" s="83"/>
      <c r="BJ584" s="82"/>
      <c r="BK584" s="85">
        <v>0</v>
      </c>
    </row>
    <row r="585" spans="1:63" x14ac:dyDescent="0.35">
      <c r="A585" s="82">
        <v>805027338</v>
      </c>
      <c r="B585" s="82" t="s">
        <v>109</v>
      </c>
      <c r="C585" s="82" t="s">
        <v>16</v>
      </c>
      <c r="D585" s="82">
        <v>65321</v>
      </c>
      <c r="E585" s="82" t="s">
        <v>1147</v>
      </c>
      <c r="F585" s="82" t="s">
        <v>1148</v>
      </c>
      <c r="G585" s="83">
        <v>45104.674016203731</v>
      </c>
      <c r="H585" s="83">
        <v>45323</v>
      </c>
      <c r="I585" s="84">
        <v>14140</v>
      </c>
      <c r="J585" s="84">
        <v>14140</v>
      </c>
      <c r="K585" s="82" t="s">
        <v>20</v>
      </c>
      <c r="L585" s="82" t="s">
        <v>18</v>
      </c>
      <c r="M585" s="82" t="s">
        <v>21</v>
      </c>
      <c r="N585" s="98" t="str">
        <f>+VLOOKUP($E:$E,[3]Hoja2!$E:$BH,8,0)</f>
        <v>Factura no radicada</v>
      </c>
      <c r="O585" s="82" t="s">
        <v>1006</v>
      </c>
      <c r="P585" s="85">
        <v>0</v>
      </c>
      <c r="Q585" s="86"/>
      <c r="R585" s="82"/>
      <c r="S585" s="82"/>
      <c r="T585" s="82"/>
      <c r="U585" s="82" t="s">
        <v>555</v>
      </c>
      <c r="V585" s="83">
        <v>45104</v>
      </c>
      <c r="W585" s="83"/>
      <c r="X585" s="83"/>
      <c r="Y585" s="83"/>
      <c r="Z585" s="82" t="s">
        <v>556</v>
      </c>
      <c r="AA585" s="82" t="s">
        <v>556</v>
      </c>
      <c r="AB585" s="85">
        <v>14140</v>
      </c>
      <c r="AC585" s="85">
        <v>14140</v>
      </c>
      <c r="AD585" s="85">
        <v>0</v>
      </c>
      <c r="AE585" s="85">
        <v>0</v>
      </c>
      <c r="AF585" s="85">
        <v>0</v>
      </c>
      <c r="AG585" s="85">
        <v>0</v>
      </c>
      <c r="AH585" s="85">
        <v>0</v>
      </c>
      <c r="AI585" s="85">
        <v>0</v>
      </c>
      <c r="AJ585" s="82"/>
      <c r="AK585" s="82"/>
      <c r="AL585" s="82"/>
      <c r="AM585" s="82"/>
      <c r="AN585" s="85">
        <v>0</v>
      </c>
      <c r="AO585" s="85">
        <v>0</v>
      </c>
      <c r="AP585" s="85">
        <v>0</v>
      </c>
      <c r="AQ585" s="82"/>
      <c r="AR585" s="82"/>
      <c r="AS585" s="82"/>
      <c r="AT585" s="82"/>
      <c r="AU585" s="82"/>
      <c r="AV585" s="82"/>
      <c r="AW585" s="85">
        <v>0</v>
      </c>
      <c r="AX585" s="85">
        <v>0</v>
      </c>
      <c r="AY585" s="85">
        <v>14140</v>
      </c>
      <c r="AZ585" s="85">
        <v>0</v>
      </c>
      <c r="BA585" s="85">
        <v>0</v>
      </c>
      <c r="BB585" s="85">
        <v>0</v>
      </c>
      <c r="BC585" s="85">
        <v>0</v>
      </c>
      <c r="BD585" s="85">
        <v>0</v>
      </c>
      <c r="BE585" s="85">
        <v>0</v>
      </c>
      <c r="BF585" s="85">
        <v>0</v>
      </c>
      <c r="BG585" s="85">
        <v>0</v>
      </c>
      <c r="BH585" s="82"/>
      <c r="BI585" s="83"/>
      <c r="BJ585" s="82"/>
      <c r="BK585" s="85">
        <v>0</v>
      </c>
    </row>
    <row r="586" spans="1:63" x14ac:dyDescent="0.35">
      <c r="A586" s="82">
        <v>805027338</v>
      </c>
      <c r="B586" s="82" t="s">
        <v>109</v>
      </c>
      <c r="C586" s="82" t="s">
        <v>16</v>
      </c>
      <c r="D586" s="82">
        <v>65336</v>
      </c>
      <c r="E586" s="82" t="s">
        <v>1149</v>
      </c>
      <c r="F586" s="82" t="s">
        <v>1150</v>
      </c>
      <c r="G586" s="83">
        <v>45104.712384259328</v>
      </c>
      <c r="H586" s="83">
        <v>45323</v>
      </c>
      <c r="I586" s="84">
        <v>14140</v>
      </c>
      <c r="J586" s="84">
        <v>14140</v>
      </c>
      <c r="K586" s="82" t="s">
        <v>20</v>
      </c>
      <c r="L586" s="82" t="s">
        <v>18</v>
      </c>
      <c r="M586" s="82" t="s">
        <v>21</v>
      </c>
      <c r="N586" s="98" t="str">
        <f>+VLOOKUP($E:$E,[3]Hoja2!$E:$BH,8,0)</f>
        <v>Factura no radicada</v>
      </c>
      <c r="O586" s="82" t="s">
        <v>1006</v>
      </c>
      <c r="P586" s="85">
        <v>0</v>
      </c>
      <c r="Q586" s="86"/>
      <c r="R586" s="82"/>
      <c r="S586" s="82"/>
      <c r="T586" s="82"/>
      <c r="U586" s="82" t="s">
        <v>555</v>
      </c>
      <c r="V586" s="83">
        <v>45104</v>
      </c>
      <c r="W586" s="83"/>
      <c r="X586" s="83"/>
      <c r="Y586" s="83"/>
      <c r="Z586" s="82" t="s">
        <v>556</v>
      </c>
      <c r="AA586" s="82" t="s">
        <v>556</v>
      </c>
      <c r="AB586" s="85">
        <v>14140</v>
      </c>
      <c r="AC586" s="85">
        <v>14140</v>
      </c>
      <c r="AD586" s="85">
        <v>0</v>
      </c>
      <c r="AE586" s="85">
        <v>0</v>
      </c>
      <c r="AF586" s="85">
        <v>0</v>
      </c>
      <c r="AG586" s="85">
        <v>0</v>
      </c>
      <c r="AH586" s="85">
        <v>0</v>
      </c>
      <c r="AI586" s="85">
        <v>0</v>
      </c>
      <c r="AJ586" s="82"/>
      <c r="AK586" s="82"/>
      <c r="AL586" s="82"/>
      <c r="AM586" s="82"/>
      <c r="AN586" s="85">
        <v>0</v>
      </c>
      <c r="AO586" s="85">
        <v>0</v>
      </c>
      <c r="AP586" s="85">
        <v>0</v>
      </c>
      <c r="AQ586" s="82"/>
      <c r="AR586" s="82"/>
      <c r="AS586" s="82"/>
      <c r="AT586" s="82"/>
      <c r="AU586" s="82"/>
      <c r="AV586" s="82"/>
      <c r="AW586" s="85">
        <v>0</v>
      </c>
      <c r="AX586" s="85">
        <v>0</v>
      </c>
      <c r="AY586" s="85">
        <v>14140</v>
      </c>
      <c r="AZ586" s="85">
        <v>0</v>
      </c>
      <c r="BA586" s="85">
        <v>0</v>
      </c>
      <c r="BB586" s="85">
        <v>0</v>
      </c>
      <c r="BC586" s="85">
        <v>0</v>
      </c>
      <c r="BD586" s="85">
        <v>0</v>
      </c>
      <c r="BE586" s="85">
        <v>0</v>
      </c>
      <c r="BF586" s="85">
        <v>0</v>
      </c>
      <c r="BG586" s="85">
        <v>0</v>
      </c>
      <c r="BH586" s="82"/>
      <c r="BI586" s="83"/>
      <c r="BJ586" s="82"/>
      <c r="BK586" s="85">
        <v>0</v>
      </c>
    </row>
    <row r="587" spans="1:63" x14ac:dyDescent="0.35">
      <c r="A587" s="82">
        <v>805027338</v>
      </c>
      <c r="B587" s="82" t="s">
        <v>109</v>
      </c>
      <c r="C587" s="82" t="s">
        <v>16</v>
      </c>
      <c r="D587" s="82">
        <v>65337</v>
      </c>
      <c r="E587" s="82" t="s">
        <v>1151</v>
      </c>
      <c r="F587" s="82" t="s">
        <v>1152</v>
      </c>
      <c r="G587" s="83">
        <v>45104.713194432668</v>
      </c>
      <c r="H587" s="83">
        <v>45323</v>
      </c>
      <c r="I587" s="84">
        <v>14140</v>
      </c>
      <c r="J587" s="84">
        <v>14140</v>
      </c>
      <c r="K587" s="82" t="s">
        <v>20</v>
      </c>
      <c r="L587" s="82" t="s">
        <v>18</v>
      </c>
      <c r="M587" s="82" t="s">
        <v>21</v>
      </c>
      <c r="N587" s="98" t="str">
        <f>+VLOOKUP($E:$E,[3]Hoja2!$E:$BH,8,0)</f>
        <v>Factura no radicada</v>
      </c>
      <c r="O587" s="82" t="s">
        <v>1006</v>
      </c>
      <c r="P587" s="85">
        <v>0</v>
      </c>
      <c r="Q587" s="86"/>
      <c r="R587" s="82"/>
      <c r="S587" s="82"/>
      <c r="T587" s="82"/>
      <c r="U587" s="82" t="s">
        <v>555</v>
      </c>
      <c r="V587" s="83">
        <v>45104</v>
      </c>
      <c r="W587" s="83"/>
      <c r="X587" s="83"/>
      <c r="Y587" s="83"/>
      <c r="Z587" s="82" t="s">
        <v>556</v>
      </c>
      <c r="AA587" s="82" t="s">
        <v>556</v>
      </c>
      <c r="AB587" s="85">
        <v>14140</v>
      </c>
      <c r="AC587" s="85">
        <v>14140</v>
      </c>
      <c r="AD587" s="85">
        <v>0</v>
      </c>
      <c r="AE587" s="85">
        <v>0</v>
      </c>
      <c r="AF587" s="85">
        <v>0</v>
      </c>
      <c r="AG587" s="85">
        <v>0</v>
      </c>
      <c r="AH587" s="85">
        <v>0</v>
      </c>
      <c r="AI587" s="85">
        <v>0</v>
      </c>
      <c r="AJ587" s="82"/>
      <c r="AK587" s="82"/>
      <c r="AL587" s="82"/>
      <c r="AM587" s="82"/>
      <c r="AN587" s="85">
        <v>0</v>
      </c>
      <c r="AO587" s="85">
        <v>0</v>
      </c>
      <c r="AP587" s="85">
        <v>0</v>
      </c>
      <c r="AQ587" s="82"/>
      <c r="AR587" s="82"/>
      <c r="AS587" s="82"/>
      <c r="AT587" s="82"/>
      <c r="AU587" s="82"/>
      <c r="AV587" s="82"/>
      <c r="AW587" s="85">
        <v>0</v>
      </c>
      <c r="AX587" s="85">
        <v>0</v>
      </c>
      <c r="AY587" s="85">
        <v>14140</v>
      </c>
      <c r="AZ587" s="85">
        <v>0</v>
      </c>
      <c r="BA587" s="85">
        <v>0</v>
      </c>
      <c r="BB587" s="85">
        <v>0</v>
      </c>
      <c r="BC587" s="85">
        <v>0</v>
      </c>
      <c r="BD587" s="85">
        <v>0</v>
      </c>
      <c r="BE587" s="85">
        <v>0</v>
      </c>
      <c r="BF587" s="85">
        <v>0</v>
      </c>
      <c r="BG587" s="85">
        <v>0</v>
      </c>
      <c r="BH587" s="82"/>
      <c r="BI587" s="83"/>
      <c r="BJ587" s="82"/>
      <c r="BK587" s="85">
        <v>0</v>
      </c>
    </row>
    <row r="588" spans="1:63" x14ac:dyDescent="0.35">
      <c r="A588" s="82">
        <v>805027338</v>
      </c>
      <c r="B588" s="82" t="s">
        <v>109</v>
      </c>
      <c r="C588" s="82" t="s">
        <v>16</v>
      </c>
      <c r="D588" s="82">
        <v>65637</v>
      </c>
      <c r="E588" s="82" t="s">
        <v>1153</v>
      </c>
      <c r="F588" s="82" t="s">
        <v>1154</v>
      </c>
      <c r="G588" s="83">
        <v>45106.57407407416</v>
      </c>
      <c r="H588" s="83">
        <v>45323</v>
      </c>
      <c r="I588" s="84">
        <v>14140</v>
      </c>
      <c r="J588" s="84">
        <v>14140</v>
      </c>
      <c r="K588" s="82" t="s">
        <v>20</v>
      </c>
      <c r="L588" s="82" t="s">
        <v>18</v>
      </c>
      <c r="M588" s="82" t="s">
        <v>21</v>
      </c>
      <c r="N588" s="98" t="str">
        <f>+VLOOKUP($E:$E,[3]Hoja2!$E:$BH,8,0)</f>
        <v>Factura no radicada</v>
      </c>
      <c r="O588" s="82" t="s">
        <v>1006</v>
      </c>
      <c r="P588" s="85">
        <v>0</v>
      </c>
      <c r="Q588" s="86"/>
      <c r="R588" s="82"/>
      <c r="S588" s="82"/>
      <c r="T588" s="82"/>
      <c r="U588" s="82" t="s">
        <v>555</v>
      </c>
      <c r="V588" s="83">
        <v>45106</v>
      </c>
      <c r="W588" s="83"/>
      <c r="X588" s="83"/>
      <c r="Y588" s="83"/>
      <c r="Z588" s="82" t="s">
        <v>556</v>
      </c>
      <c r="AA588" s="82" t="s">
        <v>556</v>
      </c>
      <c r="AB588" s="85">
        <v>14140</v>
      </c>
      <c r="AC588" s="85">
        <v>14140</v>
      </c>
      <c r="AD588" s="85">
        <v>0</v>
      </c>
      <c r="AE588" s="85">
        <v>0</v>
      </c>
      <c r="AF588" s="85">
        <v>0</v>
      </c>
      <c r="AG588" s="85">
        <v>0</v>
      </c>
      <c r="AH588" s="85">
        <v>0</v>
      </c>
      <c r="AI588" s="85">
        <v>0</v>
      </c>
      <c r="AJ588" s="82"/>
      <c r="AK588" s="82"/>
      <c r="AL588" s="82"/>
      <c r="AM588" s="82"/>
      <c r="AN588" s="85">
        <v>0</v>
      </c>
      <c r="AO588" s="85">
        <v>0</v>
      </c>
      <c r="AP588" s="85">
        <v>0</v>
      </c>
      <c r="AQ588" s="82"/>
      <c r="AR588" s="82"/>
      <c r="AS588" s="82"/>
      <c r="AT588" s="82"/>
      <c r="AU588" s="82"/>
      <c r="AV588" s="82"/>
      <c r="AW588" s="85">
        <v>0</v>
      </c>
      <c r="AX588" s="85">
        <v>0</v>
      </c>
      <c r="AY588" s="85">
        <v>14140</v>
      </c>
      <c r="AZ588" s="85">
        <v>0</v>
      </c>
      <c r="BA588" s="85">
        <v>0</v>
      </c>
      <c r="BB588" s="85">
        <v>0</v>
      </c>
      <c r="BC588" s="85">
        <v>0</v>
      </c>
      <c r="BD588" s="85">
        <v>0</v>
      </c>
      <c r="BE588" s="85">
        <v>0</v>
      </c>
      <c r="BF588" s="85">
        <v>0</v>
      </c>
      <c r="BG588" s="85">
        <v>0</v>
      </c>
      <c r="BH588" s="82"/>
      <c r="BI588" s="83"/>
      <c r="BJ588" s="82"/>
      <c r="BK588" s="85">
        <v>0</v>
      </c>
    </row>
    <row r="589" spans="1:63" x14ac:dyDescent="0.35">
      <c r="A589" s="82">
        <v>805027338</v>
      </c>
      <c r="B589" s="82" t="s">
        <v>109</v>
      </c>
      <c r="C589" s="82" t="s">
        <v>16</v>
      </c>
      <c r="D589" s="82">
        <v>74673</v>
      </c>
      <c r="E589" s="82" t="s">
        <v>1155</v>
      </c>
      <c r="F589" s="82" t="s">
        <v>1156</v>
      </c>
      <c r="G589" s="83">
        <v>45259.617881932762</v>
      </c>
      <c r="H589" s="83">
        <v>45323</v>
      </c>
      <c r="I589" s="84">
        <v>14140</v>
      </c>
      <c r="J589" s="84">
        <v>14140</v>
      </c>
      <c r="K589" s="82" t="s">
        <v>20</v>
      </c>
      <c r="L589" s="82" t="s">
        <v>18</v>
      </c>
      <c r="M589" s="82" t="s">
        <v>21</v>
      </c>
      <c r="N589" s="98" t="str">
        <f>+VLOOKUP($E:$E,[3]Hoja2!$E:$BH,8,0)</f>
        <v>Factura no radicada</v>
      </c>
      <c r="O589" s="82" t="s">
        <v>1006</v>
      </c>
      <c r="P589" s="85">
        <v>0</v>
      </c>
      <c r="Q589" s="86"/>
      <c r="R589" s="82"/>
      <c r="S589" s="82"/>
      <c r="T589" s="82"/>
      <c r="U589" s="82" t="s">
        <v>555</v>
      </c>
      <c r="V589" s="83">
        <v>45259</v>
      </c>
      <c r="W589" s="83"/>
      <c r="X589" s="83"/>
      <c r="Y589" s="83"/>
      <c r="Z589" s="82" t="s">
        <v>556</v>
      </c>
      <c r="AA589" s="82" t="s">
        <v>556</v>
      </c>
      <c r="AB589" s="85">
        <v>14140</v>
      </c>
      <c r="AC589" s="85">
        <v>14140</v>
      </c>
      <c r="AD589" s="85">
        <v>0</v>
      </c>
      <c r="AE589" s="85">
        <v>0</v>
      </c>
      <c r="AF589" s="85">
        <v>0</v>
      </c>
      <c r="AG589" s="85">
        <v>0</v>
      </c>
      <c r="AH589" s="85">
        <v>0</v>
      </c>
      <c r="AI589" s="85">
        <v>0</v>
      </c>
      <c r="AJ589" s="82"/>
      <c r="AK589" s="82"/>
      <c r="AL589" s="82"/>
      <c r="AM589" s="82"/>
      <c r="AN589" s="85">
        <v>0</v>
      </c>
      <c r="AO589" s="85">
        <v>0</v>
      </c>
      <c r="AP589" s="85">
        <v>0</v>
      </c>
      <c r="AQ589" s="82"/>
      <c r="AR589" s="82"/>
      <c r="AS589" s="82"/>
      <c r="AT589" s="82" t="s">
        <v>534</v>
      </c>
      <c r="AU589" s="82"/>
      <c r="AV589" s="82"/>
      <c r="AW589" s="85">
        <v>0</v>
      </c>
      <c r="AX589" s="85">
        <v>0</v>
      </c>
      <c r="AY589" s="85">
        <v>14140</v>
      </c>
      <c r="AZ589" s="85">
        <v>0</v>
      </c>
      <c r="BA589" s="85">
        <v>0</v>
      </c>
      <c r="BB589" s="85">
        <v>0</v>
      </c>
      <c r="BC589" s="85">
        <v>0</v>
      </c>
      <c r="BD589" s="85">
        <v>0</v>
      </c>
      <c r="BE589" s="85">
        <v>0</v>
      </c>
      <c r="BF589" s="85">
        <v>0</v>
      </c>
      <c r="BG589" s="85">
        <v>0</v>
      </c>
      <c r="BH589" s="82"/>
      <c r="BI589" s="83"/>
      <c r="BJ589" s="82"/>
      <c r="BK589" s="85">
        <v>0</v>
      </c>
    </row>
    <row r="590" spans="1:63" x14ac:dyDescent="0.35">
      <c r="A590" s="82">
        <v>805027338</v>
      </c>
      <c r="B590" s="82" t="s">
        <v>109</v>
      </c>
      <c r="C590" s="82" t="s">
        <v>16</v>
      </c>
      <c r="D590" s="82">
        <v>63692</v>
      </c>
      <c r="E590" s="82" t="s">
        <v>1157</v>
      </c>
      <c r="F590" s="82" t="s">
        <v>1158</v>
      </c>
      <c r="G590" s="83">
        <v>45082.623692129739</v>
      </c>
      <c r="H590" s="83">
        <v>45082</v>
      </c>
      <c r="I590" s="84">
        <v>18870</v>
      </c>
      <c r="J590" s="84">
        <v>18870</v>
      </c>
      <c r="K590" s="82" t="s">
        <v>20</v>
      </c>
      <c r="L590" s="82" t="s">
        <v>18</v>
      </c>
      <c r="M590" s="82" t="s">
        <v>21</v>
      </c>
      <c r="N590" s="98" t="str">
        <f>+VLOOKUP($E:$E,[3]Hoja2!$E:$BH,8,0)</f>
        <v>Factura no radicada</v>
      </c>
      <c r="O590" s="82" t="s">
        <v>1006</v>
      </c>
      <c r="P590" s="85">
        <v>0</v>
      </c>
      <c r="Q590" s="86"/>
      <c r="R590" s="82"/>
      <c r="S590" s="82"/>
      <c r="T590" s="82"/>
      <c r="U590" s="82" t="s">
        <v>555</v>
      </c>
      <c r="V590" s="83">
        <v>45082</v>
      </c>
      <c r="W590" s="83"/>
      <c r="X590" s="83"/>
      <c r="Y590" s="83"/>
      <c r="Z590" s="82" t="s">
        <v>556</v>
      </c>
      <c r="AA590" s="82" t="s">
        <v>556</v>
      </c>
      <c r="AB590" s="85">
        <v>18870</v>
      </c>
      <c r="AC590" s="85">
        <v>18870</v>
      </c>
      <c r="AD590" s="85">
        <v>0</v>
      </c>
      <c r="AE590" s="85">
        <v>0</v>
      </c>
      <c r="AF590" s="85">
        <v>0</v>
      </c>
      <c r="AG590" s="85">
        <v>0</v>
      </c>
      <c r="AH590" s="85">
        <v>0</v>
      </c>
      <c r="AI590" s="85">
        <v>0</v>
      </c>
      <c r="AJ590" s="82"/>
      <c r="AK590" s="82"/>
      <c r="AL590" s="82"/>
      <c r="AM590" s="82"/>
      <c r="AN590" s="85">
        <v>0</v>
      </c>
      <c r="AO590" s="85">
        <v>0</v>
      </c>
      <c r="AP590" s="85">
        <v>0</v>
      </c>
      <c r="AQ590" s="82"/>
      <c r="AR590" s="82"/>
      <c r="AS590" s="82"/>
      <c r="AT590" s="82"/>
      <c r="AU590" s="82"/>
      <c r="AV590" s="82"/>
      <c r="AW590" s="85">
        <v>0</v>
      </c>
      <c r="AX590" s="85">
        <v>0</v>
      </c>
      <c r="AY590" s="85">
        <v>18870</v>
      </c>
      <c r="AZ590" s="85">
        <v>0</v>
      </c>
      <c r="BA590" s="85">
        <v>0</v>
      </c>
      <c r="BB590" s="85">
        <v>0</v>
      </c>
      <c r="BC590" s="85">
        <v>0</v>
      </c>
      <c r="BD590" s="85">
        <v>0</v>
      </c>
      <c r="BE590" s="85">
        <v>0</v>
      </c>
      <c r="BF590" s="85">
        <v>0</v>
      </c>
      <c r="BG590" s="85">
        <v>0</v>
      </c>
      <c r="BH590" s="82"/>
      <c r="BI590" s="83"/>
      <c r="BJ590" s="82"/>
      <c r="BK590" s="85">
        <v>0</v>
      </c>
    </row>
    <row r="591" spans="1:63" x14ac:dyDescent="0.35">
      <c r="A591" s="82">
        <v>805027338</v>
      </c>
      <c r="B591" s="82" t="s">
        <v>109</v>
      </c>
      <c r="C591" s="82" t="s">
        <v>16</v>
      </c>
      <c r="D591" s="82">
        <v>63693</v>
      </c>
      <c r="E591" s="82" t="s">
        <v>1159</v>
      </c>
      <c r="F591" s="82" t="s">
        <v>1160</v>
      </c>
      <c r="G591" s="83">
        <v>45082.625266192015</v>
      </c>
      <c r="H591" s="83">
        <v>45082</v>
      </c>
      <c r="I591" s="84">
        <v>18870</v>
      </c>
      <c r="J591" s="84">
        <v>18870</v>
      </c>
      <c r="K591" s="82" t="s">
        <v>20</v>
      </c>
      <c r="L591" s="82" t="s">
        <v>18</v>
      </c>
      <c r="M591" s="82" t="s">
        <v>21</v>
      </c>
      <c r="N591" s="98" t="str">
        <f>+VLOOKUP($E:$E,[3]Hoja2!$E:$BH,8,0)</f>
        <v>Factura no radicada</v>
      </c>
      <c r="O591" s="82" t="s">
        <v>1006</v>
      </c>
      <c r="P591" s="85">
        <v>0</v>
      </c>
      <c r="Q591" s="86"/>
      <c r="R591" s="82"/>
      <c r="S591" s="82"/>
      <c r="T591" s="82"/>
      <c r="U591" s="82" t="s">
        <v>555</v>
      </c>
      <c r="V591" s="83">
        <v>45082</v>
      </c>
      <c r="W591" s="83"/>
      <c r="X591" s="83"/>
      <c r="Y591" s="83"/>
      <c r="Z591" s="82" t="s">
        <v>556</v>
      </c>
      <c r="AA591" s="82" t="s">
        <v>556</v>
      </c>
      <c r="AB591" s="85">
        <v>18870</v>
      </c>
      <c r="AC591" s="85">
        <v>18870</v>
      </c>
      <c r="AD591" s="85">
        <v>0</v>
      </c>
      <c r="AE591" s="85">
        <v>0</v>
      </c>
      <c r="AF591" s="85">
        <v>0</v>
      </c>
      <c r="AG591" s="85">
        <v>0</v>
      </c>
      <c r="AH591" s="85">
        <v>0</v>
      </c>
      <c r="AI591" s="85">
        <v>0</v>
      </c>
      <c r="AJ591" s="82"/>
      <c r="AK591" s="82"/>
      <c r="AL591" s="82"/>
      <c r="AM591" s="82"/>
      <c r="AN591" s="85">
        <v>0</v>
      </c>
      <c r="AO591" s="85">
        <v>0</v>
      </c>
      <c r="AP591" s="85">
        <v>0</v>
      </c>
      <c r="AQ591" s="82"/>
      <c r="AR591" s="82"/>
      <c r="AS591" s="82"/>
      <c r="AT591" s="82"/>
      <c r="AU591" s="82"/>
      <c r="AV591" s="82"/>
      <c r="AW591" s="85">
        <v>0</v>
      </c>
      <c r="AX591" s="85">
        <v>0</v>
      </c>
      <c r="AY591" s="85">
        <v>18870</v>
      </c>
      <c r="AZ591" s="85">
        <v>0</v>
      </c>
      <c r="BA591" s="85">
        <v>0</v>
      </c>
      <c r="BB591" s="85">
        <v>0</v>
      </c>
      <c r="BC591" s="85">
        <v>0</v>
      </c>
      <c r="BD591" s="85">
        <v>0</v>
      </c>
      <c r="BE591" s="85">
        <v>0</v>
      </c>
      <c r="BF591" s="85">
        <v>0</v>
      </c>
      <c r="BG591" s="85">
        <v>0</v>
      </c>
      <c r="BH591" s="82"/>
      <c r="BI591" s="83"/>
      <c r="BJ591" s="82"/>
      <c r="BK591" s="85">
        <v>0</v>
      </c>
    </row>
    <row r="592" spans="1:63" x14ac:dyDescent="0.35">
      <c r="A592" s="82">
        <v>805027338</v>
      </c>
      <c r="B592" s="82" t="s">
        <v>109</v>
      </c>
      <c r="C592" s="82" t="s">
        <v>16</v>
      </c>
      <c r="D592" s="82">
        <v>64022</v>
      </c>
      <c r="E592" s="82" t="s">
        <v>1161</v>
      </c>
      <c r="F592" s="82" t="s">
        <v>1162</v>
      </c>
      <c r="G592" s="83">
        <v>45085.566597222351</v>
      </c>
      <c r="H592" s="83">
        <v>45085</v>
      </c>
      <c r="I592" s="84">
        <v>18870</v>
      </c>
      <c r="J592" s="84">
        <v>18870</v>
      </c>
      <c r="K592" s="82" t="s">
        <v>20</v>
      </c>
      <c r="L592" s="82" t="s">
        <v>18</v>
      </c>
      <c r="M592" s="82" t="s">
        <v>21</v>
      </c>
      <c r="N592" s="98" t="str">
        <f>+VLOOKUP($E:$E,[3]Hoja2!$E:$BH,8,0)</f>
        <v>Factura no radicada</v>
      </c>
      <c r="O592" s="82" t="s">
        <v>1006</v>
      </c>
      <c r="P592" s="85">
        <v>0</v>
      </c>
      <c r="Q592" s="86"/>
      <c r="R592" s="82"/>
      <c r="S592" s="82"/>
      <c r="T592" s="82"/>
      <c r="U592" s="82" t="s">
        <v>555</v>
      </c>
      <c r="V592" s="83">
        <v>45085</v>
      </c>
      <c r="W592" s="83"/>
      <c r="X592" s="83"/>
      <c r="Y592" s="83"/>
      <c r="Z592" s="82" t="s">
        <v>556</v>
      </c>
      <c r="AA592" s="82" t="s">
        <v>556</v>
      </c>
      <c r="AB592" s="85">
        <v>18870</v>
      </c>
      <c r="AC592" s="85">
        <v>18870</v>
      </c>
      <c r="AD592" s="85">
        <v>0</v>
      </c>
      <c r="AE592" s="85">
        <v>0</v>
      </c>
      <c r="AF592" s="85">
        <v>0</v>
      </c>
      <c r="AG592" s="85">
        <v>0</v>
      </c>
      <c r="AH592" s="85">
        <v>0</v>
      </c>
      <c r="AI592" s="85">
        <v>0</v>
      </c>
      <c r="AJ592" s="82"/>
      <c r="AK592" s="82"/>
      <c r="AL592" s="82"/>
      <c r="AM592" s="82"/>
      <c r="AN592" s="85">
        <v>0</v>
      </c>
      <c r="AO592" s="85">
        <v>0</v>
      </c>
      <c r="AP592" s="85">
        <v>0</v>
      </c>
      <c r="AQ592" s="82"/>
      <c r="AR592" s="82"/>
      <c r="AS592" s="82"/>
      <c r="AT592" s="82"/>
      <c r="AU592" s="82"/>
      <c r="AV592" s="82"/>
      <c r="AW592" s="85">
        <v>0</v>
      </c>
      <c r="AX592" s="85">
        <v>0</v>
      </c>
      <c r="AY592" s="85">
        <v>18870</v>
      </c>
      <c r="AZ592" s="85">
        <v>0</v>
      </c>
      <c r="BA592" s="85">
        <v>0</v>
      </c>
      <c r="BB592" s="85">
        <v>0</v>
      </c>
      <c r="BC592" s="85">
        <v>0</v>
      </c>
      <c r="BD592" s="85">
        <v>0</v>
      </c>
      <c r="BE592" s="85">
        <v>0</v>
      </c>
      <c r="BF592" s="85">
        <v>0</v>
      </c>
      <c r="BG592" s="85">
        <v>0</v>
      </c>
      <c r="BH592" s="82"/>
      <c r="BI592" s="83"/>
      <c r="BJ592" s="82"/>
      <c r="BK592" s="85">
        <v>0</v>
      </c>
    </row>
    <row r="593" spans="1:63" x14ac:dyDescent="0.35">
      <c r="A593" s="82">
        <v>805027338</v>
      </c>
      <c r="B593" s="82" t="s">
        <v>109</v>
      </c>
      <c r="C593" s="82" t="s">
        <v>16</v>
      </c>
      <c r="D593" s="82">
        <v>74782</v>
      </c>
      <c r="E593" s="82" t="s">
        <v>1163</v>
      </c>
      <c r="F593" s="82" t="s">
        <v>1164</v>
      </c>
      <c r="G593" s="83">
        <v>45260.577523148153</v>
      </c>
      <c r="H593" s="83">
        <v>45323</v>
      </c>
      <c r="I593" s="84">
        <v>18870</v>
      </c>
      <c r="J593" s="84">
        <v>18870</v>
      </c>
      <c r="K593" s="82" t="s">
        <v>20</v>
      </c>
      <c r="L593" s="82" t="s">
        <v>18</v>
      </c>
      <c r="M593" s="82" t="s">
        <v>21</v>
      </c>
      <c r="N593" s="98" t="str">
        <f>+VLOOKUP($E:$E,[3]Hoja2!$E:$BH,8,0)</f>
        <v>Factura no radicada</v>
      </c>
      <c r="O593" s="82" t="s">
        <v>1006</v>
      </c>
      <c r="P593" s="85">
        <v>0</v>
      </c>
      <c r="Q593" s="86"/>
      <c r="R593" s="82"/>
      <c r="S593" s="82"/>
      <c r="T593" s="82"/>
      <c r="U593" s="82" t="s">
        <v>555</v>
      </c>
      <c r="V593" s="83">
        <v>45260</v>
      </c>
      <c r="W593" s="83"/>
      <c r="X593" s="83"/>
      <c r="Y593" s="83"/>
      <c r="Z593" s="82" t="s">
        <v>556</v>
      </c>
      <c r="AA593" s="82" t="s">
        <v>556</v>
      </c>
      <c r="AB593" s="85">
        <v>18870</v>
      </c>
      <c r="AC593" s="85">
        <v>18870</v>
      </c>
      <c r="AD593" s="85">
        <v>0</v>
      </c>
      <c r="AE593" s="85">
        <v>0</v>
      </c>
      <c r="AF593" s="85">
        <v>0</v>
      </c>
      <c r="AG593" s="85">
        <v>0</v>
      </c>
      <c r="AH593" s="85">
        <v>0</v>
      </c>
      <c r="AI593" s="85">
        <v>0</v>
      </c>
      <c r="AJ593" s="82"/>
      <c r="AK593" s="82"/>
      <c r="AL593" s="82"/>
      <c r="AM593" s="82"/>
      <c r="AN593" s="85">
        <v>0</v>
      </c>
      <c r="AO593" s="85">
        <v>0</v>
      </c>
      <c r="AP593" s="85">
        <v>0</v>
      </c>
      <c r="AQ593" s="82"/>
      <c r="AR593" s="82"/>
      <c r="AS593" s="82"/>
      <c r="AT593" s="82" t="s">
        <v>534</v>
      </c>
      <c r="AU593" s="82"/>
      <c r="AV593" s="82"/>
      <c r="AW593" s="85">
        <v>0</v>
      </c>
      <c r="AX593" s="85">
        <v>0</v>
      </c>
      <c r="AY593" s="85">
        <v>18870</v>
      </c>
      <c r="AZ593" s="85">
        <v>0</v>
      </c>
      <c r="BA593" s="85">
        <v>0</v>
      </c>
      <c r="BB593" s="85">
        <v>0</v>
      </c>
      <c r="BC593" s="85">
        <v>0</v>
      </c>
      <c r="BD593" s="85">
        <v>0</v>
      </c>
      <c r="BE593" s="85">
        <v>0</v>
      </c>
      <c r="BF593" s="85">
        <v>0</v>
      </c>
      <c r="BG593" s="85">
        <v>0</v>
      </c>
      <c r="BH593" s="82"/>
      <c r="BI593" s="83"/>
      <c r="BJ593" s="82"/>
      <c r="BK593" s="85">
        <v>0</v>
      </c>
    </row>
    <row r="594" spans="1:63" x14ac:dyDescent="0.35">
      <c r="A594" s="82">
        <v>805027338</v>
      </c>
      <c r="B594" s="82" t="s">
        <v>109</v>
      </c>
      <c r="C594" s="82" t="s">
        <v>17</v>
      </c>
      <c r="D594" s="82">
        <v>5655</v>
      </c>
      <c r="E594" s="82" t="s">
        <v>1165</v>
      </c>
      <c r="F594" s="82" t="s">
        <v>1166</v>
      </c>
      <c r="G594" s="83">
        <v>45552.429768518545</v>
      </c>
      <c r="H594" s="83">
        <v>45568</v>
      </c>
      <c r="I594" s="84">
        <v>21146</v>
      </c>
      <c r="J594" s="84">
        <v>21146</v>
      </c>
      <c r="K594" s="82" t="s">
        <v>20</v>
      </c>
      <c r="L594" s="82" t="s">
        <v>18</v>
      </c>
      <c r="M594" s="82" t="s">
        <v>21</v>
      </c>
      <c r="N594" s="98" t="str">
        <f>+VLOOKUP($E:$E,[3]Hoja2!$E:$BH,8,0)</f>
        <v>Factura no radicada</v>
      </c>
      <c r="O594" s="82" t="s">
        <v>1006</v>
      </c>
      <c r="P594" s="85">
        <v>0</v>
      </c>
      <c r="Q594" s="86"/>
      <c r="R594" s="82"/>
      <c r="S594" s="82"/>
      <c r="T594" s="82"/>
      <c r="U594" s="82" t="s">
        <v>555</v>
      </c>
      <c r="V594" s="83">
        <v>45552</v>
      </c>
      <c r="W594" s="83"/>
      <c r="X594" s="83"/>
      <c r="Y594" s="83"/>
      <c r="Z594" s="82" t="s">
        <v>556</v>
      </c>
      <c r="AA594" s="82" t="s">
        <v>556</v>
      </c>
      <c r="AB594" s="85">
        <v>21146</v>
      </c>
      <c r="AC594" s="85">
        <v>21146</v>
      </c>
      <c r="AD594" s="85">
        <v>0</v>
      </c>
      <c r="AE594" s="85">
        <v>0</v>
      </c>
      <c r="AF594" s="85">
        <v>0</v>
      </c>
      <c r="AG594" s="85">
        <v>0</v>
      </c>
      <c r="AH594" s="85">
        <v>0</v>
      </c>
      <c r="AI594" s="85">
        <v>0</v>
      </c>
      <c r="AJ594" s="82"/>
      <c r="AK594" s="82"/>
      <c r="AL594" s="82"/>
      <c r="AM594" s="82"/>
      <c r="AN594" s="85">
        <v>0</v>
      </c>
      <c r="AO594" s="85">
        <v>0</v>
      </c>
      <c r="AP594" s="85">
        <v>0</v>
      </c>
      <c r="AQ594" s="82"/>
      <c r="AR594" s="82"/>
      <c r="AS594" s="82"/>
      <c r="AT594" s="82"/>
      <c r="AU594" s="82"/>
      <c r="AV594" s="82"/>
      <c r="AW594" s="85">
        <v>0</v>
      </c>
      <c r="AX594" s="85">
        <v>0</v>
      </c>
      <c r="AY594" s="85">
        <v>21146</v>
      </c>
      <c r="AZ594" s="85">
        <v>0</v>
      </c>
      <c r="BA594" s="85">
        <v>0</v>
      </c>
      <c r="BB594" s="85">
        <v>0</v>
      </c>
      <c r="BC594" s="85">
        <v>0</v>
      </c>
      <c r="BD594" s="85">
        <v>0</v>
      </c>
      <c r="BE594" s="85">
        <v>0</v>
      </c>
      <c r="BF594" s="85">
        <v>0</v>
      </c>
      <c r="BG594" s="85">
        <v>0</v>
      </c>
      <c r="BH594" s="82"/>
      <c r="BI594" s="83"/>
      <c r="BJ594" s="82"/>
      <c r="BK594" s="85">
        <v>0</v>
      </c>
    </row>
    <row r="595" spans="1:63" x14ac:dyDescent="0.35">
      <c r="A595" s="82">
        <v>805027338</v>
      </c>
      <c r="B595" s="82" t="s">
        <v>109</v>
      </c>
      <c r="C595" s="82" t="s">
        <v>17</v>
      </c>
      <c r="D595" s="82">
        <v>5656</v>
      </c>
      <c r="E595" s="82" t="s">
        <v>1167</v>
      </c>
      <c r="F595" s="82" t="s">
        <v>1168</v>
      </c>
      <c r="G595" s="83">
        <v>45552.434664351866</v>
      </c>
      <c r="H595" s="83">
        <v>45568</v>
      </c>
      <c r="I595" s="84">
        <v>21146</v>
      </c>
      <c r="J595" s="84">
        <v>21146</v>
      </c>
      <c r="K595" s="82" t="s">
        <v>20</v>
      </c>
      <c r="L595" s="82" t="s">
        <v>18</v>
      </c>
      <c r="M595" s="82" t="s">
        <v>21</v>
      </c>
      <c r="N595" s="98" t="str">
        <f>+VLOOKUP($E:$E,[3]Hoja2!$E:$BH,8,0)</f>
        <v>Factura no radicada</v>
      </c>
      <c r="O595" s="82" t="s">
        <v>1006</v>
      </c>
      <c r="P595" s="85">
        <v>0</v>
      </c>
      <c r="Q595" s="86"/>
      <c r="R595" s="82"/>
      <c r="S595" s="82"/>
      <c r="T595" s="82"/>
      <c r="U595" s="82" t="s">
        <v>555</v>
      </c>
      <c r="V595" s="83">
        <v>45552</v>
      </c>
      <c r="W595" s="83"/>
      <c r="X595" s="83"/>
      <c r="Y595" s="83"/>
      <c r="Z595" s="82" t="s">
        <v>556</v>
      </c>
      <c r="AA595" s="82" t="s">
        <v>556</v>
      </c>
      <c r="AB595" s="85">
        <v>21146</v>
      </c>
      <c r="AC595" s="85">
        <v>21146</v>
      </c>
      <c r="AD595" s="85">
        <v>0</v>
      </c>
      <c r="AE595" s="85">
        <v>0</v>
      </c>
      <c r="AF595" s="85">
        <v>0</v>
      </c>
      <c r="AG595" s="85">
        <v>0</v>
      </c>
      <c r="AH595" s="85">
        <v>0</v>
      </c>
      <c r="AI595" s="85">
        <v>0</v>
      </c>
      <c r="AJ595" s="82"/>
      <c r="AK595" s="82"/>
      <c r="AL595" s="82"/>
      <c r="AM595" s="82"/>
      <c r="AN595" s="85">
        <v>0</v>
      </c>
      <c r="AO595" s="85">
        <v>0</v>
      </c>
      <c r="AP595" s="85">
        <v>0</v>
      </c>
      <c r="AQ595" s="82"/>
      <c r="AR595" s="82"/>
      <c r="AS595" s="82"/>
      <c r="AT595" s="82"/>
      <c r="AU595" s="82"/>
      <c r="AV595" s="82"/>
      <c r="AW595" s="85">
        <v>0</v>
      </c>
      <c r="AX595" s="85">
        <v>0</v>
      </c>
      <c r="AY595" s="85">
        <v>21146</v>
      </c>
      <c r="AZ595" s="85">
        <v>0</v>
      </c>
      <c r="BA595" s="85">
        <v>0</v>
      </c>
      <c r="BB595" s="85">
        <v>0</v>
      </c>
      <c r="BC595" s="85">
        <v>0</v>
      </c>
      <c r="BD595" s="85">
        <v>0</v>
      </c>
      <c r="BE595" s="85">
        <v>0</v>
      </c>
      <c r="BF595" s="85">
        <v>0</v>
      </c>
      <c r="BG595" s="85">
        <v>0</v>
      </c>
      <c r="BH595" s="82"/>
      <c r="BI595" s="83"/>
      <c r="BJ595" s="82"/>
      <c r="BK595" s="85">
        <v>0</v>
      </c>
    </row>
    <row r="596" spans="1:63" x14ac:dyDescent="0.35">
      <c r="A596" s="82">
        <v>805027338</v>
      </c>
      <c r="B596" s="82" t="s">
        <v>109</v>
      </c>
      <c r="C596" s="82" t="s">
        <v>17</v>
      </c>
      <c r="D596" s="82">
        <v>6192</v>
      </c>
      <c r="E596" s="82" t="s">
        <v>1169</v>
      </c>
      <c r="F596" s="82" t="s">
        <v>1170</v>
      </c>
      <c r="G596" s="83">
        <v>45563.456678229384</v>
      </c>
      <c r="H596" s="83">
        <v>45568</v>
      </c>
      <c r="I596" s="84">
        <v>21146</v>
      </c>
      <c r="J596" s="84">
        <v>21146</v>
      </c>
      <c r="K596" s="82" t="s">
        <v>20</v>
      </c>
      <c r="L596" s="82" t="s">
        <v>18</v>
      </c>
      <c r="M596" s="82" t="s">
        <v>21</v>
      </c>
      <c r="N596" s="98" t="str">
        <f>+VLOOKUP($E:$E,[3]Hoja2!$E:$BH,8,0)</f>
        <v>Factura no radicada</v>
      </c>
      <c r="O596" s="82" t="s">
        <v>1006</v>
      </c>
      <c r="P596" s="85">
        <v>0</v>
      </c>
      <c r="Q596" s="86"/>
      <c r="R596" s="82"/>
      <c r="S596" s="82"/>
      <c r="T596" s="82"/>
      <c r="U596" s="82" t="s">
        <v>555</v>
      </c>
      <c r="V596" s="83">
        <v>45563</v>
      </c>
      <c r="W596" s="83"/>
      <c r="X596" s="83"/>
      <c r="Y596" s="83"/>
      <c r="Z596" s="82" t="s">
        <v>556</v>
      </c>
      <c r="AA596" s="82" t="s">
        <v>556</v>
      </c>
      <c r="AB596" s="85">
        <v>21146</v>
      </c>
      <c r="AC596" s="85">
        <v>21146</v>
      </c>
      <c r="AD596" s="85">
        <v>0</v>
      </c>
      <c r="AE596" s="85">
        <v>0</v>
      </c>
      <c r="AF596" s="85">
        <v>0</v>
      </c>
      <c r="AG596" s="85">
        <v>0</v>
      </c>
      <c r="AH596" s="85">
        <v>0</v>
      </c>
      <c r="AI596" s="85">
        <v>0</v>
      </c>
      <c r="AJ596" s="82"/>
      <c r="AK596" s="82"/>
      <c r="AL596" s="82"/>
      <c r="AM596" s="82"/>
      <c r="AN596" s="85">
        <v>0</v>
      </c>
      <c r="AO596" s="85">
        <v>0</v>
      </c>
      <c r="AP596" s="85">
        <v>0</v>
      </c>
      <c r="AQ596" s="82"/>
      <c r="AR596" s="82"/>
      <c r="AS596" s="82"/>
      <c r="AT596" s="82"/>
      <c r="AU596" s="82"/>
      <c r="AV596" s="82"/>
      <c r="AW596" s="85">
        <v>0</v>
      </c>
      <c r="AX596" s="85">
        <v>0</v>
      </c>
      <c r="AY596" s="85">
        <v>21146</v>
      </c>
      <c r="AZ596" s="85">
        <v>0</v>
      </c>
      <c r="BA596" s="85">
        <v>0</v>
      </c>
      <c r="BB596" s="85">
        <v>0</v>
      </c>
      <c r="BC596" s="85">
        <v>0</v>
      </c>
      <c r="BD596" s="85">
        <v>0</v>
      </c>
      <c r="BE596" s="85">
        <v>0</v>
      </c>
      <c r="BF596" s="85">
        <v>0</v>
      </c>
      <c r="BG596" s="85">
        <v>0</v>
      </c>
      <c r="BH596" s="82"/>
      <c r="BI596" s="83"/>
      <c r="BJ596" s="82"/>
      <c r="BK596" s="85">
        <v>0</v>
      </c>
    </row>
    <row r="597" spans="1:63" x14ac:dyDescent="0.35">
      <c r="A597" s="82">
        <v>805027338</v>
      </c>
      <c r="B597" s="82" t="s">
        <v>109</v>
      </c>
      <c r="C597" s="82" t="s">
        <v>16</v>
      </c>
      <c r="D597" s="82">
        <v>63835</v>
      </c>
      <c r="E597" s="82" t="s">
        <v>1171</v>
      </c>
      <c r="F597" s="82" t="s">
        <v>1172</v>
      </c>
      <c r="G597" s="83">
        <v>45083.599745370448</v>
      </c>
      <c r="H597" s="83">
        <v>45083</v>
      </c>
      <c r="I597" s="84">
        <v>28280</v>
      </c>
      <c r="J597" s="84">
        <v>28280</v>
      </c>
      <c r="K597" s="82" t="s">
        <v>20</v>
      </c>
      <c r="L597" s="82" t="s">
        <v>18</v>
      </c>
      <c r="M597" s="82" t="s">
        <v>21</v>
      </c>
      <c r="N597" s="98" t="str">
        <f>+VLOOKUP($E:$E,[3]Hoja2!$E:$BH,8,0)</f>
        <v>Factura no radicada</v>
      </c>
      <c r="O597" s="82" t="s">
        <v>1006</v>
      </c>
      <c r="P597" s="85">
        <v>0</v>
      </c>
      <c r="Q597" s="86"/>
      <c r="R597" s="82"/>
      <c r="S597" s="82"/>
      <c r="T597" s="82"/>
      <c r="U597" s="82" t="s">
        <v>555</v>
      </c>
      <c r="V597" s="83">
        <v>45083</v>
      </c>
      <c r="W597" s="83"/>
      <c r="X597" s="83"/>
      <c r="Y597" s="83"/>
      <c r="Z597" s="82" t="s">
        <v>556</v>
      </c>
      <c r="AA597" s="82" t="s">
        <v>556</v>
      </c>
      <c r="AB597" s="85">
        <v>28280</v>
      </c>
      <c r="AC597" s="85">
        <v>28280</v>
      </c>
      <c r="AD597" s="85">
        <v>0</v>
      </c>
      <c r="AE597" s="85">
        <v>0</v>
      </c>
      <c r="AF597" s="85">
        <v>0</v>
      </c>
      <c r="AG597" s="85">
        <v>0</v>
      </c>
      <c r="AH597" s="85">
        <v>0</v>
      </c>
      <c r="AI597" s="85">
        <v>0</v>
      </c>
      <c r="AJ597" s="82"/>
      <c r="AK597" s="82"/>
      <c r="AL597" s="82"/>
      <c r="AM597" s="82"/>
      <c r="AN597" s="85">
        <v>0</v>
      </c>
      <c r="AO597" s="85">
        <v>0</v>
      </c>
      <c r="AP597" s="85">
        <v>0</v>
      </c>
      <c r="AQ597" s="82"/>
      <c r="AR597" s="82"/>
      <c r="AS597" s="82"/>
      <c r="AT597" s="82"/>
      <c r="AU597" s="82"/>
      <c r="AV597" s="82"/>
      <c r="AW597" s="85">
        <v>0</v>
      </c>
      <c r="AX597" s="85">
        <v>0</v>
      </c>
      <c r="AY597" s="85">
        <v>28280</v>
      </c>
      <c r="AZ597" s="85">
        <v>0</v>
      </c>
      <c r="BA597" s="85">
        <v>0</v>
      </c>
      <c r="BB597" s="85">
        <v>0</v>
      </c>
      <c r="BC597" s="85">
        <v>0</v>
      </c>
      <c r="BD597" s="85">
        <v>0</v>
      </c>
      <c r="BE597" s="85">
        <v>0</v>
      </c>
      <c r="BF597" s="85">
        <v>0</v>
      </c>
      <c r="BG597" s="85">
        <v>0</v>
      </c>
      <c r="BH597" s="82"/>
      <c r="BI597" s="83"/>
      <c r="BJ597" s="82"/>
      <c r="BK597" s="85">
        <v>0</v>
      </c>
    </row>
    <row r="598" spans="1:63" x14ac:dyDescent="0.35">
      <c r="A598" s="82">
        <v>805027338</v>
      </c>
      <c r="B598" s="82" t="s">
        <v>109</v>
      </c>
      <c r="C598" s="82" t="s">
        <v>16</v>
      </c>
      <c r="D598" s="82">
        <v>65315</v>
      </c>
      <c r="E598" s="82" t="s">
        <v>1173</v>
      </c>
      <c r="F598" s="82" t="s">
        <v>1174</v>
      </c>
      <c r="G598" s="83">
        <v>45104.67125000013</v>
      </c>
      <c r="H598" s="83">
        <v>45323</v>
      </c>
      <c r="I598" s="84">
        <v>28381</v>
      </c>
      <c r="J598" s="84">
        <v>28381</v>
      </c>
      <c r="K598" s="82" t="s">
        <v>20</v>
      </c>
      <c r="L598" s="82" t="s">
        <v>18</v>
      </c>
      <c r="M598" s="82" t="s">
        <v>21</v>
      </c>
      <c r="N598" s="98" t="str">
        <f>+VLOOKUP($E:$E,[3]Hoja2!$E:$BH,8,0)</f>
        <v>Factura no radicada</v>
      </c>
      <c r="O598" s="82" t="s">
        <v>1006</v>
      </c>
      <c r="P598" s="85">
        <v>0</v>
      </c>
      <c r="Q598" s="86"/>
      <c r="R598" s="82"/>
      <c r="S598" s="82"/>
      <c r="T598" s="82"/>
      <c r="U598" s="82" t="s">
        <v>555</v>
      </c>
      <c r="V598" s="83">
        <v>45104</v>
      </c>
      <c r="W598" s="83"/>
      <c r="X598" s="83"/>
      <c r="Y598" s="83"/>
      <c r="Z598" s="82" t="s">
        <v>556</v>
      </c>
      <c r="AA598" s="82" t="s">
        <v>556</v>
      </c>
      <c r="AB598" s="85">
        <v>28381</v>
      </c>
      <c r="AC598" s="85">
        <v>28381</v>
      </c>
      <c r="AD598" s="85">
        <v>0</v>
      </c>
      <c r="AE598" s="85">
        <v>0</v>
      </c>
      <c r="AF598" s="85">
        <v>0</v>
      </c>
      <c r="AG598" s="85">
        <v>0</v>
      </c>
      <c r="AH598" s="85">
        <v>0</v>
      </c>
      <c r="AI598" s="85">
        <v>0</v>
      </c>
      <c r="AJ598" s="82"/>
      <c r="AK598" s="82"/>
      <c r="AL598" s="82"/>
      <c r="AM598" s="82"/>
      <c r="AN598" s="85">
        <v>0</v>
      </c>
      <c r="AO598" s="85">
        <v>0</v>
      </c>
      <c r="AP598" s="85">
        <v>0</v>
      </c>
      <c r="AQ598" s="82"/>
      <c r="AR598" s="82"/>
      <c r="AS598" s="82"/>
      <c r="AT598" s="82"/>
      <c r="AU598" s="82"/>
      <c r="AV598" s="82"/>
      <c r="AW598" s="85">
        <v>0</v>
      </c>
      <c r="AX598" s="85">
        <v>0</v>
      </c>
      <c r="AY598" s="85">
        <v>28381</v>
      </c>
      <c r="AZ598" s="85">
        <v>0</v>
      </c>
      <c r="BA598" s="85">
        <v>0</v>
      </c>
      <c r="BB598" s="85">
        <v>0</v>
      </c>
      <c r="BC598" s="85">
        <v>0</v>
      </c>
      <c r="BD598" s="85">
        <v>0</v>
      </c>
      <c r="BE598" s="85">
        <v>0</v>
      </c>
      <c r="BF598" s="85">
        <v>0</v>
      </c>
      <c r="BG598" s="85">
        <v>0</v>
      </c>
      <c r="BH598" s="82"/>
      <c r="BI598" s="83"/>
      <c r="BJ598" s="82"/>
      <c r="BK598" s="85">
        <v>0</v>
      </c>
    </row>
    <row r="599" spans="1:63" x14ac:dyDescent="0.35">
      <c r="A599" s="82">
        <v>805027338</v>
      </c>
      <c r="B599" s="82" t="s">
        <v>109</v>
      </c>
      <c r="C599" s="82" t="s">
        <v>16</v>
      </c>
      <c r="D599" s="82">
        <v>66678</v>
      </c>
      <c r="E599" s="82" t="s">
        <v>1175</v>
      </c>
      <c r="F599" s="82" t="s">
        <v>1176</v>
      </c>
      <c r="G599" s="83">
        <v>45124.71165508125</v>
      </c>
      <c r="H599" s="83">
        <v>45124</v>
      </c>
      <c r="I599" s="84">
        <v>28550</v>
      </c>
      <c r="J599" s="84">
        <v>28550</v>
      </c>
      <c r="K599" s="82" t="s">
        <v>20</v>
      </c>
      <c r="L599" s="82" t="s">
        <v>18</v>
      </c>
      <c r="M599" s="82" t="s">
        <v>21</v>
      </c>
      <c r="N599" s="98" t="str">
        <f>+VLOOKUP($E:$E,[3]Hoja2!$E:$BH,8,0)</f>
        <v>Factura no radicada</v>
      </c>
      <c r="O599" s="82" t="s">
        <v>1006</v>
      </c>
      <c r="P599" s="85">
        <v>0</v>
      </c>
      <c r="Q599" s="86"/>
      <c r="R599" s="82"/>
      <c r="S599" s="82"/>
      <c r="T599" s="82"/>
      <c r="U599" s="82" t="s">
        <v>555</v>
      </c>
      <c r="V599" s="83">
        <v>45124</v>
      </c>
      <c r="W599" s="83"/>
      <c r="X599" s="83"/>
      <c r="Y599" s="83"/>
      <c r="Z599" s="82" t="s">
        <v>556</v>
      </c>
      <c r="AA599" s="82" t="s">
        <v>556</v>
      </c>
      <c r="AB599" s="85">
        <v>28550</v>
      </c>
      <c r="AC599" s="85">
        <v>28550</v>
      </c>
      <c r="AD599" s="85">
        <v>0</v>
      </c>
      <c r="AE599" s="85">
        <v>0</v>
      </c>
      <c r="AF599" s="85">
        <v>0</v>
      </c>
      <c r="AG599" s="85">
        <v>0</v>
      </c>
      <c r="AH599" s="85">
        <v>0</v>
      </c>
      <c r="AI599" s="85">
        <v>0</v>
      </c>
      <c r="AJ599" s="82"/>
      <c r="AK599" s="82"/>
      <c r="AL599" s="82"/>
      <c r="AM599" s="82"/>
      <c r="AN599" s="85">
        <v>0</v>
      </c>
      <c r="AO599" s="85">
        <v>0</v>
      </c>
      <c r="AP599" s="85">
        <v>0</v>
      </c>
      <c r="AQ599" s="82"/>
      <c r="AR599" s="82"/>
      <c r="AS599" s="82"/>
      <c r="AT599" s="82"/>
      <c r="AU599" s="82"/>
      <c r="AV599" s="82"/>
      <c r="AW599" s="85">
        <v>0</v>
      </c>
      <c r="AX599" s="85">
        <v>0</v>
      </c>
      <c r="AY599" s="85">
        <v>28550</v>
      </c>
      <c r="AZ599" s="85">
        <v>0</v>
      </c>
      <c r="BA599" s="85">
        <v>0</v>
      </c>
      <c r="BB599" s="85">
        <v>0</v>
      </c>
      <c r="BC599" s="85">
        <v>0</v>
      </c>
      <c r="BD599" s="85">
        <v>0</v>
      </c>
      <c r="BE599" s="85">
        <v>0</v>
      </c>
      <c r="BF599" s="85">
        <v>0</v>
      </c>
      <c r="BG599" s="85">
        <v>0</v>
      </c>
      <c r="BH599" s="82"/>
      <c r="BI599" s="83"/>
      <c r="BJ599" s="82"/>
      <c r="BK599" s="85">
        <v>0</v>
      </c>
    </row>
    <row r="600" spans="1:63" x14ac:dyDescent="0.35">
      <c r="A600" s="82">
        <v>805027338</v>
      </c>
      <c r="B600" s="82" t="s">
        <v>109</v>
      </c>
      <c r="C600" s="82" t="s">
        <v>17</v>
      </c>
      <c r="D600" s="82">
        <v>5971</v>
      </c>
      <c r="E600" s="82" t="s">
        <v>1177</v>
      </c>
      <c r="F600" s="82" t="s">
        <v>1178</v>
      </c>
      <c r="G600" s="83">
        <v>45559.419409710448</v>
      </c>
      <c r="H600" s="83">
        <v>45568</v>
      </c>
      <c r="I600" s="84">
        <v>31719</v>
      </c>
      <c r="J600" s="84">
        <v>31719</v>
      </c>
      <c r="K600" s="82" t="s">
        <v>20</v>
      </c>
      <c r="L600" s="82" t="s">
        <v>18</v>
      </c>
      <c r="M600" s="82" t="s">
        <v>21</v>
      </c>
      <c r="N600" s="98" t="str">
        <f>+VLOOKUP($E:$E,[3]Hoja2!$E:$BH,8,0)</f>
        <v>Factura no radicada</v>
      </c>
      <c r="O600" s="82" t="s">
        <v>1006</v>
      </c>
      <c r="P600" s="85">
        <v>0</v>
      </c>
      <c r="Q600" s="86"/>
      <c r="R600" s="82"/>
      <c r="S600" s="82"/>
      <c r="T600" s="82"/>
      <c r="U600" s="82" t="s">
        <v>555</v>
      </c>
      <c r="V600" s="83">
        <v>45559</v>
      </c>
      <c r="W600" s="83"/>
      <c r="X600" s="83"/>
      <c r="Y600" s="83"/>
      <c r="Z600" s="82" t="s">
        <v>556</v>
      </c>
      <c r="AA600" s="82" t="s">
        <v>556</v>
      </c>
      <c r="AB600" s="85">
        <v>31719</v>
      </c>
      <c r="AC600" s="85">
        <v>31719</v>
      </c>
      <c r="AD600" s="85">
        <v>0</v>
      </c>
      <c r="AE600" s="85">
        <v>0</v>
      </c>
      <c r="AF600" s="85">
        <v>0</v>
      </c>
      <c r="AG600" s="85">
        <v>0</v>
      </c>
      <c r="AH600" s="85">
        <v>0</v>
      </c>
      <c r="AI600" s="85">
        <v>0</v>
      </c>
      <c r="AJ600" s="82"/>
      <c r="AK600" s="82"/>
      <c r="AL600" s="82"/>
      <c r="AM600" s="82"/>
      <c r="AN600" s="85">
        <v>0</v>
      </c>
      <c r="AO600" s="85">
        <v>0</v>
      </c>
      <c r="AP600" s="85">
        <v>0</v>
      </c>
      <c r="AQ600" s="82"/>
      <c r="AR600" s="82"/>
      <c r="AS600" s="82"/>
      <c r="AT600" s="82"/>
      <c r="AU600" s="82"/>
      <c r="AV600" s="82"/>
      <c r="AW600" s="85">
        <v>0</v>
      </c>
      <c r="AX600" s="85">
        <v>0</v>
      </c>
      <c r="AY600" s="85">
        <v>31719</v>
      </c>
      <c r="AZ600" s="85">
        <v>0</v>
      </c>
      <c r="BA600" s="85">
        <v>0</v>
      </c>
      <c r="BB600" s="85">
        <v>0</v>
      </c>
      <c r="BC600" s="85">
        <v>0</v>
      </c>
      <c r="BD600" s="85">
        <v>0</v>
      </c>
      <c r="BE600" s="85">
        <v>0</v>
      </c>
      <c r="BF600" s="85">
        <v>0</v>
      </c>
      <c r="BG600" s="85">
        <v>0</v>
      </c>
      <c r="BH600" s="82"/>
      <c r="BI600" s="83"/>
      <c r="BJ600" s="82"/>
      <c r="BK600" s="85">
        <v>0</v>
      </c>
    </row>
    <row r="601" spans="1:63" x14ac:dyDescent="0.35">
      <c r="A601" s="82">
        <v>805027338</v>
      </c>
      <c r="B601" s="82" t="s">
        <v>109</v>
      </c>
      <c r="C601" s="82" t="s">
        <v>16</v>
      </c>
      <c r="D601" s="82">
        <v>64584</v>
      </c>
      <c r="E601" s="82" t="s">
        <v>1179</v>
      </c>
      <c r="F601" s="82" t="s">
        <v>1180</v>
      </c>
      <c r="G601" s="83">
        <v>45093.730081018526</v>
      </c>
      <c r="H601" s="83">
        <v>45323</v>
      </c>
      <c r="I601" s="84">
        <v>42690</v>
      </c>
      <c r="J601" s="84">
        <v>42690</v>
      </c>
      <c r="K601" s="82" t="s">
        <v>20</v>
      </c>
      <c r="L601" s="82" t="s">
        <v>18</v>
      </c>
      <c r="M601" s="82" t="s">
        <v>19</v>
      </c>
      <c r="N601" s="98" t="str">
        <f>+VLOOKUP($E:$E,[3]Hoja2!$E:$BH,8,0)</f>
        <v>Factura no radicada</v>
      </c>
      <c r="O601" s="82" t="s">
        <v>1006</v>
      </c>
      <c r="P601" s="85">
        <v>0</v>
      </c>
      <c r="Q601" s="86"/>
      <c r="R601" s="82"/>
      <c r="S601" s="82"/>
      <c r="T601" s="82"/>
      <c r="U601" s="82" t="s">
        <v>555</v>
      </c>
      <c r="V601" s="83">
        <v>45093</v>
      </c>
      <c r="W601" s="83"/>
      <c r="X601" s="83"/>
      <c r="Y601" s="83"/>
      <c r="Z601" s="82" t="s">
        <v>556</v>
      </c>
      <c r="AA601" s="82" t="s">
        <v>556</v>
      </c>
      <c r="AB601" s="85">
        <v>42690</v>
      </c>
      <c r="AC601" s="85">
        <v>42690</v>
      </c>
      <c r="AD601" s="85">
        <v>0</v>
      </c>
      <c r="AE601" s="85">
        <v>0</v>
      </c>
      <c r="AF601" s="85">
        <v>0</v>
      </c>
      <c r="AG601" s="85">
        <v>0</v>
      </c>
      <c r="AH601" s="85">
        <v>0</v>
      </c>
      <c r="AI601" s="85">
        <v>0</v>
      </c>
      <c r="AJ601" s="82"/>
      <c r="AK601" s="82"/>
      <c r="AL601" s="82"/>
      <c r="AM601" s="82"/>
      <c r="AN601" s="85">
        <v>0</v>
      </c>
      <c r="AO601" s="85">
        <v>0</v>
      </c>
      <c r="AP601" s="85">
        <v>0</v>
      </c>
      <c r="AQ601" s="82"/>
      <c r="AR601" s="82"/>
      <c r="AS601" s="82"/>
      <c r="AT601" s="82"/>
      <c r="AU601" s="82"/>
      <c r="AV601" s="82"/>
      <c r="AW601" s="85">
        <v>0</v>
      </c>
      <c r="AX601" s="85">
        <v>0</v>
      </c>
      <c r="AY601" s="85">
        <v>42690</v>
      </c>
      <c r="AZ601" s="85">
        <v>0</v>
      </c>
      <c r="BA601" s="85">
        <v>0</v>
      </c>
      <c r="BB601" s="85">
        <v>0</v>
      </c>
      <c r="BC601" s="85">
        <v>0</v>
      </c>
      <c r="BD601" s="85">
        <v>0</v>
      </c>
      <c r="BE601" s="85">
        <v>0</v>
      </c>
      <c r="BF601" s="85">
        <v>0</v>
      </c>
      <c r="BG601" s="85">
        <v>0</v>
      </c>
      <c r="BH601" s="82"/>
      <c r="BI601" s="83"/>
      <c r="BJ601" s="82"/>
      <c r="BK601" s="85">
        <v>0</v>
      </c>
    </row>
    <row r="602" spans="1:63" x14ac:dyDescent="0.35">
      <c r="A602" s="82">
        <v>805027338</v>
      </c>
      <c r="B602" s="82" t="s">
        <v>109</v>
      </c>
      <c r="C602" s="82" t="s">
        <v>16</v>
      </c>
      <c r="D602" s="82">
        <v>65156</v>
      </c>
      <c r="E602" s="82" t="s">
        <v>1181</v>
      </c>
      <c r="F602" s="82" t="s">
        <v>1182</v>
      </c>
      <c r="G602" s="83">
        <v>45104.485324062407</v>
      </c>
      <c r="H602" s="83">
        <v>45323</v>
      </c>
      <c r="I602" s="84">
        <v>42690</v>
      </c>
      <c r="J602" s="84">
        <v>42690</v>
      </c>
      <c r="K602" s="82" t="s">
        <v>20</v>
      </c>
      <c r="L602" s="82" t="s">
        <v>18</v>
      </c>
      <c r="M602" s="82" t="s">
        <v>19</v>
      </c>
      <c r="N602" s="98" t="str">
        <f>+VLOOKUP($E:$E,[3]Hoja2!$E:$BH,8,0)</f>
        <v>Factura no radicada</v>
      </c>
      <c r="O602" s="82" t="s">
        <v>1006</v>
      </c>
      <c r="P602" s="85">
        <v>0</v>
      </c>
      <c r="Q602" s="86"/>
      <c r="R602" s="82"/>
      <c r="S602" s="82"/>
      <c r="T602" s="82"/>
      <c r="U602" s="82" t="s">
        <v>555</v>
      </c>
      <c r="V602" s="83">
        <v>45104</v>
      </c>
      <c r="W602" s="83"/>
      <c r="X602" s="83"/>
      <c r="Y602" s="83"/>
      <c r="Z602" s="82" t="s">
        <v>556</v>
      </c>
      <c r="AA602" s="82" t="s">
        <v>556</v>
      </c>
      <c r="AB602" s="85">
        <v>42690</v>
      </c>
      <c r="AC602" s="85">
        <v>42690</v>
      </c>
      <c r="AD602" s="85">
        <v>0</v>
      </c>
      <c r="AE602" s="85">
        <v>0</v>
      </c>
      <c r="AF602" s="85">
        <v>0</v>
      </c>
      <c r="AG602" s="85">
        <v>0</v>
      </c>
      <c r="AH602" s="85">
        <v>0</v>
      </c>
      <c r="AI602" s="85">
        <v>0</v>
      </c>
      <c r="AJ602" s="82"/>
      <c r="AK602" s="82"/>
      <c r="AL602" s="82"/>
      <c r="AM602" s="82"/>
      <c r="AN602" s="85">
        <v>0</v>
      </c>
      <c r="AO602" s="85">
        <v>0</v>
      </c>
      <c r="AP602" s="85">
        <v>0</v>
      </c>
      <c r="AQ602" s="82"/>
      <c r="AR602" s="82"/>
      <c r="AS602" s="82"/>
      <c r="AT602" s="82"/>
      <c r="AU602" s="82"/>
      <c r="AV602" s="82"/>
      <c r="AW602" s="85">
        <v>0</v>
      </c>
      <c r="AX602" s="85">
        <v>0</v>
      </c>
      <c r="AY602" s="85">
        <v>42690</v>
      </c>
      <c r="AZ602" s="85">
        <v>0</v>
      </c>
      <c r="BA602" s="85">
        <v>0</v>
      </c>
      <c r="BB602" s="85">
        <v>0</v>
      </c>
      <c r="BC602" s="85">
        <v>0</v>
      </c>
      <c r="BD602" s="85">
        <v>0</v>
      </c>
      <c r="BE602" s="85">
        <v>0</v>
      </c>
      <c r="BF602" s="85">
        <v>0</v>
      </c>
      <c r="BG602" s="85">
        <v>0</v>
      </c>
      <c r="BH602" s="82"/>
      <c r="BI602" s="83"/>
      <c r="BJ602" s="82"/>
      <c r="BK602" s="85">
        <v>0</v>
      </c>
    </row>
    <row r="603" spans="1:63" x14ac:dyDescent="0.35">
      <c r="A603" s="82">
        <v>805027338</v>
      </c>
      <c r="B603" s="82" t="s">
        <v>109</v>
      </c>
      <c r="C603" s="82" t="s">
        <v>17</v>
      </c>
      <c r="D603" s="82">
        <v>7459</v>
      </c>
      <c r="E603" s="82" t="s">
        <v>1183</v>
      </c>
      <c r="F603" s="82" t="s">
        <v>1184</v>
      </c>
      <c r="G603" s="83">
        <v>45593.596944432706</v>
      </c>
      <c r="H603" s="83">
        <v>45601</v>
      </c>
      <c r="I603" s="84">
        <v>47766</v>
      </c>
      <c r="J603" s="84">
        <v>47766</v>
      </c>
      <c r="K603" s="82" t="s">
        <v>20</v>
      </c>
      <c r="L603" s="82" t="s">
        <v>18</v>
      </c>
      <c r="M603" s="82" t="s">
        <v>21</v>
      </c>
      <c r="N603" s="98" t="str">
        <f>+VLOOKUP($E:$E,[3]Hoja2!$E:$BH,8,0)</f>
        <v>Factura no radicada</v>
      </c>
      <c r="O603" s="82" t="s">
        <v>1006</v>
      </c>
      <c r="P603" s="85">
        <v>0</v>
      </c>
      <c r="Q603" s="86"/>
      <c r="R603" s="82"/>
      <c r="S603" s="82"/>
      <c r="T603" s="82"/>
      <c r="U603" s="82" t="s">
        <v>555</v>
      </c>
      <c r="V603" s="83">
        <v>45593</v>
      </c>
      <c r="W603" s="83"/>
      <c r="X603" s="83"/>
      <c r="Y603" s="83"/>
      <c r="Z603" s="82" t="s">
        <v>556</v>
      </c>
      <c r="AA603" s="82" t="s">
        <v>556</v>
      </c>
      <c r="AB603" s="85">
        <v>47766</v>
      </c>
      <c r="AC603" s="85">
        <v>47766</v>
      </c>
      <c r="AD603" s="85">
        <v>0</v>
      </c>
      <c r="AE603" s="85">
        <v>0</v>
      </c>
      <c r="AF603" s="85">
        <v>0</v>
      </c>
      <c r="AG603" s="85">
        <v>0</v>
      </c>
      <c r="AH603" s="85">
        <v>0</v>
      </c>
      <c r="AI603" s="85">
        <v>0</v>
      </c>
      <c r="AJ603" s="82"/>
      <c r="AK603" s="82"/>
      <c r="AL603" s="82"/>
      <c r="AM603" s="82"/>
      <c r="AN603" s="85">
        <v>0</v>
      </c>
      <c r="AO603" s="85">
        <v>0</v>
      </c>
      <c r="AP603" s="85">
        <v>0</v>
      </c>
      <c r="AQ603" s="82"/>
      <c r="AR603" s="82"/>
      <c r="AS603" s="82"/>
      <c r="AT603" s="82"/>
      <c r="AU603" s="82"/>
      <c r="AV603" s="82"/>
      <c r="AW603" s="85">
        <v>0</v>
      </c>
      <c r="AX603" s="85">
        <v>0</v>
      </c>
      <c r="AY603" s="85">
        <v>47766</v>
      </c>
      <c r="AZ603" s="85">
        <v>0</v>
      </c>
      <c r="BA603" s="85">
        <v>0</v>
      </c>
      <c r="BB603" s="85">
        <v>0</v>
      </c>
      <c r="BC603" s="85">
        <v>0</v>
      </c>
      <c r="BD603" s="85">
        <v>0</v>
      </c>
      <c r="BE603" s="85">
        <v>0</v>
      </c>
      <c r="BF603" s="85">
        <v>0</v>
      </c>
      <c r="BG603" s="85">
        <v>0</v>
      </c>
      <c r="BH603" s="82"/>
      <c r="BI603" s="83"/>
      <c r="BJ603" s="82"/>
      <c r="BK603" s="85">
        <v>0</v>
      </c>
    </row>
    <row r="604" spans="1:63" x14ac:dyDescent="0.35">
      <c r="A604" s="82">
        <v>805027338</v>
      </c>
      <c r="B604" s="82" t="s">
        <v>109</v>
      </c>
      <c r="C604" s="82" t="s">
        <v>16</v>
      </c>
      <c r="D604" s="82">
        <v>64028</v>
      </c>
      <c r="E604" s="82" t="s">
        <v>1185</v>
      </c>
      <c r="F604" s="82" t="s">
        <v>1186</v>
      </c>
      <c r="G604" s="83">
        <v>45085.580208321568</v>
      </c>
      <c r="H604" s="83">
        <v>45085</v>
      </c>
      <c r="I604" s="84">
        <v>56931</v>
      </c>
      <c r="J604" s="84">
        <v>56931</v>
      </c>
      <c r="K604" s="82" t="s">
        <v>20</v>
      </c>
      <c r="L604" s="82" t="s">
        <v>18</v>
      </c>
      <c r="M604" s="82" t="s">
        <v>19</v>
      </c>
      <c r="N604" s="98" t="str">
        <f>+VLOOKUP($E:$E,[3]Hoja2!$E:$BH,8,0)</f>
        <v>Factura no radicada</v>
      </c>
      <c r="O604" s="82" t="s">
        <v>1006</v>
      </c>
      <c r="P604" s="85">
        <v>0</v>
      </c>
      <c r="Q604" s="86"/>
      <c r="R604" s="82"/>
      <c r="S604" s="82"/>
      <c r="T604" s="82"/>
      <c r="U604" s="82" t="s">
        <v>555</v>
      </c>
      <c r="V604" s="83">
        <v>45085</v>
      </c>
      <c r="W604" s="83"/>
      <c r="X604" s="83"/>
      <c r="Y604" s="83"/>
      <c r="Z604" s="82" t="s">
        <v>556</v>
      </c>
      <c r="AA604" s="82" t="s">
        <v>556</v>
      </c>
      <c r="AB604" s="85">
        <v>56931</v>
      </c>
      <c r="AC604" s="85">
        <v>56931</v>
      </c>
      <c r="AD604" s="85">
        <v>0</v>
      </c>
      <c r="AE604" s="85">
        <v>0</v>
      </c>
      <c r="AF604" s="85">
        <v>0</v>
      </c>
      <c r="AG604" s="85">
        <v>0</v>
      </c>
      <c r="AH604" s="85">
        <v>0</v>
      </c>
      <c r="AI604" s="85">
        <v>0</v>
      </c>
      <c r="AJ604" s="82"/>
      <c r="AK604" s="82"/>
      <c r="AL604" s="82"/>
      <c r="AM604" s="82"/>
      <c r="AN604" s="85">
        <v>0</v>
      </c>
      <c r="AO604" s="85">
        <v>0</v>
      </c>
      <c r="AP604" s="85">
        <v>0</v>
      </c>
      <c r="AQ604" s="82"/>
      <c r="AR604" s="82"/>
      <c r="AS604" s="82"/>
      <c r="AT604" s="82"/>
      <c r="AU604" s="82"/>
      <c r="AV604" s="82"/>
      <c r="AW604" s="85">
        <v>0</v>
      </c>
      <c r="AX604" s="85">
        <v>0</v>
      </c>
      <c r="AY604" s="85">
        <v>56931</v>
      </c>
      <c r="AZ604" s="85">
        <v>0</v>
      </c>
      <c r="BA604" s="85">
        <v>0</v>
      </c>
      <c r="BB604" s="85">
        <v>0</v>
      </c>
      <c r="BC604" s="85">
        <v>0</v>
      </c>
      <c r="BD604" s="85">
        <v>0</v>
      </c>
      <c r="BE604" s="85">
        <v>0</v>
      </c>
      <c r="BF604" s="85">
        <v>0</v>
      </c>
      <c r="BG604" s="85">
        <v>0</v>
      </c>
      <c r="BH604" s="82"/>
      <c r="BI604" s="83"/>
      <c r="BJ604" s="82"/>
      <c r="BK604" s="85">
        <v>0</v>
      </c>
    </row>
    <row r="605" spans="1:63" x14ac:dyDescent="0.35">
      <c r="A605" s="82">
        <v>805027338</v>
      </c>
      <c r="B605" s="82" t="s">
        <v>109</v>
      </c>
      <c r="C605" s="82" t="s">
        <v>16</v>
      </c>
      <c r="D605" s="82">
        <v>64164</v>
      </c>
      <c r="E605" s="82" t="s">
        <v>1187</v>
      </c>
      <c r="F605" s="82" t="s">
        <v>1188</v>
      </c>
      <c r="G605" s="83">
        <v>45087.31777776638</v>
      </c>
      <c r="H605" s="83">
        <v>45323</v>
      </c>
      <c r="I605" s="84">
        <v>56931</v>
      </c>
      <c r="J605" s="84">
        <v>56931</v>
      </c>
      <c r="K605" s="82" t="s">
        <v>20</v>
      </c>
      <c r="L605" s="82" t="s">
        <v>18</v>
      </c>
      <c r="M605" s="82" t="s">
        <v>19</v>
      </c>
      <c r="N605" s="98" t="str">
        <f>+VLOOKUP($E:$E,[3]Hoja2!$E:$BH,8,0)</f>
        <v>Factura no radicada</v>
      </c>
      <c r="O605" s="82" t="s">
        <v>1006</v>
      </c>
      <c r="P605" s="85">
        <v>0</v>
      </c>
      <c r="Q605" s="86"/>
      <c r="R605" s="82"/>
      <c r="S605" s="82"/>
      <c r="T605" s="82"/>
      <c r="U605" s="82" t="s">
        <v>555</v>
      </c>
      <c r="V605" s="83">
        <v>45087</v>
      </c>
      <c r="W605" s="83"/>
      <c r="X605" s="83"/>
      <c r="Y605" s="83"/>
      <c r="Z605" s="82" t="s">
        <v>556</v>
      </c>
      <c r="AA605" s="82" t="s">
        <v>556</v>
      </c>
      <c r="AB605" s="85">
        <v>56931</v>
      </c>
      <c r="AC605" s="85">
        <v>56931</v>
      </c>
      <c r="AD605" s="85">
        <v>0</v>
      </c>
      <c r="AE605" s="85">
        <v>0</v>
      </c>
      <c r="AF605" s="85">
        <v>0</v>
      </c>
      <c r="AG605" s="85">
        <v>0</v>
      </c>
      <c r="AH605" s="85">
        <v>0</v>
      </c>
      <c r="AI605" s="85">
        <v>0</v>
      </c>
      <c r="AJ605" s="82"/>
      <c r="AK605" s="82"/>
      <c r="AL605" s="82"/>
      <c r="AM605" s="82"/>
      <c r="AN605" s="85">
        <v>0</v>
      </c>
      <c r="AO605" s="85">
        <v>0</v>
      </c>
      <c r="AP605" s="85">
        <v>0</v>
      </c>
      <c r="AQ605" s="82"/>
      <c r="AR605" s="82"/>
      <c r="AS605" s="82"/>
      <c r="AT605" s="82"/>
      <c r="AU605" s="82"/>
      <c r="AV605" s="82"/>
      <c r="AW605" s="85">
        <v>0</v>
      </c>
      <c r="AX605" s="85">
        <v>0</v>
      </c>
      <c r="AY605" s="85">
        <v>56931</v>
      </c>
      <c r="AZ605" s="85">
        <v>0</v>
      </c>
      <c r="BA605" s="85">
        <v>0</v>
      </c>
      <c r="BB605" s="85">
        <v>0</v>
      </c>
      <c r="BC605" s="85">
        <v>0</v>
      </c>
      <c r="BD605" s="85">
        <v>0</v>
      </c>
      <c r="BE605" s="85">
        <v>0</v>
      </c>
      <c r="BF605" s="85">
        <v>0</v>
      </c>
      <c r="BG605" s="85">
        <v>0</v>
      </c>
      <c r="BH605" s="82"/>
      <c r="BI605" s="83"/>
      <c r="BJ605" s="82"/>
      <c r="BK605" s="85">
        <v>0</v>
      </c>
    </row>
    <row r="606" spans="1:63" x14ac:dyDescent="0.35">
      <c r="A606" s="82">
        <v>805027338</v>
      </c>
      <c r="B606" s="82" t="s">
        <v>109</v>
      </c>
      <c r="C606" s="82" t="s">
        <v>16</v>
      </c>
      <c r="D606" s="82">
        <v>65560</v>
      </c>
      <c r="E606" s="82" t="s">
        <v>1189</v>
      </c>
      <c r="F606" s="82" t="s">
        <v>1190</v>
      </c>
      <c r="G606" s="83">
        <v>45105.811284722295</v>
      </c>
      <c r="H606" s="83">
        <v>45323</v>
      </c>
      <c r="I606" s="84">
        <v>79495</v>
      </c>
      <c r="J606" s="84">
        <v>79495</v>
      </c>
      <c r="K606" s="82" t="s">
        <v>20</v>
      </c>
      <c r="L606" s="82" t="s">
        <v>18</v>
      </c>
      <c r="M606" s="82" t="s">
        <v>19</v>
      </c>
      <c r="N606" s="98" t="str">
        <f>+VLOOKUP($E:$E,[3]Hoja2!$E:$BH,8,0)</f>
        <v>Factura no radicada</v>
      </c>
      <c r="O606" s="82" t="s">
        <v>1006</v>
      </c>
      <c r="P606" s="85">
        <v>0</v>
      </c>
      <c r="Q606" s="86"/>
      <c r="R606" s="82"/>
      <c r="S606" s="82"/>
      <c r="T606" s="82"/>
      <c r="U606" s="82" t="s">
        <v>555</v>
      </c>
      <c r="V606" s="83">
        <v>45105</v>
      </c>
      <c r="W606" s="83"/>
      <c r="X606" s="83"/>
      <c r="Y606" s="83"/>
      <c r="Z606" s="82" t="s">
        <v>556</v>
      </c>
      <c r="AA606" s="82" t="s">
        <v>556</v>
      </c>
      <c r="AB606" s="85">
        <v>79495</v>
      </c>
      <c r="AC606" s="85">
        <v>79495</v>
      </c>
      <c r="AD606" s="85">
        <v>0</v>
      </c>
      <c r="AE606" s="85">
        <v>0</v>
      </c>
      <c r="AF606" s="85">
        <v>0</v>
      </c>
      <c r="AG606" s="85">
        <v>0</v>
      </c>
      <c r="AH606" s="85">
        <v>0</v>
      </c>
      <c r="AI606" s="85">
        <v>0</v>
      </c>
      <c r="AJ606" s="82"/>
      <c r="AK606" s="82"/>
      <c r="AL606" s="82"/>
      <c r="AM606" s="82"/>
      <c r="AN606" s="85">
        <v>0</v>
      </c>
      <c r="AO606" s="85">
        <v>0</v>
      </c>
      <c r="AP606" s="85">
        <v>0</v>
      </c>
      <c r="AQ606" s="82"/>
      <c r="AR606" s="82"/>
      <c r="AS606" s="82"/>
      <c r="AT606" s="82"/>
      <c r="AU606" s="82"/>
      <c r="AV606" s="82"/>
      <c r="AW606" s="85">
        <v>0</v>
      </c>
      <c r="AX606" s="85">
        <v>0</v>
      </c>
      <c r="AY606" s="85">
        <v>79495</v>
      </c>
      <c r="AZ606" s="85">
        <v>0</v>
      </c>
      <c r="BA606" s="85">
        <v>0</v>
      </c>
      <c r="BB606" s="85">
        <v>0</v>
      </c>
      <c r="BC606" s="85">
        <v>0</v>
      </c>
      <c r="BD606" s="85">
        <v>0</v>
      </c>
      <c r="BE606" s="85">
        <v>0</v>
      </c>
      <c r="BF606" s="85">
        <v>0</v>
      </c>
      <c r="BG606" s="85">
        <v>0</v>
      </c>
      <c r="BH606" s="82"/>
      <c r="BI606" s="83"/>
      <c r="BJ606" s="82"/>
      <c r="BK606" s="85">
        <v>0</v>
      </c>
    </row>
    <row r="607" spans="1:63" x14ac:dyDescent="0.35">
      <c r="A607" s="82">
        <v>805027338</v>
      </c>
      <c r="B607" s="82" t="s">
        <v>109</v>
      </c>
      <c r="C607" s="82" t="s">
        <v>16</v>
      </c>
      <c r="D607" s="82">
        <v>14933</v>
      </c>
      <c r="E607" s="82" t="s">
        <v>1191</v>
      </c>
      <c r="F607" s="82" t="s">
        <v>1192</v>
      </c>
      <c r="G607" s="83">
        <v>44389.29166665487</v>
      </c>
      <c r="H607" s="83">
        <v>44652</v>
      </c>
      <c r="I607" s="84">
        <v>80800</v>
      </c>
      <c r="J607" s="84">
        <v>80800</v>
      </c>
      <c r="K607" s="82" t="s">
        <v>20</v>
      </c>
      <c r="L607" s="82" t="s">
        <v>18</v>
      </c>
      <c r="M607" s="82" t="s">
        <v>21</v>
      </c>
      <c r="N607" s="98" t="str">
        <f>+VLOOKUP($E:$E,[3]Hoja2!$E:$BH,8,0)</f>
        <v>Factura no radicada</v>
      </c>
      <c r="O607" s="82" t="s">
        <v>1006</v>
      </c>
      <c r="P607" s="85">
        <v>0</v>
      </c>
      <c r="Q607" s="86"/>
      <c r="R607" s="82"/>
      <c r="S607" s="82"/>
      <c r="T607" s="82"/>
      <c r="U607" s="82" t="s">
        <v>555</v>
      </c>
      <c r="V607" s="83">
        <v>44389</v>
      </c>
      <c r="W607" s="83"/>
      <c r="X607" s="83"/>
      <c r="Y607" s="83"/>
      <c r="Z607" s="82" t="s">
        <v>556</v>
      </c>
      <c r="AA607" s="82" t="s">
        <v>556</v>
      </c>
      <c r="AB607" s="85">
        <v>80800</v>
      </c>
      <c r="AC607" s="85">
        <v>80800</v>
      </c>
      <c r="AD607" s="85">
        <v>0</v>
      </c>
      <c r="AE607" s="85">
        <v>0</v>
      </c>
      <c r="AF607" s="85">
        <v>0</v>
      </c>
      <c r="AG607" s="85">
        <v>0</v>
      </c>
      <c r="AH607" s="85">
        <v>0</v>
      </c>
      <c r="AI607" s="85">
        <v>0</v>
      </c>
      <c r="AJ607" s="82"/>
      <c r="AK607" s="82"/>
      <c r="AL607" s="82"/>
      <c r="AM607" s="82"/>
      <c r="AN607" s="85">
        <v>0</v>
      </c>
      <c r="AO607" s="85">
        <v>0</v>
      </c>
      <c r="AP607" s="85">
        <v>0</v>
      </c>
      <c r="AQ607" s="82"/>
      <c r="AR607" s="82"/>
      <c r="AS607" s="82"/>
      <c r="AT607" s="82"/>
      <c r="AU607" s="82"/>
      <c r="AV607" s="82"/>
      <c r="AW607" s="85">
        <v>0</v>
      </c>
      <c r="AX607" s="85">
        <v>0</v>
      </c>
      <c r="AY607" s="85">
        <v>80800</v>
      </c>
      <c r="AZ607" s="85">
        <v>0</v>
      </c>
      <c r="BA607" s="85">
        <v>0</v>
      </c>
      <c r="BB607" s="85">
        <v>0</v>
      </c>
      <c r="BC607" s="85">
        <v>0</v>
      </c>
      <c r="BD607" s="85">
        <v>0</v>
      </c>
      <c r="BE607" s="85">
        <v>0</v>
      </c>
      <c r="BF607" s="85">
        <v>0</v>
      </c>
      <c r="BG607" s="85">
        <v>0</v>
      </c>
      <c r="BH607" s="82"/>
      <c r="BI607" s="83"/>
      <c r="BJ607" s="82"/>
      <c r="BK607" s="85">
        <v>0</v>
      </c>
    </row>
    <row r="608" spans="1:63" x14ac:dyDescent="0.35">
      <c r="A608" s="82">
        <v>805027338</v>
      </c>
      <c r="B608" s="82" t="s">
        <v>109</v>
      </c>
      <c r="C608" s="82" t="s">
        <v>16</v>
      </c>
      <c r="D608" s="82">
        <v>14934</v>
      </c>
      <c r="E608" s="82" t="s">
        <v>1193</v>
      </c>
      <c r="F608" s="82" t="s">
        <v>1194</v>
      </c>
      <c r="G608" s="83">
        <v>44389.29166665487</v>
      </c>
      <c r="H608" s="83">
        <v>44652</v>
      </c>
      <c r="I608" s="84">
        <v>80800</v>
      </c>
      <c r="J608" s="84">
        <v>80800</v>
      </c>
      <c r="K608" s="82" t="s">
        <v>20</v>
      </c>
      <c r="L608" s="82" t="s">
        <v>18</v>
      </c>
      <c r="M608" s="82" t="s">
        <v>21</v>
      </c>
      <c r="N608" s="98" t="str">
        <f>+VLOOKUP($E:$E,[3]Hoja2!$E:$BH,8,0)</f>
        <v>Factura no radicada</v>
      </c>
      <c r="O608" s="82" t="s">
        <v>1006</v>
      </c>
      <c r="P608" s="85">
        <v>0</v>
      </c>
      <c r="Q608" s="86"/>
      <c r="R608" s="82"/>
      <c r="S608" s="82"/>
      <c r="T608" s="82"/>
      <c r="U608" s="82" t="s">
        <v>555</v>
      </c>
      <c r="V608" s="83">
        <v>44389</v>
      </c>
      <c r="W608" s="83"/>
      <c r="X608" s="83"/>
      <c r="Y608" s="83"/>
      <c r="Z608" s="82" t="s">
        <v>556</v>
      </c>
      <c r="AA608" s="82" t="s">
        <v>556</v>
      </c>
      <c r="AB608" s="85">
        <v>80800</v>
      </c>
      <c r="AC608" s="85">
        <v>80800</v>
      </c>
      <c r="AD608" s="85">
        <v>0</v>
      </c>
      <c r="AE608" s="85">
        <v>0</v>
      </c>
      <c r="AF608" s="85">
        <v>0</v>
      </c>
      <c r="AG608" s="85">
        <v>0</v>
      </c>
      <c r="AH608" s="85">
        <v>0</v>
      </c>
      <c r="AI608" s="85">
        <v>0</v>
      </c>
      <c r="AJ608" s="82"/>
      <c r="AK608" s="82"/>
      <c r="AL608" s="82"/>
      <c r="AM608" s="82"/>
      <c r="AN608" s="85">
        <v>0</v>
      </c>
      <c r="AO608" s="85">
        <v>0</v>
      </c>
      <c r="AP608" s="85">
        <v>0</v>
      </c>
      <c r="AQ608" s="82"/>
      <c r="AR608" s="82"/>
      <c r="AS608" s="82"/>
      <c r="AT608" s="82"/>
      <c r="AU608" s="82"/>
      <c r="AV608" s="82"/>
      <c r="AW608" s="85">
        <v>0</v>
      </c>
      <c r="AX608" s="85">
        <v>0</v>
      </c>
      <c r="AY608" s="85">
        <v>80800</v>
      </c>
      <c r="AZ608" s="85">
        <v>0</v>
      </c>
      <c r="BA608" s="85">
        <v>0</v>
      </c>
      <c r="BB608" s="85">
        <v>0</v>
      </c>
      <c r="BC608" s="85">
        <v>0</v>
      </c>
      <c r="BD608" s="85">
        <v>0</v>
      </c>
      <c r="BE608" s="85">
        <v>0</v>
      </c>
      <c r="BF608" s="85">
        <v>0</v>
      </c>
      <c r="BG608" s="85">
        <v>0</v>
      </c>
      <c r="BH608" s="82"/>
      <c r="BI608" s="83"/>
      <c r="BJ608" s="82"/>
      <c r="BK608" s="85">
        <v>0</v>
      </c>
    </row>
    <row r="609" spans="1:63" x14ac:dyDescent="0.35">
      <c r="A609" s="82">
        <v>805027338</v>
      </c>
      <c r="B609" s="82" t="s">
        <v>109</v>
      </c>
      <c r="C609" s="82" t="s">
        <v>16</v>
      </c>
      <c r="D609" s="82">
        <v>14936</v>
      </c>
      <c r="E609" s="82" t="s">
        <v>1195</v>
      </c>
      <c r="F609" s="82" t="s">
        <v>1196</v>
      </c>
      <c r="G609" s="83">
        <v>44389.29166665487</v>
      </c>
      <c r="H609" s="83">
        <v>44652</v>
      </c>
      <c r="I609" s="84">
        <v>80800</v>
      </c>
      <c r="J609" s="84">
        <v>80800</v>
      </c>
      <c r="K609" s="82" t="s">
        <v>20</v>
      </c>
      <c r="L609" s="82" t="s">
        <v>18</v>
      </c>
      <c r="M609" s="82" t="s">
        <v>21</v>
      </c>
      <c r="N609" s="98" t="str">
        <f>+VLOOKUP($E:$E,[3]Hoja2!$E:$BH,8,0)</f>
        <v>Factura no radicada</v>
      </c>
      <c r="O609" s="82" t="s">
        <v>1006</v>
      </c>
      <c r="P609" s="85">
        <v>0</v>
      </c>
      <c r="Q609" s="86"/>
      <c r="R609" s="82"/>
      <c r="S609" s="82"/>
      <c r="T609" s="82"/>
      <c r="U609" s="82" t="s">
        <v>555</v>
      </c>
      <c r="V609" s="83">
        <v>44389</v>
      </c>
      <c r="W609" s="83"/>
      <c r="X609" s="83"/>
      <c r="Y609" s="83"/>
      <c r="Z609" s="82" t="s">
        <v>556</v>
      </c>
      <c r="AA609" s="82" t="s">
        <v>556</v>
      </c>
      <c r="AB609" s="85">
        <v>80800</v>
      </c>
      <c r="AC609" s="85">
        <v>80800</v>
      </c>
      <c r="AD609" s="85">
        <v>0</v>
      </c>
      <c r="AE609" s="85">
        <v>0</v>
      </c>
      <c r="AF609" s="85">
        <v>0</v>
      </c>
      <c r="AG609" s="85">
        <v>0</v>
      </c>
      <c r="AH609" s="85">
        <v>0</v>
      </c>
      <c r="AI609" s="85">
        <v>0</v>
      </c>
      <c r="AJ609" s="82"/>
      <c r="AK609" s="82"/>
      <c r="AL609" s="82"/>
      <c r="AM609" s="82"/>
      <c r="AN609" s="85">
        <v>0</v>
      </c>
      <c r="AO609" s="85">
        <v>0</v>
      </c>
      <c r="AP609" s="85">
        <v>0</v>
      </c>
      <c r="AQ609" s="82"/>
      <c r="AR609" s="82"/>
      <c r="AS609" s="82"/>
      <c r="AT609" s="82"/>
      <c r="AU609" s="82"/>
      <c r="AV609" s="82"/>
      <c r="AW609" s="85">
        <v>0</v>
      </c>
      <c r="AX609" s="85">
        <v>0</v>
      </c>
      <c r="AY609" s="85">
        <v>80800</v>
      </c>
      <c r="AZ609" s="85">
        <v>0</v>
      </c>
      <c r="BA609" s="85">
        <v>0</v>
      </c>
      <c r="BB609" s="85">
        <v>0</v>
      </c>
      <c r="BC609" s="85">
        <v>0</v>
      </c>
      <c r="BD609" s="85">
        <v>0</v>
      </c>
      <c r="BE609" s="85">
        <v>0</v>
      </c>
      <c r="BF609" s="85">
        <v>0</v>
      </c>
      <c r="BG609" s="85">
        <v>0</v>
      </c>
      <c r="BH609" s="82"/>
      <c r="BI609" s="83"/>
      <c r="BJ609" s="82"/>
      <c r="BK609" s="85">
        <v>0</v>
      </c>
    </row>
    <row r="610" spans="1:63" x14ac:dyDescent="0.35">
      <c r="A610" s="82">
        <v>805027338</v>
      </c>
      <c r="B610" s="82" t="s">
        <v>109</v>
      </c>
      <c r="C610" s="82" t="s">
        <v>16</v>
      </c>
      <c r="D610" s="82">
        <v>14944</v>
      </c>
      <c r="E610" s="82" t="s">
        <v>1197</v>
      </c>
      <c r="F610" s="82" t="s">
        <v>1198</v>
      </c>
      <c r="G610" s="83">
        <v>44389.29166665487</v>
      </c>
      <c r="H610" s="83">
        <v>44652</v>
      </c>
      <c r="I610" s="84">
        <v>80800</v>
      </c>
      <c r="J610" s="84">
        <v>80800</v>
      </c>
      <c r="K610" s="82" t="s">
        <v>20</v>
      </c>
      <c r="L610" s="82" t="s">
        <v>18</v>
      </c>
      <c r="M610" s="82" t="s">
        <v>21</v>
      </c>
      <c r="N610" s="98" t="str">
        <f>+VLOOKUP($E:$E,[3]Hoja2!$E:$BH,8,0)</f>
        <v>Factura no radicada</v>
      </c>
      <c r="O610" s="82" t="s">
        <v>1006</v>
      </c>
      <c r="P610" s="85">
        <v>0</v>
      </c>
      <c r="Q610" s="86"/>
      <c r="R610" s="82"/>
      <c r="S610" s="82"/>
      <c r="T610" s="82"/>
      <c r="U610" s="82" t="s">
        <v>555</v>
      </c>
      <c r="V610" s="83">
        <v>44389</v>
      </c>
      <c r="W610" s="83"/>
      <c r="X610" s="83"/>
      <c r="Y610" s="83"/>
      <c r="Z610" s="82" t="s">
        <v>556</v>
      </c>
      <c r="AA610" s="82" t="s">
        <v>556</v>
      </c>
      <c r="AB610" s="85">
        <v>80800</v>
      </c>
      <c r="AC610" s="85">
        <v>80800</v>
      </c>
      <c r="AD610" s="85">
        <v>0</v>
      </c>
      <c r="AE610" s="85">
        <v>0</v>
      </c>
      <c r="AF610" s="85">
        <v>0</v>
      </c>
      <c r="AG610" s="85">
        <v>0</v>
      </c>
      <c r="AH610" s="85">
        <v>0</v>
      </c>
      <c r="AI610" s="85">
        <v>0</v>
      </c>
      <c r="AJ610" s="82"/>
      <c r="AK610" s="82"/>
      <c r="AL610" s="82"/>
      <c r="AM610" s="82"/>
      <c r="AN610" s="85">
        <v>0</v>
      </c>
      <c r="AO610" s="85">
        <v>0</v>
      </c>
      <c r="AP610" s="85">
        <v>0</v>
      </c>
      <c r="AQ610" s="82"/>
      <c r="AR610" s="82"/>
      <c r="AS610" s="82"/>
      <c r="AT610" s="82"/>
      <c r="AU610" s="82"/>
      <c r="AV610" s="82"/>
      <c r="AW610" s="85">
        <v>0</v>
      </c>
      <c r="AX610" s="85">
        <v>0</v>
      </c>
      <c r="AY610" s="85">
        <v>80800</v>
      </c>
      <c r="AZ610" s="85">
        <v>0</v>
      </c>
      <c r="BA610" s="85">
        <v>0</v>
      </c>
      <c r="BB610" s="85">
        <v>0</v>
      </c>
      <c r="BC610" s="85">
        <v>0</v>
      </c>
      <c r="BD610" s="85">
        <v>0</v>
      </c>
      <c r="BE610" s="85">
        <v>0</v>
      </c>
      <c r="BF610" s="85">
        <v>0</v>
      </c>
      <c r="BG610" s="85">
        <v>0</v>
      </c>
      <c r="BH610" s="82"/>
      <c r="BI610" s="83"/>
      <c r="BJ610" s="82"/>
      <c r="BK610" s="85">
        <v>0</v>
      </c>
    </row>
    <row r="611" spans="1:63" x14ac:dyDescent="0.35">
      <c r="A611" s="82">
        <v>805027338</v>
      </c>
      <c r="B611" s="82" t="s">
        <v>109</v>
      </c>
      <c r="C611" s="82" t="s">
        <v>16</v>
      </c>
      <c r="D611" s="82">
        <v>14950</v>
      </c>
      <c r="E611" s="82" t="s">
        <v>1199</v>
      </c>
      <c r="F611" s="82" t="s">
        <v>1200</v>
      </c>
      <c r="G611" s="83">
        <v>44389.29166665487</v>
      </c>
      <c r="H611" s="83">
        <v>44652</v>
      </c>
      <c r="I611" s="84">
        <v>80800</v>
      </c>
      <c r="J611" s="84">
        <v>80800</v>
      </c>
      <c r="K611" s="82" t="s">
        <v>20</v>
      </c>
      <c r="L611" s="82" t="s">
        <v>18</v>
      </c>
      <c r="M611" s="82" t="s">
        <v>21</v>
      </c>
      <c r="N611" s="98" t="str">
        <f>+VLOOKUP($E:$E,[3]Hoja2!$E:$BH,8,0)</f>
        <v>Factura no radicada</v>
      </c>
      <c r="O611" s="82" t="s">
        <v>1006</v>
      </c>
      <c r="P611" s="85">
        <v>0</v>
      </c>
      <c r="Q611" s="86"/>
      <c r="R611" s="82"/>
      <c r="S611" s="82"/>
      <c r="T611" s="82"/>
      <c r="U611" s="82" t="s">
        <v>555</v>
      </c>
      <c r="V611" s="83">
        <v>44389</v>
      </c>
      <c r="W611" s="83"/>
      <c r="X611" s="83"/>
      <c r="Y611" s="83"/>
      <c r="Z611" s="82" t="s">
        <v>556</v>
      </c>
      <c r="AA611" s="82" t="s">
        <v>556</v>
      </c>
      <c r="AB611" s="85">
        <v>80800</v>
      </c>
      <c r="AC611" s="85">
        <v>80800</v>
      </c>
      <c r="AD611" s="85">
        <v>0</v>
      </c>
      <c r="AE611" s="85">
        <v>0</v>
      </c>
      <c r="AF611" s="85">
        <v>0</v>
      </c>
      <c r="AG611" s="85">
        <v>0</v>
      </c>
      <c r="AH611" s="85">
        <v>0</v>
      </c>
      <c r="AI611" s="85">
        <v>0</v>
      </c>
      <c r="AJ611" s="82"/>
      <c r="AK611" s="82"/>
      <c r="AL611" s="82"/>
      <c r="AM611" s="82"/>
      <c r="AN611" s="85">
        <v>0</v>
      </c>
      <c r="AO611" s="85">
        <v>0</v>
      </c>
      <c r="AP611" s="85">
        <v>0</v>
      </c>
      <c r="AQ611" s="82"/>
      <c r="AR611" s="82"/>
      <c r="AS611" s="82"/>
      <c r="AT611" s="82"/>
      <c r="AU611" s="82"/>
      <c r="AV611" s="82"/>
      <c r="AW611" s="85">
        <v>0</v>
      </c>
      <c r="AX611" s="85">
        <v>0</v>
      </c>
      <c r="AY611" s="85">
        <v>80800</v>
      </c>
      <c r="AZ611" s="85">
        <v>0</v>
      </c>
      <c r="BA611" s="85">
        <v>0</v>
      </c>
      <c r="BB611" s="85">
        <v>0</v>
      </c>
      <c r="BC611" s="85">
        <v>0</v>
      </c>
      <c r="BD611" s="85">
        <v>0</v>
      </c>
      <c r="BE611" s="85">
        <v>0</v>
      </c>
      <c r="BF611" s="85">
        <v>0</v>
      </c>
      <c r="BG611" s="85">
        <v>0</v>
      </c>
      <c r="BH611" s="82"/>
      <c r="BI611" s="83"/>
      <c r="BJ611" s="82"/>
      <c r="BK611" s="85">
        <v>0</v>
      </c>
    </row>
    <row r="612" spans="1:63" x14ac:dyDescent="0.35">
      <c r="A612" s="82">
        <v>805027338</v>
      </c>
      <c r="B612" s="82" t="s">
        <v>109</v>
      </c>
      <c r="C612" s="82" t="s">
        <v>16</v>
      </c>
      <c r="D612" s="82">
        <v>14957</v>
      </c>
      <c r="E612" s="82" t="s">
        <v>1201</v>
      </c>
      <c r="F612" s="82" t="s">
        <v>1202</v>
      </c>
      <c r="G612" s="83">
        <v>44389.29166665487</v>
      </c>
      <c r="H612" s="83">
        <v>44652</v>
      </c>
      <c r="I612" s="84">
        <v>80800</v>
      </c>
      <c r="J612" s="84">
        <v>80800</v>
      </c>
      <c r="K612" s="82" t="s">
        <v>20</v>
      </c>
      <c r="L612" s="82" t="s">
        <v>18</v>
      </c>
      <c r="M612" s="82" t="s">
        <v>21</v>
      </c>
      <c r="N612" s="98" t="str">
        <f>+VLOOKUP($E:$E,[3]Hoja2!$E:$BH,8,0)</f>
        <v>Factura no radicada</v>
      </c>
      <c r="O612" s="82" t="s">
        <v>1006</v>
      </c>
      <c r="P612" s="85">
        <v>0</v>
      </c>
      <c r="Q612" s="86"/>
      <c r="R612" s="82"/>
      <c r="S612" s="82"/>
      <c r="T612" s="82"/>
      <c r="U612" s="82" t="s">
        <v>555</v>
      </c>
      <c r="V612" s="83">
        <v>44389</v>
      </c>
      <c r="W612" s="83"/>
      <c r="X612" s="83"/>
      <c r="Y612" s="83"/>
      <c r="Z612" s="82" t="s">
        <v>556</v>
      </c>
      <c r="AA612" s="82" t="s">
        <v>556</v>
      </c>
      <c r="AB612" s="85">
        <v>80800</v>
      </c>
      <c r="AC612" s="85">
        <v>80800</v>
      </c>
      <c r="AD612" s="85">
        <v>0</v>
      </c>
      <c r="AE612" s="85">
        <v>0</v>
      </c>
      <c r="AF612" s="85">
        <v>0</v>
      </c>
      <c r="AG612" s="85">
        <v>0</v>
      </c>
      <c r="AH612" s="85">
        <v>0</v>
      </c>
      <c r="AI612" s="85">
        <v>0</v>
      </c>
      <c r="AJ612" s="82"/>
      <c r="AK612" s="82"/>
      <c r="AL612" s="82"/>
      <c r="AM612" s="82"/>
      <c r="AN612" s="85">
        <v>0</v>
      </c>
      <c r="AO612" s="85">
        <v>0</v>
      </c>
      <c r="AP612" s="85">
        <v>0</v>
      </c>
      <c r="AQ612" s="82"/>
      <c r="AR612" s="82"/>
      <c r="AS612" s="82"/>
      <c r="AT612" s="82"/>
      <c r="AU612" s="82"/>
      <c r="AV612" s="82"/>
      <c r="AW612" s="85">
        <v>0</v>
      </c>
      <c r="AX612" s="85">
        <v>0</v>
      </c>
      <c r="AY612" s="85">
        <v>80800</v>
      </c>
      <c r="AZ612" s="85">
        <v>0</v>
      </c>
      <c r="BA612" s="85">
        <v>0</v>
      </c>
      <c r="BB612" s="85">
        <v>0</v>
      </c>
      <c r="BC612" s="85">
        <v>0</v>
      </c>
      <c r="BD612" s="85">
        <v>0</v>
      </c>
      <c r="BE612" s="85">
        <v>0</v>
      </c>
      <c r="BF612" s="85">
        <v>0</v>
      </c>
      <c r="BG612" s="85">
        <v>0</v>
      </c>
      <c r="BH612" s="82"/>
      <c r="BI612" s="83"/>
      <c r="BJ612" s="82"/>
      <c r="BK612" s="85">
        <v>0</v>
      </c>
    </row>
    <row r="613" spans="1:63" x14ac:dyDescent="0.35">
      <c r="A613" s="82">
        <v>805027338</v>
      </c>
      <c r="B613" s="82" t="s">
        <v>109</v>
      </c>
      <c r="C613" s="82" t="s">
        <v>16</v>
      </c>
      <c r="D613" s="82">
        <v>14960</v>
      </c>
      <c r="E613" s="82" t="s">
        <v>1203</v>
      </c>
      <c r="F613" s="82" t="s">
        <v>1204</v>
      </c>
      <c r="G613" s="83">
        <v>44389.29166665487</v>
      </c>
      <c r="H613" s="83">
        <v>44652</v>
      </c>
      <c r="I613" s="84">
        <v>80800</v>
      </c>
      <c r="J613" s="84">
        <v>80800</v>
      </c>
      <c r="K613" s="82" t="s">
        <v>20</v>
      </c>
      <c r="L613" s="82" t="s">
        <v>18</v>
      </c>
      <c r="M613" s="82" t="s">
        <v>21</v>
      </c>
      <c r="N613" s="98" t="str">
        <f>+VLOOKUP($E:$E,[3]Hoja2!$E:$BH,8,0)</f>
        <v>Factura no radicada</v>
      </c>
      <c r="O613" s="82" t="s">
        <v>1006</v>
      </c>
      <c r="P613" s="85">
        <v>0</v>
      </c>
      <c r="Q613" s="86"/>
      <c r="R613" s="82"/>
      <c r="S613" s="82"/>
      <c r="T613" s="82"/>
      <c r="U613" s="82" t="s">
        <v>555</v>
      </c>
      <c r="V613" s="83">
        <v>44389</v>
      </c>
      <c r="W613" s="83"/>
      <c r="X613" s="83"/>
      <c r="Y613" s="83"/>
      <c r="Z613" s="82" t="s">
        <v>556</v>
      </c>
      <c r="AA613" s="82" t="s">
        <v>556</v>
      </c>
      <c r="AB613" s="85">
        <v>80800</v>
      </c>
      <c r="AC613" s="85">
        <v>80800</v>
      </c>
      <c r="AD613" s="85">
        <v>0</v>
      </c>
      <c r="AE613" s="85">
        <v>0</v>
      </c>
      <c r="AF613" s="85">
        <v>0</v>
      </c>
      <c r="AG613" s="85">
        <v>0</v>
      </c>
      <c r="AH613" s="85">
        <v>0</v>
      </c>
      <c r="AI613" s="85">
        <v>0</v>
      </c>
      <c r="AJ613" s="82"/>
      <c r="AK613" s="82"/>
      <c r="AL613" s="82"/>
      <c r="AM613" s="82"/>
      <c r="AN613" s="85">
        <v>0</v>
      </c>
      <c r="AO613" s="85">
        <v>0</v>
      </c>
      <c r="AP613" s="85">
        <v>0</v>
      </c>
      <c r="AQ613" s="82"/>
      <c r="AR613" s="82"/>
      <c r="AS613" s="82"/>
      <c r="AT613" s="82"/>
      <c r="AU613" s="82"/>
      <c r="AV613" s="82"/>
      <c r="AW613" s="85">
        <v>0</v>
      </c>
      <c r="AX613" s="85">
        <v>0</v>
      </c>
      <c r="AY613" s="85">
        <v>80800</v>
      </c>
      <c r="AZ613" s="85">
        <v>0</v>
      </c>
      <c r="BA613" s="85">
        <v>0</v>
      </c>
      <c r="BB613" s="85">
        <v>0</v>
      </c>
      <c r="BC613" s="85">
        <v>0</v>
      </c>
      <c r="BD613" s="85">
        <v>0</v>
      </c>
      <c r="BE613" s="85">
        <v>0</v>
      </c>
      <c r="BF613" s="85">
        <v>0</v>
      </c>
      <c r="BG613" s="85">
        <v>0</v>
      </c>
      <c r="BH613" s="82"/>
      <c r="BI613" s="83"/>
      <c r="BJ613" s="82"/>
      <c r="BK613" s="85">
        <v>0</v>
      </c>
    </row>
    <row r="614" spans="1:63" x14ac:dyDescent="0.35">
      <c r="A614" s="82">
        <v>805027338</v>
      </c>
      <c r="B614" s="82" t="s">
        <v>109</v>
      </c>
      <c r="C614" s="82" t="s">
        <v>16</v>
      </c>
      <c r="D614" s="82">
        <v>18485</v>
      </c>
      <c r="E614" s="82" t="s">
        <v>1205</v>
      </c>
      <c r="F614" s="82" t="s">
        <v>1206</v>
      </c>
      <c r="G614" s="83">
        <v>44425.3125</v>
      </c>
      <c r="H614" s="83">
        <v>44652</v>
      </c>
      <c r="I614" s="84">
        <v>80800</v>
      </c>
      <c r="J614" s="84">
        <v>80800</v>
      </c>
      <c r="K614" s="82" t="s">
        <v>20</v>
      </c>
      <c r="L614" s="82" t="s">
        <v>18</v>
      </c>
      <c r="M614" s="82" t="s">
        <v>21</v>
      </c>
      <c r="N614" s="98" t="str">
        <f>+VLOOKUP($E:$E,[3]Hoja2!$E:$BH,8,0)</f>
        <v>Factura no radicada</v>
      </c>
      <c r="O614" s="82" t="s">
        <v>1006</v>
      </c>
      <c r="P614" s="85">
        <v>0</v>
      </c>
      <c r="Q614" s="86"/>
      <c r="R614" s="82"/>
      <c r="S614" s="82"/>
      <c r="T614" s="82"/>
      <c r="U614" s="82" t="s">
        <v>555</v>
      </c>
      <c r="V614" s="83">
        <v>44425</v>
      </c>
      <c r="W614" s="83"/>
      <c r="X614" s="83"/>
      <c r="Y614" s="83"/>
      <c r="Z614" s="82" t="s">
        <v>556</v>
      </c>
      <c r="AA614" s="82" t="s">
        <v>556</v>
      </c>
      <c r="AB614" s="85">
        <v>80800</v>
      </c>
      <c r="AC614" s="85">
        <v>80800</v>
      </c>
      <c r="AD614" s="85">
        <v>0</v>
      </c>
      <c r="AE614" s="85">
        <v>0</v>
      </c>
      <c r="AF614" s="85">
        <v>0</v>
      </c>
      <c r="AG614" s="85">
        <v>0</v>
      </c>
      <c r="AH614" s="85">
        <v>0</v>
      </c>
      <c r="AI614" s="85">
        <v>0</v>
      </c>
      <c r="AJ614" s="82"/>
      <c r="AK614" s="82"/>
      <c r="AL614" s="82"/>
      <c r="AM614" s="82"/>
      <c r="AN614" s="85">
        <v>0</v>
      </c>
      <c r="AO614" s="85">
        <v>0</v>
      </c>
      <c r="AP614" s="85">
        <v>0</v>
      </c>
      <c r="AQ614" s="82"/>
      <c r="AR614" s="82"/>
      <c r="AS614" s="82"/>
      <c r="AT614" s="82"/>
      <c r="AU614" s="82"/>
      <c r="AV614" s="82"/>
      <c r="AW614" s="85">
        <v>0</v>
      </c>
      <c r="AX614" s="85">
        <v>0</v>
      </c>
      <c r="AY614" s="85">
        <v>80800</v>
      </c>
      <c r="AZ614" s="85">
        <v>0</v>
      </c>
      <c r="BA614" s="85">
        <v>0</v>
      </c>
      <c r="BB614" s="85">
        <v>0</v>
      </c>
      <c r="BC614" s="85">
        <v>0</v>
      </c>
      <c r="BD614" s="85">
        <v>0</v>
      </c>
      <c r="BE614" s="85">
        <v>0</v>
      </c>
      <c r="BF614" s="85">
        <v>0</v>
      </c>
      <c r="BG614" s="85">
        <v>0</v>
      </c>
      <c r="BH614" s="82"/>
      <c r="BI614" s="83"/>
      <c r="BJ614" s="82"/>
      <c r="BK614" s="85">
        <v>0</v>
      </c>
    </row>
    <row r="615" spans="1:63" x14ac:dyDescent="0.35">
      <c r="A615" s="82">
        <v>805027338</v>
      </c>
      <c r="B615" s="82" t="s">
        <v>109</v>
      </c>
      <c r="C615" s="82" t="s">
        <v>16</v>
      </c>
      <c r="D615" s="82">
        <v>32256</v>
      </c>
      <c r="E615" s="82" t="s">
        <v>1207</v>
      </c>
      <c r="F615" s="82" t="s">
        <v>1208</v>
      </c>
      <c r="G615" s="83">
        <v>44558.333333333489</v>
      </c>
      <c r="H615" s="83">
        <v>44652</v>
      </c>
      <c r="I615" s="84">
        <v>80800</v>
      </c>
      <c r="J615" s="84">
        <v>80800</v>
      </c>
      <c r="K615" s="82" t="s">
        <v>20</v>
      </c>
      <c r="L615" s="82" t="s">
        <v>18</v>
      </c>
      <c r="M615" s="82" t="s">
        <v>21</v>
      </c>
      <c r="N615" s="98" t="str">
        <f>+VLOOKUP($E:$E,[3]Hoja2!$E:$BH,8,0)</f>
        <v>Factura no radicada</v>
      </c>
      <c r="O615" s="82" t="s">
        <v>1006</v>
      </c>
      <c r="P615" s="85">
        <v>0</v>
      </c>
      <c r="Q615" s="86"/>
      <c r="R615" s="82"/>
      <c r="S615" s="82"/>
      <c r="T615" s="82"/>
      <c r="U615" s="82" t="s">
        <v>555</v>
      </c>
      <c r="V615" s="83">
        <v>44558</v>
      </c>
      <c r="W615" s="83"/>
      <c r="X615" s="83"/>
      <c r="Y615" s="83"/>
      <c r="Z615" s="82" t="s">
        <v>556</v>
      </c>
      <c r="AA615" s="82" t="s">
        <v>556</v>
      </c>
      <c r="AB615" s="85">
        <v>80800</v>
      </c>
      <c r="AC615" s="85">
        <v>80800</v>
      </c>
      <c r="AD615" s="85">
        <v>0</v>
      </c>
      <c r="AE615" s="85">
        <v>0</v>
      </c>
      <c r="AF615" s="85">
        <v>0</v>
      </c>
      <c r="AG615" s="85">
        <v>0</v>
      </c>
      <c r="AH615" s="85">
        <v>0</v>
      </c>
      <c r="AI615" s="85">
        <v>0</v>
      </c>
      <c r="AJ615" s="82"/>
      <c r="AK615" s="82"/>
      <c r="AL615" s="82"/>
      <c r="AM615" s="82"/>
      <c r="AN615" s="85">
        <v>0</v>
      </c>
      <c r="AO615" s="85">
        <v>0</v>
      </c>
      <c r="AP615" s="85">
        <v>0</v>
      </c>
      <c r="AQ615" s="82"/>
      <c r="AR615" s="82"/>
      <c r="AS615" s="82"/>
      <c r="AT615" s="82"/>
      <c r="AU615" s="82"/>
      <c r="AV615" s="82"/>
      <c r="AW615" s="85">
        <v>0</v>
      </c>
      <c r="AX615" s="85">
        <v>0</v>
      </c>
      <c r="AY615" s="85">
        <v>80800</v>
      </c>
      <c r="AZ615" s="85">
        <v>0</v>
      </c>
      <c r="BA615" s="85">
        <v>0</v>
      </c>
      <c r="BB615" s="85">
        <v>0</v>
      </c>
      <c r="BC615" s="85">
        <v>0</v>
      </c>
      <c r="BD615" s="85">
        <v>0</v>
      </c>
      <c r="BE615" s="85">
        <v>0</v>
      </c>
      <c r="BF615" s="85">
        <v>0</v>
      </c>
      <c r="BG615" s="85">
        <v>0</v>
      </c>
      <c r="BH615" s="82"/>
      <c r="BI615" s="83"/>
      <c r="BJ615" s="82"/>
      <c r="BK615" s="85">
        <v>0</v>
      </c>
    </row>
    <row r="616" spans="1:63" x14ac:dyDescent="0.35">
      <c r="A616" s="82">
        <v>805027338</v>
      </c>
      <c r="B616" s="82" t="s">
        <v>109</v>
      </c>
      <c r="C616" s="82" t="s">
        <v>16</v>
      </c>
      <c r="D616" s="82">
        <v>32266</v>
      </c>
      <c r="E616" s="82" t="s">
        <v>1209</v>
      </c>
      <c r="F616" s="82" t="s">
        <v>1210</v>
      </c>
      <c r="G616" s="83">
        <v>44558.333333333489</v>
      </c>
      <c r="H616" s="83">
        <v>44652</v>
      </c>
      <c r="I616" s="84">
        <v>80800</v>
      </c>
      <c r="J616" s="84">
        <v>80800</v>
      </c>
      <c r="K616" s="82" t="s">
        <v>20</v>
      </c>
      <c r="L616" s="82" t="s">
        <v>18</v>
      </c>
      <c r="M616" s="82" t="s">
        <v>21</v>
      </c>
      <c r="N616" s="98" t="str">
        <f>+VLOOKUP($E:$E,[3]Hoja2!$E:$BH,8,0)</f>
        <v>Factura no radicada</v>
      </c>
      <c r="O616" s="82" t="s">
        <v>1006</v>
      </c>
      <c r="P616" s="85">
        <v>0</v>
      </c>
      <c r="Q616" s="86"/>
      <c r="R616" s="82"/>
      <c r="S616" s="82"/>
      <c r="T616" s="82"/>
      <c r="U616" s="82" t="s">
        <v>555</v>
      </c>
      <c r="V616" s="83">
        <v>44558</v>
      </c>
      <c r="W616" s="83"/>
      <c r="X616" s="83"/>
      <c r="Y616" s="83"/>
      <c r="Z616" s="82" t="s">
        <v>556</v>
      </c>
      <c r="AA616" s="82" t="s">
        <v>556</v>
      </c>
      <c r="AB616" s="85">
        <v>80800</v>
      </c>
      <c r="AC616" s="85">
        <v>80800</v>
      </c>
      <c r="AD616" s="85">
        <v>0</v>
      </c>
      <c r="AE616" s="85">
        <v>0</v>
      </c>
      <c r="AF616" s="85">
        <v>0</v>
      </c>
      <c r="AG616" s="85">
        <v>0</v>
      </c>
      <c r="AH616" s="85">
        <v>0</v>
      </c>
      <c r="AI616" s="85">
        <v>0</v>
      </c>
      <c r="AJ616" s="82"/>
      <c r="AK616" s="82"/>
      <c r="AL616" s="82"/>
      <c r="AM616" s="82"/>
      <c r="AN616" s="85">
        <v>0</v>
      </c>
      <c r="AO616" s="85">
        <v>0</v>
      </c>
      <c r="AP616" s="85">
        <v>0</v>
      </c>
      <c r="AQ616" s="82"/>
      <c r="AR616" s="82"/>
      <c r="AS616" s="82"/>
      <c r="AT616" s="82"/>
      <c r="AU616" s="82"/>
      <c r="AV616" s="82"/>
      <c r="AW616" s="85">
        <v>0</v>
      </c>
      <c r="AX616" s="85">
        <v>0</v>
      </c>
      <c r="AY616" s="85">
        <v>80800</v>
      </c>
      <c r="AZ616" s="85">
        <v>0</v>
      </c>
      <c r="BA616" s="85">
        <v>0</v>
      </c>
      <c r="BB616" s="85">
        <v>0</v>
      </c>
      <c r="BC616" s="85">
        <v>0</v>
      </c>
      <c r="BD616" s="85">
        <v>0</v>
      </c>
      <c r="BE616" s="85">
        <v>0</v>
      </c>
      <c r="BF616" s="85">
        <v>0</v>
      </c>
      <c r="BG616" s="85">
        <v>0</v>
      </c>
      <c r="BH616" s="82"/>
      <c r="BI616" s="83"/>
      <c r="BJ616" s="82"/>
      <c r="BK616" s="85">
        <v>0</v>
      </c>
    </row>
    <row r="617" spans="1:63" x14ac:dyDescent="0.35">
      <c r="A617" s="82">
        <v>805027338</v>
      </c>
      <c r="B617" s="82" t="s">
        <v>109</v>
      </c>
      <c r="C617" s="82" t="s">
        <v>16</v>
      </c>
      <c r="D617" s="82">
        <v>32274</v>
      </c>
      <c r="E617" s="82" t="s">
        <v>1211</v>
      </c>
      <c r="F617" s="82" t="s">
        <v>1212</v>
      </c>
      <c r="G617" s="83">
        <v>44558.458333333489</v>
      </c>
      <c r="H617" s="83">
        <v>44652</v>
      </c>
      <c r="I617" s="84">
        <v>80800</v>
      </c>
      <c r="J617" s="84">
        <v>80800</v>
      </c>
      <c r="K617" s="82" t="s">
        <v>20</v>
      </c>
      <c r="L617" s="82" t="s">
        <v>18</v>
      </c>
      <c r="M617" s="82" t="s">
        <v>21</v>
      </c>
      <c r="N617" s="98" t="str">
        <f>+VLOOKUP($E:$E,[3]Hoja2!$E:$BH,8,0)</f>
        <v>Factura no radicada</v>
      </c>
      <c r="O617" s="82" t="s">
        <v>1006</v>
      </c>
      <c r="P617" s="85">
        <v>0</v>
      </c>
      <c r="Q617" s="86"/>
      <c r="R617" s="82"/>
      <c r="S617" s="82"/>
      <c r="T617" s="82"/>
      <c r="U617" s="82" t="s">
        <v>555</v>
      </c>
      <c r="V617" s="83">
        <v>44558</v>
      </c>
      <c r="W617" s="83"/>
      <c r="X617" s="83"/>
      <c r="Y617" s="83"/>
      <c r="Z617" s="82" t="s">
        <v>556</v>
      </c>
      <c r="AA617" s="82" t="s">
        <v>556</v>
      </c>
      <c r="AB617" s="85">
        <v>80800</v>
      </c>
      <c r="AC617" s="85">
        <v>80800</v>
      </c>
      <c r="AD617" s="85">
        <v>0</v>
      </c>
      <c r="AE617" s="85">
        <v>0</v>
      </c>
      <c r="AF617" s="85">
        <v>0</v>
      </c>
      <c r="AG617" s="85">
        <v>0</v>
      </c>
      <c r="AH617" s="85">
        <v>0</v>
      </c>
      <c r="AI617" s="85">
        <v>0</v>
      </c>
      <c r="AJ617" s="82"/>
      <c r="AK617" s="82"/>
      <c r="AL617" s="82"/>
      <c r="AM617" s="82"/>
      <c r="AN617" s="85">
        <v>0</v>
      </c>
      <c r="AO617" s="85">
        <v>0</v>
      </c>
      <c r="AP617" s="85">
        <v>0</v>
      </c>
      <c r="AQ617" s="82"/>
      <c r="AR617" s="82"/>
      <c r="AS617" s="82"/>
      <c r="AT617" s="82"/>
      <c r="AU617" s="82"/>
      <c r="AV617" s="82"/>
      <c r="AW617" s="85">
        <v>0</v>
      </c>
      <c r="AX617" s="85">
        <v>0</v>
      </c>
      <c r="AY617" s="85">
        <v>80800</v>
      </c>
      <c r="AZ617" s="85">
        <v>0</v>
      </c>
      <c r="BA617" s="85">
        <v>0</v>
      </c>
      <c r="BB617" s="85">
        <v>0</v>
      </c>
      <c r="BC617" s="85">
        <v>0</v>
      </c>
      <c r="BD617" s="85">
        <v>0</v>
      </c>
      <c r="BE617" s="85">
        <v>0</v>
      </c>
      <c r="BF617" s="85">
        <v>0</v>
      </c>
      <c r="BG617" s="85">
        <v>0</v>
      </c>
      <c r="BH617" s="82"/>
      <c r="BI617" s="83"/>
      <c r="BJ617" s="82"/>
      <c r="BK617" s="85">
        <v>0</v>
      </c>
    </row>
    <row r="618" spans="1:63" x14ac:dyDescent="0.35">
      <c r="A618" s="82">
        <v>805027338</v>
      </c>
      <c r="B618" s="82" t="s">
        <v>109</v>
      </c>
      <c r="C618" s="82" t="s">
        <v>16</v>
      </c>
      <c r="D618" s="82">
        <v>32277</v>
      </c>
      <c r="E618" s="82" t="s">
        <v>1213</v>
      </c>
      <c r="F618" s="82" t="s">
        <v>1214</v>
      </c>
      <c r="G618" s="83">
        <v>44558.458333333489</v>
      </c>
      <c r="H618" s="83">
        <v>44652</v>
      </c>
      <c r="I618" s="84">
        <v>80800</v>
      </c>
      <c r="J618" s="84">
        <v>80800</v>
      </c>
      <c r="K618" s="82" t="s">
        <v>20</v>
      </c>
      <c r="L618" s="82" t="s">
        <v>18</v>
      </c>
      <c r="M618" s="82" t="s">
        <v>21</v>
      </c>
      <c r="N618" s="98" t="str">
        <f>+VLOOKUP($E:$E,[3]Hoja2!$E:$BH,8,0)</f>
        <v>Factura no radicada</v>
      </c>
      <c r="O618" s="82" t="s">
        <v>1006</v>
      </c>
      <c r="P618" s="85">
        <v>0</v>
      </c>
      <c r="Q618" s="86"/>
      <c r="R618" s="82"/>
      <c r="S618" s="82"/>
      <c r="T618" s="82"/>
      <c r="U618" s="82" t="s">
        <v>555</v>
      </c>
      <c r="V618" s="83">
        <v>44558</v>
      </c>
      <c r="W618" s="83"/>
      <c r="X618" s="83"/>
      <c r="Y618" s="83"/>
      <c r="Z618" s="82" t="s">
        <v>556</v>
      </c>
      <c r="AA618" s="82" t="s">
        <v>556</v>
      </c>
      <c r="AB618" s="85">
        <v>80800</v>
      </c>
      <c r="AC618" s="85">
        <v>80800</v>
      </c>
      <c r="AD618" s="85">
        <v>0</v>
      </c>
      <c r="AE618" s="85">
        <v>0</v>
      </c>
      <c r="AF618" s="85">
        <v>0</v>
      </c>
      <c r="AG618" s="85">
        <v>0</v>
      </c>
      <c r="AH618" s="85">
        <v>0</v>
      </c>
      <c r="AI618" s="85">
        <v>0</v>
      </c>
      <c r="AJ618" s="82"/>
      <c r="AK618" s="82"/>
      <c r="AL618" s="82"/>
      <c r="AM618" s="82"/>
      <c r="AN618" s="85">
        <v>0</v>
      </c>
      <c r="AO618" s="85">
        <v>0</v>
      </c>
      <c r="AP618" s="85">
        <v>0</v>
      </c>
      <c r="AQ618" s="82"/>
      <c r="AR618" s="82"/>
      <c r="AS618" s="82"/>
      <c r="AT618" s="82"/>
      <c r="AU618" s="82"/>
      <c r="AV618" s="82"/>
      <c r="AW618" s="85">
        <v>0</v>
      </c>
      <c r="AX618" s="85">
        <v>0</v>
      </c>
      <c r="AY618" s="85">
        <v>80800</v>
      </c>
      <c r="AZ618" s="85">
        <v>0</v>
      </c>
      <c r="BA618" s="85">
        <v>0</v>
      </c>
      <c r="BB618" s="85">
        <v>0</v>
      </c>
      <c r="BC618" s="85">
        <v>0</v>
      </c>
      <c r="BD618" s="85">
        <v>0</v>
      </c>
      <c r="BE618" s="85">
        <v>0</v>
      </c>
      <c r="BF618" s="85">
        <v>0</v>
      </c>
      <c r="BG618" s="85">
        <v>0</v>
      </c>
      <c r="BH618" s="82"/>
      <c r="BI618" s="83"/>
      <c r="BJ618" s="82"/>
      <c r="BK618" s="85">
        <v>0</v>
      </c>
    </row>
    <row r="619" spans="1:63" x14ac:dyDescent="0.35">
      <c r="A619" s="82">
        <v>805027338</v>
      </c>
      <c r="B619" s="82" t="s">
        <v>109</v>
      </c>
      <c r="C619" s="82" t="s">
        <v>16</v>
      </c>
      <c r="D619" s="82">
        <v>32282</v>
      </c>
      <c r="E619" s="82" t="s">
        <v>1215</v>
      </c>
      <c r="F619" s="82" t="s">
        <v>1216</v>
      </c>
      <c r="G619" s="83">
        <v>44558.458333333489</v>
      </c>
      <c r="H619" s="83">
        <v>44652</v>
      </c>
      <c r="I619" s="84">
        <v>80800</v>
      </c>
      <c r="J619" s="84">
        <v>80800</v>
      </c>
      <c r="K619" s="82" t="s">
        <v>20</v>
      </c>
      <c r="L619" s="82" t="s">
        <v>18</v>
      </c>
      <c r="M619" s="82" t="s">
        <v>21</v>
      </c>
      <c r="N619" s="98" t="str">
        <f>+VLOOKUP($E:$E,[3]Hoja2!$E:$BH,8,0)</f>
        <v>Factura no radicada</v>
      </c>
      <c r="O619" s="82" t="s">
        <v>1006</v>
      </c>
      <c r="P619" s="85">
        <v>0</v>
      </c>
      <c r="Q619" s="86"/>
      <c r="R619" s="82"/>
      <c r="S619" s="82"/>
      <c r="T619" s="82"/>
      <c r="U619" s="82" t="s">
        <v>555</v>
      </c>
      <c r="V619" s="83">
        <v>44558</v>
      </c>
      <c r="W619" s="83"/>
      <c r="X619" s="83"/>
      <c r="Y619" s="83"/>
      <c r="Z619" s="82" t="s">
        <v>556</v>
      </c>
      <c r="AA619" s="82" t="s">
        <v>556</v>
      </c>
      <c r="AB619" s="85">
        <v>80800</v>
      </c>
      <c r="AC619" s="85">
        <v>80800</v>
      </c>
      <c r="AD619" s="85">
        <v>0</v>
      </c>
      <c r="AE619" s="85">
        <v>0</v>
      </c>
      <c r="AF619" s="85">
        <v>0</v>
      </c>
      <c r="AG619" s="85">
        <v>0</v>
      </c>
      <c r="AH619" s="85">
        <v>0</v>
      </c>
      <c r="AI619" s="85">
        <v>0</v>
      </c>
      <c r="AJ619" s="82"/>
      <c r="AK619" s="82"/>
      <c r="AL619" s="82"/>
      <c r="AM619" s="82"/>
      <c r="AN619" s="85">
        <v>0</v>
      </c>
      <c r="AO619" s="85">
        <v>0</v>
      </c>
      <c r="AP619" s="85">
        <v>0</v>
      </c>
      <c r="AQ619" s="82"/>
      <c r="AR619" s="82"/>
      <c r="AS619" s="82"/>
      <c r="AT619" s="82"/>
      <c r="AU619" s="82"/>
      <c r="AV619" s="82"/>
      <c r="AW619" s="85">
        <v>0</v>
      </c>
      <c r="AX619" s="85">
        <v>0</v>
      </c>
      <c r="AY619" s="85">
        <v>80800</v>
      </c>
      <c r="AZ619" s="85">
        <v>0</v>
      </c>
      <c r="BA619" s="85">
        <v>0</v>
      </c>
      <c r="BB619" s="85">
        <v>0</v>
      </c>
      <c r="BC619" s="85">
        <v>0</v>
      </c>
      <c r="BD619" s="85">
        <v>0</v>
      </c>
      <c r="BE619" s="85">
        <v>0</v>
      </c>
      <c r="BF619" s="85">
        <v>0</v>
      </c>
      <c r="BG619" s="85">
        <v>0</v>
      </c>
      <c r="BH619" s="82"/>
      <c r="BI619" s="83"/>
      <c r="BJ619" s="82"/>
      <c r="BK619" s="85">
        <v>0</v>
      </c>
    </row>
    <row r="620" spans="1:63" x14ac:dyDescent="0.35">
      <c r="A620" s="82">
        <v>805027338</v>
      </c>
      <c r="B620" s="82" t="s">
        <v>109</v>
      </c>
      <c r="C620" s="82" t="s">
        <v>16</v>
      </c>
      <c r="D620" s="82">
        <v>82912</v>
      </c>
      <c r="E620" s="82" t="s">
        <v>1217</v>
      </c>
      <c r="F620" s="82" t="s">
        <v>1218</v>
      </c>
      <c r="G620" s="83">
        <v>45470.973414340056</v>
      </c>
      <c r="H620" s="83">
        <v>45602</v>
      </c>
      <c r="I620" s="84">
        <v>91240</v>
      </c>
      <c r="J620" s="84">
        <v>91240</v>
      </c>
      <c r="K620" s="82" t="s">
        <v>20</v>
      </c>
      <c r="L620" s="82" t="s">
        <v>18</v>
      </c>
      <c r="M620" s="82" t="s">
        <v>19</v>
      </c>
      <c r="N620" s="98" t="str">
        <f>+VLOOKUP($E:$E,[3]Hoja2!$E:$BH,8,0)</f>
        <v>Factura no radicada</v>
      </c>
      <c r="O620" s="82" t="s">
        <v>1006</v>
      </c>
      <c r="P620" s="85">
        <v>0</v>
      </c>
      <c r="Q620" s="86"/>
      <c r="R620" s="82"/>
      <c r="S620" s="82"/>
      <c r="T620" s="82"/>
      <c r="U620" s="82" t="s">
        <v>555</v>
      </c>
      <c r="V620" s="83">
        <v>45470</v>
      </c>
      <c r="W620" s="83"/>
      <c r="X620" s="83"/>
      <c r="Y620" s="83"/>
      <c r="Z620" s="82" t="s">
        <v>556</v>
      </c>
      <c r="AA620" s="82" t="s">
        <v>556</v>
      </c>
      <c r="AB620" s="85">
        <v>91240</v>
      </c>
      <c r="AC620" s="85">
        <v>91240</v>
      </c>
      <c r="AD620" s="85">
        <v>0</v>
      </c>
      <c r="AE620" s="85">
        <v>0</v>
      </c>
      <c r="AF620" s="85">
        <v>0</v>
      </c>
      <c r="AG620" s="85">
        <v>0</v>
      </c>
      <c r="AH620" s="85">
        <v>0</v>
      </c>
      <c r="AI620" s="85">
        <v>0</v>
      </c>
      <c r="AJ620" s="82"/>
      <c r="AK620" s="82"/>
      <c r="AL620" s="82"/>
      <c r="AM620" s="82"/>
      <c r="AN620" s="85">
        <v>0</v>
      </c>
      <c r="AO620" s="85">
        <v>0</v>
      </c>
      <c r="AP620" s="85">
        <v>0</v>
      </c>
      <c r="AQ620" s="82"/>
      <c r="AR620" s="82"/>
      <c r="AS620" s="82"/>
      <c r="AT620" s="82"/>
      <c r="AU620" s="82"/>
      <c r="AV620" s="82"/>
      <c r="AW620" s="85">
        <v>0</v>
      </c>
      <c r="AX620" s="85">
        <v>0</v>
      </c>
      <c r="AY620" s="85">
        <v>91240</v>
      </c>
      <c r="AZ620" s="85">
        <v>0</v>
      </c>
      <c r="BA620" s="85">
        <v>0</v>
      </c>
      <c r="BB620" s="85">
        <v>0</v>
      </c>
      <c r="BC620" s="85">
        <v>0</v>
      </c>
      <c r="BD620" s="85">
        <v>0</v>
      </c>
      <c r="BE620" s="85">
        <v>0</v>
      </c>
      <c r="BF620" s="85">
        <v>0</v>
      </c>
      <c r="BG620" s="85">
        <v>0</v>
      </c>
      <c r="BH620" s="82"/>
      <c r="BI620" s="83"/>
      <c r="BJ620" s="82"/>
      <c r="BK620" s="85">
        <v>0</v>
      </c>
    </row>
    <row r="621" spans="1:63" x14ac:dyDescent="0.35">
      <c r="A621" s="82">
        <v>805027338</v>
      </c>
      <c r="B621" s="82" t="s">
        <v>109</v>
      </c>
      <c r="C621" s="82" t="s">
        <v>16</v>
      </c>
      <c r="D621" s="82">
        <v>74722</v>
      </c>
      <c r="E621" s="82" t="s">
        <v>1219</v>
      </c>
      <c r="F621" s="82" t="s">
        <v>1220</v>
      </c>
      <c r="G621" s="83">
        <v>45259.814212962985</v>
      </c>
      <c r="H621" s="83">
        <v>45323</v>
      </c>
      <c r="I621" s="84">
        <v>102437</v>
      </c>
      <c r="J621" s="84">
        <v>102437</v>
      </c>
      <c r="K621" s="82" t="s">
        <v>20</v>
      </c>
      <c r="L621" s="82" t="s">
        <v>18</v>
      </c>
      <c r="M621" s="82" t="s">
        <v>19</v>
      </c>
      <c r="N621" s="98" t="str">
        <f>+VLOOKUP($E:$E,[3]Hoja2!$E:$BH,8,0)</f>
        <v>Factura no radicada</v>
      </c>
      <c r="O621" s="82" t="s">
        <v>1006</v>
      </c>
      <c r="P621" s="85">
        <v>0</v>
      </c>
      <c r="Q621" s="86"/>
      <c r="R621" s="82"/>
      <c r="S621" s="82"/>
      <c r="T621" s="82"/>
      <c r="U621" s="82" t="s">
        <v>555</v>
      </c>
      <c r="V621" s="83">
        <v>45259</v>
      </c>
      <c r="W621" s="83"/>
      <c r="X621" s="83"/>
      <c r="Y621" s="83"/>
      <c r="Z621" s="82" t="s">
        <v>556</v>
      </c>
      <c r="AA621" s="82" t="s">
        <v>556</v>
      </c>
      <c r="AB621" s="85">
        <v>102437</v>
      </c>
      <c r="AC621" s="85">
        <v>102437</v>
      </c>
      <c r="AD621" s="85">
        <v>0</v>
      </c>
      <c r="AE621" s="85">
        <v>0</v>
      </c>
      <c r="AF621" s="85">
        <v>0</v>
      </c>
      <c r="AG621" s="85">
        <v>0</v>
      </c>
      <c r="AH621" s="85">
        <v>0</v>
      </c>
      <c r="AI621" s="85">
        <v>0</v>
      </c>
      <c r="AJ621" s="82"/>
      <c r="AK621" s="82"/>
      <c r="AL621" s="82"/>
      <c r="AM621" s="82"/>
      <c r="AN621" s="85">
        <v>0</v>
      </c>
      <c r="AO621" s="85">
        <v>0</v>
      </c>
      <c r="AP621" s="85">
        <v>0</v>
      </c>
      <c r="AQ621" s="82"/>
      <c r="AR621" s="82"/>
      <c r="AS621" s="82"/>
      <c r="AT621" s="82" t="s">
        <v>544</v>
      </c>
      <c r="AU621" s="82"/>
      <c r="AV621" s="82"/>
      <c r="AW621" s="85">
        <v>0</v>
      </c>
      <c r="AX621" s="85">
        <v>0</v>
      </c>
      <c r="AY621" s="85">
        <v>102437</v>
      </c>
      <c r="AZ621" s="85">
        <v>0</v>
      </c>
      <c r="BA621" s="85">
        <v>0</v>
      </c>
      <c r="BB621" s="85">
        <v>0</v>
      </c>
      <c r="BC621" s="85">
        <v>0</v>
      </c>
      <c r="BD621" s="85">
        <v>0</v>
      </c>
      <c r="BE621" s="85">
        <v>0</v>
      </c>
      <c r="BF621" s="85">
        <v>0</v>
      </c>
      <c r="BG621" s="85">
        <v>0</v>
      </c>
      <c r="BH621" s="82"/>
      <c r="BI621" s="83"/>
      <c r="BJ621" s="82"/>
      <c r="BK621" s="85">
        <v>0</v>
      </c>
    </row>
    <row r="622" spans="1:63" x14ac:dyDescent="0.35">
      <c r="A622" s="82">
        <v>805027338</v>
      </c>
      <c r="B622" s="82" t="s">
        <v>109</v>
      </c>
      <c r="C622" s="82" t="s">
        <v>16</v>
      </c>
      <c r="D622" s="82">
        <v>58237</v>
      </c>
      <c r="E622" s="82" t="s">
        <v>1221</v>
      </c>
      <c r="F622" s="82" t="s">
        <v>1222</v>
      </c>
      <c r="G622" s="83">
        <v>44964.417673599441</v>
      </c>
      <c r="H622" s="83">
        <v>44964</v>
      </c>
      <c r="I622" s="84">
        <v>110000</v>
      </c>
      <c r="J622" s="84">
        <v>110000</v>
      </c>
      <c r="K622" s="82" t="s">
        <v>20</v>
      </c>
      <c r="L622" s="82" t="s">
        <v>18</v>
      </c>
      <c r="M622" s="82" t="s">
        <v>19</v>
      </c>
      <c r="N622" s="98" t="str">
        <f>+VLOOKUP($E:$E,[3]Hoja2!$E:$BH,8,0)</f>
        <v>Factura no radicada</v>
      </c>
      <c r="O622" s="82" t="s">
        <v>1006</v>
      </c>
      <c r="P622" s="85">
        <v>0</v>
      </c>
      <c r="Q622" s="86"/>
      <c r="R622" s="82"/>
      <c r="S622" s="82"/>
      <c r="T622" s="82"/>
      <c r="U622" s="82" t="s">
        <v>555</v>
      </c>
      <c r="V622" s="83">
        <v>44964</v>
      </c>
      <c r="W622" s="83"/>
      <c r="X622" s="83"/>
      <c r="Y622" s="83"/>
      <c r="Z622" s="82" t="s">
        <v>556</v>
      </c>
      <c r="AA622" s="82" t="s">
        <v>556</v>
      </c>
      <c r="AB622" s="85">
        <v>110000</v>
      </c>
      <c r="AC622" s="85">
        <v>110000</v>
      </c>
      <c r="AD622" s="85">
        <v>0</v>
      </c>
      <c r="AE622" s="85">
        <v>0</v>
      </c>
      <c r="AF622" s="85">
        <v>0</v>
      </c>
      <c r="AG622" s="85">
        <v>0</v>
      </c>
      <c r="AH622" s="85">
        <v>0</v>
      </c>
      <c r="AI622" s="85">
        <v>0</v>
      </c>
      <c r="AJ622" s="82"/>
      <c r="AK622" s="82"/>
      <c r="AL622" s="82"/>
      <c r="AM622" s="82"/>
      <c r="AN622" s="85">
        <v>0</v>
      </c>
      <c r="AO622" s="85">
        <v>0</v>
      </c>
      <c r="AP622" s="85">
        <v>0</v>
      </c>
      <c r="AQ622" s="82"/>
      <c r="AR622" s="82"/>
      <c r="AS622" s="82"/>
      <c r="AT622" s="82"/>
      <c r="AU622" s="82"/>
      <c r="AV622" s="82"/>
      <c r="AW622" s="85">
        <v>0</v>
      </c>
      <c r="AX622" s="85">
        <v>0</v>
      </c>
      <c r="AY622" s="85">
        <v>110000</v>
      </c>
      <c r="AZ622" s="85">
        <v>0</v>
      </c>
      <c r="BA622" s="85">
        <v>0</v>
      </c>
      <c r="BB622" s="85">
        <v>0</v>
      </c>
      <c r="BC622" s="85">
        <v>0</v>
      </c>
      <c r="BD622" s="85">
        <v>0</v>
      </c>
      <c r="BE622" s="85">
        <v>0</v>
      </c>
      <c r="BF622" s="85">
        <v>0</v>
      </c>
      <c r="BG622" s="85">
        <v>0</v>
      </c>
      <c r="BH622" s="82"/>
      <c r="BI622" s="83"/>
      <c r="BJ622" s="82"/>
      <c r="BK622" s="85">
        <v>0</v>
      </c>
    </row>
    <row r="623" spans="1:63" x14ac:dyDescent="0.35">
      <c r="A623" s="82">
        <v>805027338</v>
      </c>
      <c r="B623" s="82" t="s">
        <v>109</v>
      </c>
      <c r="C623" s="82" t="s">
        <v>16</v>
      </c>
      <c r="D623" s="82">
        <v>58238</v>
      </c>
      <c r="E623" s="82" t="s">
        <v>1223</v>
      </c>
      <c r="F623" s="82" t="s">
        <v>1224</v>
      </c>
      <c r="G623" s="83">
        <v>44964.418761574198</v>
      </c>
      <c r="H623" s="83">
        <v>44964</v>
      </c>
      <c r="I623" s="84">
        <v>110000</v>
      </c>
      <c r="J623" s="84">
        <v>110000</v>
      </c>
      <c r="K623" s="82" t="s">
        <v>20</v>
      </c>
      <c r="L623" s="82" t="s">
        <v>18</v>
      </c>
      <c r="M623" s="82" t="s">
        <v>19</v>
      </c>
      <c r="N623" s="98" t="str">
        <f>+VLOOKUP($E:$E,[3]Hoja2!$E:$BH,8,0)</f>
        <v>Factura no radicada</v>
      </c>
      <c r="O623" s="82" t="s">
        <v>1006</v>
      </c>
      <c r="P623" s="85">
        <v>0</v>
      </c>
      <c r="Q623" s="86"/>
      <c r="R623" s="82"/>
      <c r="S623" s="82"/>
      <c r="T623" s="82"/>
      <c r="U623" s="82" t="s">
        <v>555</v>
      </c>
      <c r="V623" s="83">
        <v>44964</v>
      </c>
      <c r="W623" s="83"/>
      <c r="X623" s="83"/>
      <c r="Y623" s="83"/>
      <c r="Z623" s="82" t="s">
        <v>556</v>
      </c>
      <c r="AA623" s="82" t="s">
        <v>556</v>
      </c>
      <c r="AB623" s="85">
        <v>110000</v>
      </c>
      <c r="AC623" s="85">
        <v>110000</v>
      </c>
      <c r="AD623" s="85">
        <v>0</v>
      </c>
      <c r="AE623" s="85">
        <v>0</v>
      </c>
      <c r="AF623" s="85">
        <v>0</v>
      </c>
      <c r="AG623" s="85">
        <v>0</v>
      </c>
      <c r="AH623" s="85">
        <v>0</v>
      </c>
      <c r="AI623" s="85">
        <v>0</v>
      </c>
      <c r="AJ623" s="82"/>
      <c r="AK623" s="82"/>
      <c r="AL623" s="82"/>
      <c r="AM623" s="82"/>
      <c r="AN623" s="85">
        <v>0</v>
      </c>
      <c r="AO623" s="85">
        <v>0</v>
      </c>
      <c r="AP623" s="85">
        <v>0</v>
      </c>
      <c r="AQ623" s="82"/>
      <c r="AR623" s="82"/>
      <c r="AS623" s="82"/>
      <c r="AT623" s="82"/>
      <c r="AU623" s="82"/>
      <c r="AV623" s="82"/>
      <c r="AW623" s="85">
        <v>0</v>
      </c>
      <c r="AX623" s="85">
        <v>0</v>
      </c>
      <c r="AY623" s="85">
        <v>110000</v>
      </c>
      <c r="AZ623" s="85">
        <v>0</v>
      </c>
      <c r="BA623" s="85">
        <v>0</v>
      </c>
      <c r="BB623" s="85">
        <v>0</v>
      </c>
      <c r="BC623" s="85">
        <v>0</v>
      </c>
      <c r="BD623" s="85">
        <v>0</v>
      </c>
      <c r="BE623" s="85">
        <v>0</v>
      </c>
      <c r="BF623" s="85">
        <v>0</v>
      </c>
      <c r="BG623" s="85">
        <v>0</v>
      </c>
      <c r="BH623" s="82"/>
      <c r="BI623" s="83"/>
      <c r="BJ623" s="82"/>
      <c r="BK623" s="85">
        <v>0</v>
      </c>
    </row>
    <row r="624" spans="1:63" x14ac:dyDescent="0.35">
      <c r="A624" s="82">
        <v>805027338</v>
      </c>
      <c r="B624" s="82" t="s">
        <v>109</v>
      </c>
      <c r="C624" s="82" t="s">
        <v>16</v>
      </c>
      <c r="D624" s="82">
        <v>58239</v>
      </c>
      <c r="E624" s="82" t="s">
        <v>1225</v>
      </c>
      <c r="F624" s="82" t="s">
        <v>1226</v>
      </c>
      <c r="G624" s="83">
        <v>44964.41978009278</v>
      </c>
      <c r="H624" s="83">
        <v>44964</v>
      </c>
      <c r="I624" s="84">
        <v>110000</v>
      </c>
      <c r="J624" s="84">
        <v>110000</v>
      </c>
      <c r="K624" s="82" t="s">
        <v>20</v>
      </c>
      <c r="L624" s="82" t="s">
        <v>18</v>
      </c>
      <c r="M624" s="82" t="s">
        <v>19</v>
      </c>
      <c r="N624" s="98" t="str">
        <f>+VLOOKUP($E:$E,[3]Hoja2!$E:$BH,8,0)</f>
        <v>Factura no radicada</v>
      </c>
      <c r="O624" s="82" t="s">
        <v>1006</v>
      </c>
      <c r="P624" s="85">
        <v>0</v>
      </c>
      <c r="Q624" s="86"/>
      <c r="R624" s="82"/>
      <c r="S624" s="82"/>
      <c r="T624" s="82"/>
      <c r="U624" s="82" t="s">
        <v>555</v>
      </c>
      <c r="V624" s="83">
        <v>44964</v>
      </c>
      <c r="W624" s="83"/>
      <c r="X624" s="83"/>
      <c r="Y624" s="83"/>
      <c r="Z624" s="82" t="s">
        <v>556</v>
      </c>
      <c r="AA624" s="82" t="s">
        <v>556</v>
      </c>
      <c r="AB624" s="85">
        <v>110000</v>
      </c>
      <c r="AC624" s="85">
        <v>110000</v>
      </c>
      <c r="AD624" s="85">
        <v>0</v>
      </c>
      <c r="AE624" s="85">
        <v>0</v>
      </c>
      <c r="AF624" s="85">
        <v>0</v>
      </c>
      <c r="AG624" s="85">
        <v>0</v>
      </c>
      <c r="AH624" s="85">
        <v>0</v>
      </c>
      <c r="AI624" s="85">
        <v>0</v>
      </c>
      <c r="AJ624" s="82"/>
      <c r="AK624" s="82"/>
      <c r="AL624" s="82"/>
      <c r="AM624" s="82"/>
      <c r="AN624" s="85">
        <v>0</v>
      </c>
      <c r="AO624" s="85">
        <v>0</v>
      </c>
      <c r="AP624" s="85">
        <v>0</v>
      </c>
      <c r="AQ624" s="82"/>
      <c r="AR624" s="82"/>
      <c r="AS624" s="82"/>
      <c r="AT624" s="82"/>
      <c r="AU624" s="82"/>
      <c r="AV624" s="82"/>
      <c r="AW624" s="85">
        <v>0</v>
      </c>
      <c r="AX624" s="85">
        <v>0</v>
      </c>
      <c r="AY624" s="85">
        <v>110000</v>
      </c>
      <c r="AZ624" s="85">
        <v>0</v>
      </c>
      <c r="BA624" s="85">
        <v>0</v>
      </c>
      <c r="BB624" s="85">
        <v>0</v>
      </c>
      <c r="BC624" s="85">
        <v>0</v>
      </c>
      <c r="BD624" s="85">
        <v>0</v>
      </c>
      <c r="BE624" s="85">
        <v>0</v>
      </c>
      <c r="BF624" s="85">
        <v>0</v>
      </c>
      <c r="BG624" s="85">
        <v>0</v>
      </c>
      <c r="BH624" s="82"/>
      <c r="BI624" s="83"/>
      <c r="BJ624" s="82"/>
      <c r="BK624" s="85">
        <v>0</v>
      </c>
    </row>
    <row r="625" spans="1:63" x14ac:dyDescent="0.35">
      <c r="A625" s="82">
        <v>805027338</v>
      </c>
      <c r="B625" s="82" t="s">
        <v>109</v>
      </c>
      <c r="C625" s="82" t="s">
        <v>16</v>
      </c>
      <c r="D625" s="82">
        <v>58240</v>
      </c>
      <c r="E625" s="82" t="s">
        <v>1227</v>
      </c>
      <c r="F625" s="82" t="s">
        <v>1228</v>
      </c>
      <c r="G625" s="83">
        <v>44964.420868043788</v>
      </c>
      <c r="H625" s="83">
        <v>44964</v>
      </c>
      <c r="I625" s="84">
        <v>110000</v>
      </c>
      <c r="J625" s="84">
        <v>110000</v>
      </c>
      <c r="K625" s="82" t="s">
        <v>20</v>
      </c>
      <c r="L625" s="82" t="s">
        <v>18</v>
      </c>
      <c r="M625" s="82" t="s">
        <v>19</v>
      </c>
      <c r="N625" s="98" t="str">
        <f>+VLOOKUP($E:$E,[3]Hoja2!$E:$BH,8,0)</f>
        <v>Factura no radicada</v>
      </c>
      <c r="O625" s="82" t="s">
        <v>1006</v>
      </c>
      <c r="P625" s="85">
        <v>0</v>
      </c>
      <c r="Q625" s="86"/>
      <c r="R625" s="82"/>
      <c r="S625" s="82"/>
      <c r="T625" s="82"/>
      <c r="U625" s="82" t="s">
        <v>555</v>
      </c>
      <c r="V625" s="83">
        <v>44964</v>
      </c>
      <c r="W625" s="83"/>
      <c r="X625" s="83"/>
      <c r="Y625" s="83"/>
      <c r="Z625" s="82" t="s">
        <v>556</v>
      </c>
      <c r="AA625" s="82" t="s">
        <v>556</v>
      </c>
      <c r="AB625" s="85">
        <v>110000</v>
      </c>
      <c r="AC625" s="85">
        <v>110000</v>
      </c>
      <c r="AD625" s="85">
        <v>0</v>
      </c>
      <c r="AE625" s="85">
        <v>0</v>
      </c>
      <c r="AF625" s="85">
        <v>0</v>
      </c>
      <c r="AG625" s="85">
        <v>0</v>
      </c>
      <c r="AH625" s="85">
        <v>0</v>
      </c>
      <c r="AI625" s="85">
        <v>0</v>
      </c>
      <c r="AJ625" s="82"/>
      <c r="AK625" s="82"/>
      <c r="AL625" s="82"/>
      <c r="AM625" s="82"/>
      <c r="AN625" s="85">
        <v>0</v>
      </c>
      <c r="AO625" s="85">
        <v>0</v>
      </c>
      <c r="AP625" s="85">
        <v>0</v>
      </c>
      <c r="AQ625" s="82"/>
      <c r="AR625" s="82"/>
      <c r="AS625" s="82"/>
      <c r="AT625" s="82"/>
      <c r="AU625" s="82"/>
      <c r="AV625" s="82"/>
      <c r="AW625" s="85">
        <v>0</v>
      </c>
      <c r="AX625" s="85">
        <v>0</v>
      </c>
      <c r="AY625" s="85">
        <v>110000</v>
      </c>
      <c r="AZ625" s="85">
        <v>0</v>
      </c>
      <c r="BA625" s="85">
        <v>0</v>
      </c>
      <c r="BB625" s="85">
        <v>0</v>
      </c>
      <c r="BC625" s="85">
        <v>0</v>
      </c>
      <c r="BD625" s="85">
        <v>0</v>
      </c>
      <c r="BE625" s="85">
        <v>0</v>
      </c>
      <c r="BF625" s="85">
        <v>0</v>
      </c>
      <c r="BG625" s="85">
        <v>0</v>
      </c>
      <c r="BH625" s="82"/>
      <c r="BI625" s="83"/>
      <c r="BJ625" s="82"/>
      <c r="BK625" s="85">
        <v>0</v>
      </c>
    </row>
    <row r="626" spans="1:63" x14ac:dyDescent="0.35">
      <c r="A626" s="82">
        <v>805027338</v>
      </c>
      <c r="B626" s="82" t="s">
        <v>109</v>
      </c>
      <c r="C626" s="82" t="s">
        <v>16</v>
      </c>
      <c r="D626" s="82">
        <v>58241</v>
      </c>
      <c r="E626" s="82" t="s">
        <v>1229</v>
      </c>
      <c r="F626" s="82" t="s">
        <v>1230</v>
      </c>
      <c r="G626" s="83">
        <v>44964.421990728937</v>
      </c>
      <c r="H626" s="83">
        <v>44964</v>
      </c>
      <c r="I626" s="84">
        <v>110000</v>
      </c>
      <c r="J626" s="84">
        <v>110000</v>
      </c>
      <c r="K626" s="82" t="s">
        <v>20</v>
      </c>
      <c r="L626" s="82" t="s">
        <v>18</v>
      </c>
      <c r="M626" s="82" t="s">
        <v>19</v>
      </c>
      <c r="N626" s="98" t="str">
        <f>+VLOOKUP($E:$E,[3]Hoja2!$E:$BH,8,0)</f>
        <v>Factura no radicada</v>
      </c>
      <c r="O626" s="82" t="s">
        <v>1006</v>
      </c>
      <c r="P626" s="85">
        <v>0</v>
      </c>
      <c r="Q626" s="86"/>
      <c r="R626" s="82"/>
      <c r="S626" s="82"/>
      <c r="T626" s="82"/>
      <c r="U626" s="82" t="s">
        <v>555</v>
      </c>
      <c r="V626" s="83">
        <v>44964</v>
      </c>
      <c r="W626" s="83"/>
      <c r="X626" s="83"/>
      <c r="Y626" s="83"/>
      <c r="Z626" s="82" t="s">
        <v>556</v>
      </c>
      <c r="AA626" s="82" t="s">
        <v>556</v>
      </c>
      <c r="AB626" s="85">
        <v>110000</v>
      </c>
      <c r="AC626" s="85">
        <v>110000</v>
      </c>
      <c r="AD626" s="85">
        <v>0</v>
      </c>
      <c r="AE626" s="85">
        <v>0</v>
      </c>
      <c r="AF626" s="85">
        <v>0</v>
      </c>
      <c r="AG626" s="85">
        <v>0</v>
      </c>
      <c r="AH626" s="85">
        <v>0</v>
      </c>
      <c r="AI626" s="85">
        <v>0</v>
      </c>
      <c r="AJ626" s="82"/>
      <c r="AK626" s="82"/>
      <c r="AL626" s="82"/>
      <c r="AM626" s="82"/>
      <c r="AN626" s="85">
        <v>0</v>
      </c>
      <c r="AO626" s="85">
        <v>0</v>
      </c>
      <c r="AP626" s="85">
        <v>0</v>
      </c>
      <c r="AQ626" s="82"/>
      <c r="AR626" s="82"/>
      <c r="AS626" s="82"/>
      <c r="AT626" s="82"/>
      <c r="AU626" s="82"/>
      <c r="AV626" s="82"/>
      <c r="AW626" s="85">
        <v>0</v>
      </c>
      <c r="AX626" s="85">
        <v>0</v>
      </c>
      <c r="AY626" s="85">
        <v>110000</v>
      </c>
      <c r="AZ626" s="85">
        <v>0</v>
      </c>
      <c r="BA626" s="85">
        <v>0</v>
      </c>
      <c r="BB626" s="85">
        <v>0</v>
      </c>
      <c r="BC626" s="85">
        <v>0</v>
      </c>
      <c r="BD626" s="85">
        <v>0</v>
      </c>
      <c r="BE626" s="85">
        <v>0</v>
      </c>
      <c r="BF626" s="85">
        <v>0</v>
      </c>
      <c r="BG626" s="85">
        <v>0</v>
      </c>
      <c r="BH626" s="82"/>
      <c r="BI626" s="83"/>
      <c r="BJ626" s="82"/>
      <c r="BK626" s="85">
        <v>0</v>
      </c>
    </row>
    <row r="627" spans="1:63" x14ac:dyDescent="0.35">
      <c r="A627" s="82">
        <v>805027338</v>
      </c>
      <c r="B627" s="82" t="s">
        <v>109</v>
      </c>
      <c r="C627" s="82" t="s">
        <v>16</v>
      </c>
      <c r="D627" s="82">
        <v>58242</v>
      </c>
      <c r="E627" s="82" t="s">
        <v>1231</v>
      </c>
      <c r="F627" s="82" t="s">
        <v>1232</v>
      </c>
      <c r="G627" s="83">
        <v>44964.423159722239</v>
      </c>
      <c r="H627" s="83">
        <v>44964</v>
      </c>
      <c r="I627" s="84">
        <v>110000</v>
      </c>
      <c r="J627" s="84">
        <v>110000</v>
      </c>
      <c r="K627" s="82" t="s">
        <v>20</v>
      </c>
      <c r="L627" s="82" t="s">
        <v>18</v>
      </c>
      <c r="M627" s="82" t="s">
        <v>19</v>
      </c>
      <c r="N627" s="98" t="str">
        <f>+VLOOKUP($E:$E,[3]Hoja2!$E:$BH,8,0)</f>
        <v>Factura no radicada</v>
      </c>
      <c r="O627" s="82" t="s">
        <v>1006</v>
      </c>
      <c r="P627" s="85">
        <v>0</v>
      </c>
      <c r="Q627" s="86"/>
      <c r="R627" s="82"/>
      <c r="S627" s="82"/>
      <c r="T627" s="82"/>
      <c r="U627" s="82" t="s">
        <v>555</v>
      </c>
      <c r="V627" s="83">
        <v>44964</v>
      </c>
      <c r="W627" s="83"/>
      <c r="X627" s="83"/>
      <c r="Y627" s="83"/>
      <c r="Z627" s="82" t="s">
        <v>556</v>
      </c>
      <c r="AA627" s="82" t="s">
        <v>556</v>
      </c>
      <c r="AB627" s="85">
        <v>110000</v>
      </c>
      <c r="AC627" s="85">
        <v>110000</v>
      </c>
      <c r="AD627" s="85">
        <v>0</v>
      </c>
      <c r="AE627" s="85">
        <v>0</v>
      </c>
      <c r="AF627" s="85">
        <v>0</v>
      </c>
      <c r="AG627" s="85">
        <v>0</v>
      </c>
      <c r="AH627" s="85">
        <v>0</v>
      </c>
      <c r="AI627" s="85">
        <v>0</v>
      </c>
      <c r="AJ627" s="82"/>
      <c r="AK627" s="82"/>
      <c r="AL627" s="82"/>
      <c r="AM627" s="82"/>
      <c r="AN627" s="85">
        <v>0</v>
      </c>
      <c r="AO627" s="85">
        <v>0</v>
      </c>
      <c r="AP627" s="85">
        <v>0</v>
      </c>
      <c r="AQ627" s="82"/>
      <c r="AR627" s="82"/>
      <c r="AS627" s="82"/>
      <c r="AT627" s="82"/>
      <c r="AU627" s="82"/>
      <c r="AV627" s="82"/>
      <c r="AW627" s="85">
        <v>0</v>
      </c>
      <c r="AX627" s="85">
        <v>0</v>
      </c>
      <c r="AY627" s="85">
        <v>110000</v>
      </c>
      <c r="AZ627" s="85">
        <v>0</v>
      </c>
      <c r="BA627" s="85">
        <v>0</v>
      </c>
      <c r="BB627" s="85">
        <v>0</v>
      </c>
      <c r="BC627" s="85">
        <v>0</v>
      </c>
      <c r="BD627" s="85">
        <v>0</v>
      </c>
      <c r="BE627" s="85">
        <v>0</v>
      </c>
      <c r="BF627" s="85">
        <v>0</v>
      </c>
      <c r="BG627" s="85">
        <v>0</v>
      </c>
      <c r="BH627" s="82"/>
      <c r="BI627" s="83"/>
      <c r="BJ627" s="82"/>
      <c r="BK627" s="85">
        <v>0</v>
      </c>
    </row>
    <row r="628" spans="1:63" x14ac:dyDescent="0.35">
      <c r="A628" s="82">
        <v>805027338</v>
      </c>
      <c r="B628" s="82" t="s">
        <v>109</v>
      </c>
      <c r="C628" s="82" t="s">
        <v>16</v>
      </c>
      <c r="D628" s="82">
        <v>58243</v>
      </c>
      <c r="E628" s="82" t="s">
        <v>1233</v>
      </c>
      <c r="F628" s="82" t="s">
        <v>1234</v>
      </c>
      <c r="G628" s="83">
        <v>44964.423981481697</v>
      </c>
      <c r="H628" s="83">
        <v>44964</v>
      </c>
      <c r="I628" s="84">
        <v>110000</v>
      </c>
      <c r="J628" s="84">
        <v>110000</v>
      </c>
      <c r="K628" s="82" t="s">
        <v>20</v>
      </c>
      <c r="L628" s="82" t="s">
        <v>18</v>
      </c>
      <c r="M628" s="82" t="s">
        <v>19</v>
      </c>
      <c r="N628" s="98" t="str">
        <f>+VLOOKUP($E:$E,[3]Hoja2!$E:$BH,8,0)</f>
        <v>Factura no radicada</v>
      </c>
      <c r="O628" s="82" t="s">
        <v>1006</v>
      </c>
      <c r="P628" s="85">
        <v>0</v>
      </c>
      <c r="Q628" s="86"/>
      <c r="R628" s="82"/>
      <c r="S628" s="82"/>
      <c r="T628" s="82"/>
      <c r="U628" s="82" t="s">
        <v>555</v>
      </c>
      <c r="V628" s="83">
        <v>44964</v>
      </c>
      <c r="W628" s="83"/>
      <c r="X628" s="83"/>
      <c r="Y628" s="83"/>
      <c r="Z628" s="82" t="s">
        <v>556</v>
      </c>
      <c r="AA628" s="82" t="s">
        <v>556</v>
      </c>
      <c r="AB628" s="85">
        <v>110000</v>
      </c>
      <c r="AC628" s="85">
        <v>110000</v>
      </c>
      <c r="AD628" s="85">
        <v>0</v>
      </c>
      <c r="AE628" s="85">
        <v>0</v>
      </c>
      <c r="AF628" s="85">
        <v>0</v>
      </c>
      <c r="AG628" s="85">
        <v>0</v>
      </c>
      <c r="AH628" s="85">
        <v>0</v>
      </c>
      <c r="AI628" s="85">
        <v>0</v>
      </c>
      <c r="AJ628" s="82"/>
      <c r="AK628" s="82"/>
      <c r="AL628" s="82"/>
      <c r="AM628" s="82"/>
      <c r="AN628" s="85">
        <v>0</v>
      </c>
      <c r="AO628" s="85">
        <v>0</v>
      </c>
      <c r="AP628" s="85">
        <v>0</v>
      </c>
      <c r="AQ628" s="82"/>
      <c r="AR628" s="82"/>
      <c r="AS628" s="82"/>
      <c r="AT628" s="82"/>
      <c r="AU628" s="82"/>
      <c r="AV628" s="82"/>
      <c r="AW628" s="85">
        <v>0</v>
      </c>
      <c r="AX628" s="85">
        <v>0</v>
      </c>
      <c r="AY628" s="85">
        <v>110000</v>
      </c>
      <c r="AZ628" s="85">
        <v>0</v>
      </c>
      <c r="BA628" s="85">
        <v>0</v>
      </c>
      <c r="BB628" s="85">
        <v>0</v>
      </c>
      <c r="BC628" s="85">
        <v>0</v>
      </c>
      <c r="BD628" s="85">
        <v>0</v>
      </c>
      <c r="BE628" s="85">
        <v>0</v>
      </c>
      <c r="BF628" s="85">
        <v>0</v>
      </c>
      <c r="BG628" s="85">
        <v>0</v>
      </c>
      <c r="BH628" s="82"/>
      <c r="BI628" s="83"/>
      <c r="BJ628" s="82"/>
      <c r="BK628" s="85">
        <v>0</v>
      </c>
    </row>
    <row r="629" spans="1:63" x14ac:dyDescent="0.35">
      <c r="A629" s="82">
        <v>805027338</v>
      </c>
      <c r="B629" s="82" t="s">
        <v>109</v>
      </c>
      <c r="C629" s="82" t="s">
        <v>16</v>
      </c>
      <c r="D629" s="82">
        <v>58245</v>
      </c>
      <c r="E629" s="82" t="s">
        <v>1235</v>
      </c>
      <c r="F629" s="82" t="s">
        <v>1236</v>
      </c>
      <c r="G629" s="83">
        <v>44964.424791666679</v>
      </c>
      <c r="H629" s="83">
        <v>44964</v>
      </c>
      <c r="I629" s="84">
        <v>110000</v>
      </c>
      <c r="J629" s="84">
        <v>110000</v>
      </c>
      <c r="K629" s="82" t="s">
        <v>20</v>
      </c>
      <c r="L629" s="82" t="s">
        <v>18</v>
      </c>
      <c r="M629" s="82" t="s">
        <v>19</v>
      </c>
      <c r="N629" s="98" t="str">
        <f>+VLOOKUP($E:$E,[3]Hoja2!$E:$BH,8,0)</f>
        <v>Factura no radicada</v>
      </c>
      <c r="O629" s="82" t="s">
        <v>1006</v>
      </c>
      <c r="P629" s="85">
        <v>0</v>
      </c>
      <c r="Q629" s="86"/>
      <c r="R629" s="82"/>
      <c r="S629" s="82"/>
      <c r="T629" s="82"/>
      <c r="U629" s="82" t="s">
        <v>555</v>
      </c>
      <c r="V629" s="83">
        <v>44964</v>
      </c>
      <c r="W629" s="83"/>
      <c r="X629" s="83"/>
      <c r="Y629" s="83"/>
      <c r="Z629" s="82" t="s">
        <v>556</v>
      </c>
      <c r="AA629" s="82" t="s">
        <v>556</v>
      </c>
      <c r="AB629" s="85">
        <v>110000</v>
      </c>
      <c r="AC629" s="85">
        <v>110000</v>
      </c>
      <c r="AD629" s="85">
        <v>0</v>
      </c>
      <c r="AE629" s="85">
        <v>0</v>
      </c>
      <c r="AF629" s="85">
        <v>0</v>
      </c>
      <c r="AG629" s="85">
        <v>0</v>
      </c>
      <c r="AH629" s="85">
        <v>0</v>
      </c>
      <c r="AI629" s="85">
        <v>0</v>
      </c>
      <c r="AJ629" s="82"/>
      <c r="AK629" s="82"/>
      <c r="AL629" s="82"/>
      <c r="AM629" s="82"/>
      <c r="AN629" s="85">
        <v>0</v>
      </c>
      <c r="AO629" s="85">
        <v>0</v>
      </c>
      <c r="AP629" s="85">
        <v>0</v>
      </c>
      <c r="AQ629" s="82"/>
      <c r="AR629" s="82"/>
      <c r="AS629" s="82"/>
      <c r="AT629" s="82"/>
      <c r="AU629" s="82"/>
      <c r="AV629" s="82"/>
      <c r="AW629" s="85">
        <v>0</v>
      </c>
      <c r="AX629" s="85">
        <v>0</v>
      </c>
      <c r="AY629" s="85">
        <v>110000</v>
      </c>
      <c r="AZ629" s="85">
        <v>0</v>
      </c>
      <c r="BA629" s="85">
        <v>0</v>
      </c>
      <c r="BB629" s="85">
        <v>0</v>
      </c>
      <c r="BC629" s="85">
        <v>0</v>
      </c>
      <c r="BD629" s="85">
        <v>0</v>
      </c>
      <c r="BE629" s="85">
        <v>0</v>
      </c>
      <c r="BF629" s="85">
        <v>0</v>
      </c>
      <c r="BG629" s="85">
        <v>0</v>
      </c>
      <c r="BH629" s="82"/>
      <c r="BI629" s="83"/>
      <c r="BJ629" s="82"/>
      <c r="BK629" s="85">
        <v>0</v>
      </c>
    </row>
    <row r="630" spans="1:63" x14ac:dyDescent="0.35">
      <c r="A630" s="82">
        <v>805027338</v>
      </c>
      <c r="B630" s="82" t="s">
        <v>109</v>
      </c>
      <c r="C630" s="82" t="s">
        <v>16</v>
      </c>
      <c r="D630" s="82">
        <v>82913</v>
      </c>
      <c r="E630" s="82" t="s">
        <v>1237</v>
      </c>
      <c r="F630" s="82" t="s">
        <v>1238</v>
      </c>
      <c r="G630" s="83">
        <v>45470.974178228993</v>
      </c>
      <c r="H630" s="83">
        <v>45602</v>
      </c>
      <c r="I630" s="84">
        <v>112967</v>
      </c>
      <c r="J630" s="84">
        <v>112967</v>
      </c>
      <c r="K630" s="82" t="s">
        <v>20</v>
      </c>
      <c r="L630" s="82" t="s">
        <v>18</v>
      </c>
      <c r="M630" s="82" t="s">
        <v>19</v>
      </c>
      <c r="N630" s="98" t="str">
        <f>+VLOOKUP($E:$E,[3]Hoja2!$E:$BH,8,0)</f>
        <v>Factura no radicada</v>
      </c>
      <c r="O630" s="82" t="s">
        <v>1006</v>
      </c>
      <c r="P630" s="85">
        <v>0</v>
      </c>
      <c r="Q630" s="86"/>
      <c r="R630" s="82"/>
      <c r="S630" s="82"/>
      <c r="T630" s="82"/>
      <c r="U630" s="82" t="s">
        <v>555</v>
      </c>
      <c r="V630" s="83">
        <v>45470</v>
      </c>
      <c r="W630" s="83"/>
      <c r="X630" s="83"/>
      <c r="Y630" s="83"/>
      <c r="Z630" s="82" t="s">
        <v>556</v>
      </c>
      <c r="AA630" s="82" t="s">
        <v>556</v>
      </c>
      <c r="AB630" s="85">
        <v>112967</v>
      </c>
      <c r="AC630" s="85">
        <v>112967</v>
      </c>
      <c r="AD630" s="85">
        <v>0</v>
      </c>
      <c r="AE630" s="85">
        <v>0</v>
      </c>
      <c r="AF630" s="85">
        <v>0</v>
      </c>
      <c r="AG630" s="85">
        <v>0</v>
      </c>
      <c r="AH630" s="85">
        <v>0</v>
      </c>
      <c r="AI630" s="85">
        <v>0</v>
      </c>
      <c r="AJ630" s="82"/>
      <c r="AK630" s="82"/>
      <c r="AL630" s="82"/>
      <c r="AM630" s="82"/>
      <c r="AN630" s="85">
        <v>0</v>
      </c>
      <c r="AO630" s="85">
        <v>0</v>
      </c>
      <c r="AP630" s="85">
        <v>0</v>
      </c>
      <c r="AQ630" s="82"/>
      <c r="AR630" s="82"/>
      <c r="AS630" s="82"/>
      <c r="AT630" s="82"/>
      <c r="AU630" s="82"/>
      <c r="AV630" s="82"/>
      <c r="AW630" s="85">
        <v>0</v>
      </c>
      <c r="AX630" s="85">
        <v>0</v>
      </c>
      <c r="AY630" s="85">
        <v>112967</v>
      </c>
      <c r="AZ630" s="85">
        <v>0</v>
      </c>
      <c r="BA630" s="85">
        <v>0</v>
      </c>
      <c r="BB630" s="85">
        <v>0</v>
      </c>
      <c r="BC630" s="85">
        <v>0</v>
      </c>
      <c r="BD630" s="85">
        <v>0</v>
      </c>
      <c r="BE630" s="85">
        <v>0</v>
      </c>
      <c r="BF630" s="85">
        <v>0</v>
      </c>
      <c r="BG630" s="85">
        <v>0</v>
      </c>
      <c r="BH630" s="82"/>
      <c r="BI630" s="83"/>
      <c r="BJ630" s="82"/>
      <c r="BK630" s="85">
        <v>0</v>
      </c>
    </row>
    <row r="631" spans="1:63" x14ac:dyDescent="0.35">
      <c r="A631" s="82">
        <v>805027338</v>
      </c>
      <c r="B631" s="82" t="s">
        <v>109</v>
      </c>
      <c r="C631" s="82" t="s">
        <v>16</v>
      </c>
      <c r="D631" s="82">
        <v>66882</v>
      </c>
      <c r="E631" s="82" t="s">
        <v>1239</v>
      </c>
      <c r="F631" s="82" t="s">
        <v>1240</v>
      </c>
      <c r="G631" s="83">
        <v>45126.449282395653</v>
      </c>
      <c r="H631" s="83">
        <v>45126</v>
      </c>
      <c r="I631" s="84">
        <v>154598</v>
      </c>
      <c r="J631" s="84">
        <v>154598</v>
      </c>
      <c r="K631" s="82" t="s">
        <v>20</v>
      </c>
      <c r="L631" s="82" t="s">
        <v>18</v>
      </c>
      <c r="M631" s="82" t="s">
        <v>19</v>
      </c>
      <c r="N631" s="98" t="str">
        <f>+VLOOKUP($E:$E,[3]Hoja2!$E:$BH,8,0)</f>
        <v>Factura no radicada</v>
      </c>
      <c r="O631" s="82" t="s">
        <v>1006</v>
      </c>
      <c r="P631" s="85">
        <v>0</v>
      </c>
      <c r="Q631" s="86"/>
      <c r="R631" s="82"/>
      <c r="S631" s="82"/>
      <c r="T631" s="82"/>
      <c r="U631" s="82" t="s">
        <v>555</v>
      </c>
      <c r="V631" s="83">
        <v>45126</v>
      </c>
      <c r="W631" s="83"/>
      <c r="X631" s="83"/>
      <c r="Y631" s="83"/>
      <c r="Z631" s="82" t="s">
        <v>556</v>
      </c>
      <c r="AA631" s="82" t="s">
        <v>556</v>
      </c>
      <c r="AB631" s="85">
        <v>154598</v>
      </c>
      <c r="AC631" s="85">
        <v>154598</v>
      </c>
      <c r="AD631" s="85">
        <v>0</v>
      </c>
      <c r="AE631" s="85">
        <v>0</v>
      </c>
      <c r="AF631" s="85">
        <v>0</v>
      </c>
      <c r="AG631" s="85">
        <v>0</v>
      </c>
      <c r="AH631" s="85">
        <v>0</v>
      </c>
      <c r="AI631" s="85">
        <v>0</v>
      </c>
      <c r="AJ631" s="82"/>
      <c r="AK631" s="82"/>
      <c r="AL631" s="82"/>
      <c r="AM631" s="82"/>
      <c r="AN631" s="85">
        <v>0</v>
      </c>
      <c r="AO631" s="85">
        <v>0</v>
      </c>
      <c r="AP631" s="85">
        <v>0</v>
      </c>
      <c r="AQ631" s="82"/>
      <c r="AR631" s="82"/>
      <c r="AS631" s="82"/>
      <c r="AT631" s="82"/>
      <c r="AU631" s="82"/>
      <c r="AV631" s="82"/>
      <c r="AW631" s="85">
        <v>0</v>
      </c>
      <c r="AX631" s="85">
        <v>0</v>
      </c>
      <c r="AY631" s="85">
        <v>154598</v>
      </c>
      <c r="AZ631" s="85">
        <v>0</v>
      </c>
      <c r="BA631" s="85">
        <v>0</v>
      </c>
      <c r="BB631" s="85">
        <v>0</v>
      </c>
      <c r="BC631" s="85">
        <v>0</v>
      </c>
      <c r="BD631" s="85">
        <v>0</v>
      </c>
      <c r="BE631" s="85">
        <v>0</v>
      </c>
      <c r="BF631" s="85">
        <v>0</v>
      </c>
      <c r="BG631" s="85">
        <v>0</v>
      </c>
      <c r="BH631" s="82"/>
      <c r="BI631" s="83"/>
      <c r="BJ631" s="82"/>
      <c r="BK631" s="85">
        <v>0</v>
      </c>
    </row>
    <row r="632" spans="1:63" x14ac:dyDescent="0.35">
      <c r="A632" s="82">
        <v>805027338</v>
      </c>
      <c r="B632" s="82" t="s">
        <v>109</v>
      </c>
      <c r="C632" s="82" t="s">
        <v>16</v>
      </c>
      <c r="D632" s="82">
        <v>74735</v>
      </c>
      <c r="E632" s="82" t="s">
        <v>1241</v>
      </c>
      <c r="F632" s="82" t="s">
        <v>1242</v>
      </c>
      <c r="G632" s="83">
        <v>45259.828356481623</v>
      </c>
      <c r="H632" s="83">
        <v>45323</v>
      </c>
      <c r="I632" s="84">
        <v>164410</v>
      </c>
      <c r="J632" s="84">
        <v>164410</v>
      </c>
      <c r="K632" s="82" t="s">
        <v>20</v>
      </c>
      <c r="L632" s="82" t="s">
        <v>18</v>
      </c>
      <c r="M632" s="82" t="s">
        <v>19</v>
      </c>
      <c r="N632" s="98" t="str">
        <f>+VLOOKUP($E:$E,[3]Hoja2!$E:$BH,8,0)</f>
        <v>Factura no radicada</v>
      </c>
      <c r="O632" s="82" t="s">
        <v>1006</v>
      </c>
      <c r="P632" s="85">
        <v>0</v>
      </c>
      <c r="Q632" s="86"/>
      <c r="R632" s="82"/>
      <c r="S632" s="82"/>
      <c r="T632" s="82"/>
      <c r="U632" s="82" t="s">
        <v>555</v>
      </c>
      <c r="V632" s="83">
        <v>45259</v>
      </c>
      <c r="W632" s="83"/>
      <c r="X632" s="83"/>
      <c r="Y632" s="83"/>
      <c r="Z632" s="82" t="s">
        <v>556</v>
      </c>
      <c r="AA632" s="82" t="s">
        <v>556</v>
      </c>
      <c r="AB632" s="85">
        <v>164410</v>
      </c>
      <c r="AC632" s="85">
        <v>164410</v>
      </c>
      <c r="AD632" s="85">
        <v>0</v>
      </c>
      <c r="AE632" s="85">
        <v>0</v>
      </c>
      <c r="AF632" s="85">
        <v>0</v>
      </c>
      <c r="AG632" s="85">
        <v>0</v>
      </c>
      <c r="AH632" s="85">
        <v>0</v>
      </c>
      <c r="AI632" s="85">
        <v>0</v>
      </c>
      <c r="AJ632" s="82"/>
      <c r="AK632" s="82"/>
      <c r="AL632" s="82"/>
      <c r="AM632" s="82"/>
      <c r="AN632" s="85">
        <v>0</v>
      </c>
      <c r="AO632" s="85">
        <v>0</v>
      </c>
      <c r="AP632" s="85">
        <v>0</v>
      </c>
      <c r="AQ632" s="82"/>
      <c r="AR632" s="82"/>
      <c r="AS632" s="82"/>
      <c r="AT632" s="82" t="s">
        <v>544</v>
      </c>
      <c r="AU632" s="82"/>
      <c r="AV632" s="82"/>
      <c r="AW632" s="85">
        <v>0</v>
      </c>
      <c r="AX632" s="85">
        <v>0</v>
      </c>
      <c r="AY632" s="85">
        <v>164410</v>
      </c>
      <c r="AZ632" s="85">
        <v>0</v>
      </c>
      <c r="BA632" s="85">
        <v>0</v>
      </c>
      <c r="BB632" s="85">
        <v>0</v>
      </c>
      <c r="BC632" s="85">
        <v>0</v>
      </c>
      <c r="BD632" s="85">
        <v>0</v>
      </c>
      <c r="BE632" s="85">
        <v>0</v>
      </c>
      <c r="BF632" s="85">
        <v>0</v>
      </c>
      <c r="BG632" s="85">
        <v>0</v>
      </c>
      <c r="BH632" s="82"/>
      <c r="BI632" s="83"/>
      <c r="BJ632" s="82"/>
      <c r="BK632" s="85">
        <v>0</v>
      </c>
    </row>
    <row r="633" spans="1:63" x14ac:dyDescent="0.35">
      <c r="A633" s="82">
        <v>805027338</v>
      </c>
      <c r="B633" s="82" t="s">
        <v>109</v>
      </c>
      <c r="C633" s="82" t="s">
        <v>17</v>
      </c>
      <c r="D633" s="82">
        <v>6024</v>
      </c>
      <c r="E633" s="82" t="s">
        <v>1243</v>
      </c>
      <c r="F633" s="82" t="s">
        <v>1244</v>
      </c>
      <c r="G633" s="83">
        <v>45559.760069432668</v>
      </c>
      <c r="H633" s="83">
        <v>45568</v>
      </c>
      <c r="I633" s="84">
        <v>166454</v>
      </c>
      <c r="J633" s="84">
        <v>166454</v>
      </c>
      <c r="K633" s="82" t="s">
        <v>20</v>
      </c>
      <c r="L633" s="82" t="s">
        <v>18</v>
      </c>
      <c r="M633" s="82" t="s">
        <v>19</v>
      </c>
      <c r="N633" s="98" t="str">
        <f>+VLOOKUP($E:$E,[3]Hoja2!$E:$BH,8,0)</f>
        <v>Factura no radicada</v>
      </c>
      <c r="O633" s="82" t="s">
        <v>1006</v>
      </c>
      <c r="P633" s="85">
        <v>0</v>
      </c>
      <c r="Q633" s="86"/>
      <c r="R633" s="82"/>
      <c r="S633" s="82"/>
      <c r="T633" s="82"/>
      <c r="U633" s="82" t="s">
        <v>555</v>
      </c>
      <c r="V633" s="83">
        <v>45559</v>
      </c>
      <c r="W633" s="83"/>
      <c r="X633" s="83"/>
      <c r="Y633" s="83"/>
      <c r="Z633" s="82" t="s">
        <v>556</v>
      </c>
      <c r="AA633" s="82" t="s">
        <v>556</v>
      </c>
      <c r="AB633" s="85">
        <v>166454</v>
      </c>
      <c r="AC633" s="85">
        <v>166454</v>
      </c>
      <c r="AD633" s="85">
        <v>0</v>
      </c>
      <c r="AE633" s="85">
        <v>0</v>
      </c>
      <c r="AF633" s="85">
        <v>0</v>
      </c>
      <c r="AG633" s="85">
        <v>0</v>
      </c>
      <c r="AH633" s="85">
        <v>0</v>
      </c>
      <c r="AI633" s="85">
        <v>0</v>
      </c>
      <c r="AJ633" s="82"/>
      <c r="AK633" s="82"/>
      <c r="AL633" s="82"/>
      <c r="AM633" s="82"/>
      <c r="AN633" s="85">
        <v>0</v>
      </c>
      <c r="AO633" s="85">
        <v>0</v>
      </c>
      <c r="AP633" s="85">
        <v>0</v>
      </c>
      <c r="AQ633" s="82"/>
      <c r="AR633" s="82"/>
      <c r="AS633" s="82"/>
      <c r="AT633" s="82"/>
      <c r="AU633" s="82"/>
      <c r="AV633" s="82"/>
      <c r="AW633" s="85">
        <v>0</v>
      </c>
      <c r="AX633" s="85">
        <v>0</v>
      </c>
      <c r="AY633" s="85">
        <v>166454</v>
      </c>
      <c r="AZ633" s="85">
        <v>0</v>
      </c>
      <c r="BA633" s="85">
        <v>0</v>
      </c>
      <c r="BB633" s="85">
        <v>0</v>
      </c>
      <c r="BC633" s="85">
        <v>0</v>
      </c>
      <c r="BD633" s="85">
        <v>0</v>
      </c>
      <c r="BE633" s="85">
        <v>0</v>
      </c>
      <c r="BF633" s="85">
        <v>0</v>
      </c>
      <c r="BG633" s="85">
        <v>0</v>
      </c>
      <c r="BH633" s="82"/>
      <c r="BI633" s="83"/>
      <c r="BJ633" s="82"/>
      <c r="BK633" s="85">
        <v>0</v>
      </c>
    </row>
    <row r="634" spans="1:63" x14ac:dyDescent="0.35">
      <c r="A634" s="82">
        <v>805027338</v>
      </c>
      <c r="B634" s="82" t="s">
        <v>109</v>
      </c>
      <c r="C634" s="82" t="s">
        <v>16</v>
      </c>
      <c r="D634" s="82">
        <v>66887</v>
      </c>
      <c r="E634" s="82" t="s">
        <v>1245</v>
      </c>
      <c r="F634" s="82" t="s">
        <v>1246</v>
      </c>
      <c r="G634" s="83">
        <v>45126.459502303042</v>
      </c>
      <c r="H634" s="83">
        <v>45126</v>
      </c>
      <c r="I634" s="84">
        <v>206696</v>
      </c>
      <c r="J634" s="84">
        <v>206696</v>
      </c>
      <c r="K634" s="82" t="s">
        <v>20</v>
      </c>
      <c r="L634" s="82" t="s">
        <v>18</v>
      </c>
      <c r="M634" s="82" t="s">
        <v>19</v>
      </c>
      <c r="N634" s="98" t="str">
        <f>+VLOOKUP($E:$E,[3]Hoja2!$E:$BH,8,0)</f>
        <v>Factura no radicada</v>
      </c>
      <c r="O634" s="82" t="s">
        <v>1006</v>
      </c>
      <c r="P634" s="85">
        <v>0</v>
      </c>
      <c r="Q634" s="86"/>
      <c r="R634" s="82"/>
      <c r="S634" s="82"/>
      <c r="T634" s="82"/>
      <c r="U634" s="82" t="s">
        <v>555</v>
      </c>
      <c r="V634" s="83">
        <v>45126</v>
      </c>
      <c r="W634" s="83"/>
      <c r="X634" s="83"/>
      <c r="Y634" s="83"/>
      <c r="Z634" s="82" t="s">
        <v>556</v>
      </c>
      <c r="AA634" s="82" t="s">
        <v>556</v>
      </c>
      <c r="AB634" s="85">
        <v>206696</v>
      </c>
      <c r="AC634" s="85">
        <v>206696</v>
      </c>
      <c r="AD634" s="85">
        <v>0</v>
      </c>
      <c r="AE634" s="85">
        <v>0</v>
      </c>
      <c r="AF634" s="85">
        <v>0</v>
      </c>
      <c r="AG634" s="85">
        <v>0</v>
      </c>
      <c r="AH634" s="85">
        <v>0</v>
      </c>
      <c r="AI634" s="85">
        <v>0</v>
      </c>
      <c r="AJ634" s="82"/>
      <c r="AK634" s="82"/>
      <c r="AL634" s="82"/>
      <c r="AM634" s="82"/>
      <c r="AN634" s="85">
        <v>0</v>
      </c>
      <c r="AO634" s="85">
        <v>0</v>
      </c>
      <c r="AP634" s="85">
        <v>0</v>
      </c>
      <c r="AQ634" s="82"/>
      <c r="AR634" s="82"/>
      <c r="AS634" s="82"/>
      <c r="AT634" s="82"/>
      <c r="AU634" s="82"/>
      <c r="AV634" s="82"/>
      <c r="AW634" s="85">
        <v>0</v>
      </c>
      <c r="AX634" s="85">
        <v>0</v>
      </c>
      <c r="AY634" s="85">
        <v>206696</v>
      </c>
      <c r="AZ634" s="85">
        <v>0</v>
      </c>
      <c r="BA634" s="85">
        <v>0</v>
      </c>
      <c r="BB634" s="85">
        <v>0</v>
      </c>
      <c r="BC634" s="85">
        <v>0</v>
      </c>
      <c r="BD634" s="85">
        <v>0</v>
      </c>
      <c r="BE634" s="85">
        <v>0</v>
      </c>
      <c r="BF634" s="85">
        <v>0</v>
      </c>
      <c r="BG634" s="85">
        <v>0</v>
      </c>
      <c r="BH634" s="82"/>
      <c r="BI634" s="83"/>
      <c r="BJ634" s="82"/>
      <c r="BK634" s="85">
        <v>0</v>
      </c>
    </row>
    <row r="635" spans="1:63" x14ac:dyDescent="0.35">
      <c r="A635" s="82">
        <v>805027338</v>
      </c>
      <c r="B635" s="82" t="s">
        <v>109</v>
      </c>
      <c r="C635" s="82" t="s">
        <v>16</v>
      </c>
      <c r="D635" s="82">
        <v>65580</v>
      </c>
      <c r="E635" s="82" t="s">
        <v>1247</v>
      </c>
      <c r="F635" s="82" t="s">
        <v>1248</v>
      </c>
      <c r="G635" s="83">
        <v>45106.123379617929</v>
      </c>
      <c r="H635" s="83">
        <v>45323</v>
      </c>
      <c r="I635" s="84">
        <v>210785</v>
      </c>
      <c r="J635" s="84">
        <v>210785</v>
      </c>
      <c r="K635" s="82" t="s">
        <v>20</v>
      </c>
      <c r="L635" s="82" t="s">
        <v>18</v>
      </c>
      <c r="M635" s="82" t="s">
        <v>19</v>
      </c>
      <c r="N635" s="98" t="str">
        <f>+VLOOKUP($E:$E,[3]Hoja2!$E:$BH,8,0)</f>
        <v>Factura no radicada</v>
      </c>
      <c r="O635" s="82" t="s">
        <v>1006</v>
      </c>
      <c r="P635" s="85">
        <v>0</v>
      </c>
      <c r="Q635" s="86"/>
      <c r="R635" s="82"/>
      <c r="S635" s="82"/>
      <c r="T635" s="82"/>
      <c r="U635" s="82" t="s">
        <v>555</v>
      </c>
      <c r="V635" s="83">
        <v>45106</v>
      </c>
      <c r="W635" s="83"/>
      <c r="X635" s="83"/>
      <c r="Y635" s="83"/>
      <c r="Z635" s="82" t="s">
        <v>556</v>
      </c>
      <c r="AA635" s="82" t="s">
        <v>556</v>
      </c>
      <c r="AB635" s="85">
        <v>210785</v>
      </c>
      <c r="AC635" s="85">
        <v>210785</v>
      </c>
      <c r="AD635" s="85">
        <v>0</v>
      </c>
      <c r="AE635" s="85">
        <v>0</v>
      </c>
      <c r="AF635" s="85">
        <v>0</v>
      </c>
      <c r="AG635" s="85">
        <v>0</v>
      </c>
      <c r="AH635" s="85">
        <v>0</v>
      </c>
      <c r="AI635" s="85">
        <v>0</v>
      </c>
      <c r="AJ635" s="82"/>
      <c r="AK635" s="82"/>
      <c r="AL635" s="82"/>
      <c r="AM635" s="82"/>
      <c r="AN635" s="85">
        <v>0</v>
      </c>
      <c r="AO635" s="85">
        <v>0</v>
      </c>
      <c r="AP635" s="85">
        <v>0</v>
      </c>
      <c r="AQ635" s="82"/>
      <c r="AR635" s="82"/>
      <c r="AS635" s="82"/>
      <c r="AT635" s="82"/>
      <c r="AU635" s="82"/>
      <c r="AV635" s="82"/>
      <c r="AW635" s="85">
        <v>0</v>
      </c>
      <c r="AX635" s="85">
        <v>0</v>
      </c>
      <c r="AY635" s="85">
        <v>210785</v>
      </c>
      <c r="AZ635" s="85">
        <v>0</v>
      </c>
      <c r="BA635" s="85">
        <v>0</v>
      </c>
      <c r="BB635" s="85">
        <v>0</v>
      </c>
      <c r="BC635" s="85">
        <v>0</v>
      </c>
      <c r="BD635" s="85">
        <v>0</v>
      </c>
      <c r="BE635" s="85">
        <v>0</v>
      </c>
      <c r="BF635" s="85">
        <v>0</v>
      </c>
      <c r="BG635" s="85">
        <v>0</v>
      </c>
      <c r="BH635" s="82"/>
      <c r="BI635" s="83"/>
      <c r="BJ635" s="82"/>
      <c r="BK635" s="85">
        <v>0</v>
      </c>
    </row>
    <row r="636" spans="1:63" x14ac:dyDescent="0.35">
      <c r="A636" s="82">
        <v>805027338</v>
      </c>
      <c r="B636" s="82" t="s">
        <v>109</v>
      </c>
      <c r="C636" s="82" t="s">
        <v>17</v>
      </c>
      <c r="D636" s="82">
        <v>5571</v>
      </c>
      <c r="E636" s="82" t="s">
        <v>1249</v>
      </c>
      <c r="F636" s="82" t="s">
        <v>1250</v>
      </c>
      <c r="G636" s="83">
        <v>45550.92756943265</v>
      </c>
      <c r="H636" s="83">
        <v>45568</v>
      </c>
      <c r="I636" s="84">
        <v>476622</v>
      </c>
      <c r="J636" s="84">
        <v>335066</v>
      </c>
      <c r="K636" s="82" t="s">
        <v>20</v>
      </c>
      <c r="L636" s="82" t="s">
        <v>18</v>
      </c>
      <c r="M636" s="82" t="s">
        <v>19</v>
      </c>
      <c r="N636" s="98" t="str">
        <f>+VLOOKUP($E:$E,[3]Hoja2!$E:$BH,8,0)</f>
        <v>Factura no radicada</v>
      </c>
      <c r="O636" s="82" t="s">
        <v>1006</v>
      </c>
      <c r="P636" s="85">
        <v>0</v>
      </c>
      <c r="Q636" s="86"/>
      <c r="R636" s="82"/>
      <c r="S636" s="82"/>
      <c r="T636" s="82"/>
      <c r="U636" s="82" t="s">
        <v>555</v>
      </c>
      <c r="V636" s="83">
        <v>45550</v>
      </c>
      <c r="W636" s="83"/>
      <c r="X636" s="83"/>
      <c r="Y636" s="83"/>
      <c r="Z636" s="82" t="s">
        <v>556</v>
      </c>
      <c r="AA636" s="82" t="s">
        <v>556</v>
      </c>
      <c r="AB636" s="85">
        <v>476622</v>
      </c>
      <c r="AC636" s="85">
        <v>476622</v>
      </c>
      <c r="AD636" s="85">
        <v>0</v>
      </c>
      <c r="AE636" s="85">
        <v>0</v>
      </c>
      <c r="AF636" s="85">
        <v>0</v>
      </c>
      <c r="AG636" s="85">
        <v>0</v>
      </c>
      <c r="AH636" s="85">
        <v>0</v>
      </c>
      <c r="AI636" s="85">
        <v>0</v>
      </c>
      <c r="AJ636" s="82"/>
      <c r="AK636" s="82"/>
      <c r="AL636" s="82"/>
      <c r="AM636" s="82"/>
      <c r="AN636" s="85">
        <v>0</v>
      </c>
      <c r="AO636" s="85">
        <v>0</v>
      </c>
      <c r="AP636" s="85">
        <v>0</v>
      </c>
      <c r="AQ636" s="82"/>
      <c r="AR636" s="82"/>
      <c r="AS636" s="82"/>
      <c r="AT636" s="82"/>
      <c r="AU636" s="82"/>
      <c r="AV636" s="82"/>
      <c r="AW636" s="85">
        <v>0</v>
      </c>
      <c r="AX636" s="85">
        <v>0</v>
      </c>
      <c r="AY636" s="85">
        <v>335066</v>
      </c>
      <c r="AZ636" s="85">
        <v>0</v>
      </c>
      <c r="BA636" s="85">
        <v>0</v>
      </c>
      <c r="BB636" s="85">
        <v>0</v>
      </c>
      <c r="BC636" s="85">
        <v>0</v>
      </c>
      <c r="BD636" s="85">
        <v>0</v>
      </c>
      <c r="BE636" s="85">
        <v>0</v>
      </c>
      <c r="BF636" s="85">
        <v>0</v>
      </c>
      <c r="BG636" s="85">
        <v>0</v>
      </c>
      <c r="BH636" s="82"/>
      <c r="BI636" s="83"/>
      <c r="BJ636" s="82"/>
      <c r="BK636" s="85">
        <v>0</v>
      </c>
    </row>
    <row r="637" spans="1:63" x14ac:dyDescent="0.35">
      <c r="A637" s="82">
        <v>805027338</v>
      </c>
      <c r="B637" s="82" t="s">
        <v>109</v>
      </c>
      <c r="C637" s="82" t="s">
        <v>15</v>
      </c>
      <c r="D637" s="82">
        <v>102500</v>
      </c>
      <c r="E637" s="82" t="s">
        <v>1251</v>
      </c>
      <c r="F637" s="82" t="s">
        <v>1252</v>
      </c>
      <c r="G637" s="83">
        <v>44083.333333333489</v>
      </c>
      <c r="H637" s="83">
        <v>44083</v>
      </c>
      <c r="I637" s="84">
        <v>124300</v>
      </c>
      <c r="J637" s="84">
        <v>2000</v>
      </c>
      <c r="K637" s="82" t="s">
        <v>20</v>
      </c>
      <c r="L637" s="82" t="s">
        <v>18</v>
      </c>
      <c r="M637" s="82" t="s">
        <v>19</v>
      </c>
      <c r="N637" s="98" t="str">
        <f>+VLOOKUP($E:$E,[3]Hoja2!$E:$BH,8,0)</f>
        <v>Factura no radicada</v>
      </c>
      <c r="O637" s="82" t="s">
        <v>1006</v>
      </c>
      <c r="P637" s="85">
        <v>0</v>
      </c>
      <c r="Q637" s="86"/>
      <c r="R637" s="82"/>
      <c r="S637" s="82"/>
      <c r="T637" s="82"/>
      <c r="U637" s="82"/>
      <c r="V637" s="83"/>
      <c r="W637" s="83"/>
      <c r="X637" s="83"/>
      <c r="Y637" s="83"/>
      <c r="Z637" s="82" t="s">
        <v>556</v>
      </c>
      <c r="AA637" s="82" t="s">
        <v>556</v>
      </c>
      <c r="AB637" s="85">
        <v>0</v>
      </c>
      <c r="AC637" s="85">
        <v>0</v>
      </c>
      <c r="AD637" s="85">
        <v>0</v>
      </c>
      <c r="AE637" s="85">
        <v>0</v>
      </c>
      <c r="AF637" s="85">
        <v>0</v>
      </c>
      <c r="AG637" s="85">
        <v>0</v>
      </c>
      <c r="AH637" s="85">
        <v>0</v>
      </c>
      <c r="AI637" s="85">
        <v>0</v>
      </c>
      <c r="AJ637" s="82"/>
      <c r="AK637" s="82"/>
      <c r="AL637" s="82"/>
      <c r="AM637" s="82"/>
      <c r="AN637" s="85">
        <v>0</v>
      </c>
      <c r="AO637" s="85">
        <v>0</v>
      </c>
      <c r="AP637" s="85">
        <v>0</v>
      </c>
      <c r="AQ637" s="82"/>
      <c r="AR637" s="82"/>
      <c r="AS637" s="82"/>
      <c r="AT637" s="82"/>
      <c r="AU637" s="82"/>
      <c r="AV637" s="82"/>
      <c r="AW637" s="85">
        <v>0</v>
      </c>
      <c r="AX637" s="85">
        <v>0</v>
      </c>
      <c r="AY637" s="85">
        <v>2000</v>
      </c>
      <c r="AZ637" s="85">
        <v>0</v>
      </c>
      <c r="BA637" s="85">
        <v>0</v>
      </c>
      <c r="BB637" s="85">
        <v>0</v>
      </c>
      <c r="BC637" s="85">
        <v>0</v>
      </c>
      <c r="BD637" s="85">
        <v>0</v>
      </c>
      <c r="BE637" s="85">
        <v>0</v>
      </c>
      <c r="BF637" s="85">
        <v>0</v>
      </c>
      <c r="BG637" s="85">
        <v>0</v>
      </c>
      <c r="BH637" s="82"/>
      <c r="BI637" s="83"/>
      <c r="BJ637" s="82"/>
      <c r="BK637" s="85">
        <v>0</v>
      </c>
    </row>
    <row r="638" spans="1:63" x14ac:dyDescent="0.35">
      <c r="A638" s="82">
        <v>805027338</v>
      </c>
      <c r="B638" s="82" t="s">
        <v>109</v>
      </c>
      <c r="C638" s="82" t="s">
        <v>15</v>
      </c>
      <c r="D638" s="82">
        <v>107410</v>
      </c>
      <c r="E638" s="82" t="s">
        <v>1253</v>
      </c>
      <c r="F638" s="82" t="s">
        <v>1254</v>
      </c>
      <c r="G638" s="83">
        <v>44152.35416665487</v>
      </c>
      <c r="H638" s="83">
        <v>44264</v>
      </c>
      <c r="I638" s="84">
        <v>14200</v>
      </c>
      <c r="J638" s="84">
        <v>7100</v>
      </c>
      <c r="K638" s="82" t="s">
        <v>20</v>
      </c>
      <c r="L638" s="82" t="s">
        <v>18</v>
      </c>
      <c r="M638" s="82" t="s">
        <v>21</v>
      </c>
      <c r="N638" s="98" t="str">
        <f>+VLOOKUP($E:$E,[3]Hoja2!$E:$BH,8,0)</f>
        <v>Factura no radicada</v>
      </c>
      <c r="O638" s="82" t="s">
        <v>1006</v>
      </c>
      <c r="P638" s="85">
        <v>0</v>
      </c>
      <c r="Q638" s="86"/>
      <c r="R638" s="82"/>
      <c r="S638" s="82"/>
      <c r="T638" s="82"/>
      <c r="U638" s="82"/>
      <c r="V638" s="83"/>
      <c r="W638" s="83"/>
      <c r="X638" s="83"/>
      <c r="Y638" s="83"/>
      <c r="Z638" s="82" t="s">
        <v>556</v>
      </c>
      <c r="AA638" s="82" t="s">
        <v>556</v>
      </c>
      <c r="AB638" s="85">
        <v>0</v>
      </c>
      <c r="AC638" s="85">
        <v>0</v>
      </c>
      <c r="AD638" s="85">
        <v>0</v>
      </c>
      <c r="AE638" s="85">
        <v>0</v>
      </c>
      <c r="AF638" s="85">
        <v>0</v>
      </c>
      <c r="AG638" s="85">
        <v>0</v>
      </c>
      <c r="AH638" s="85">
        <v>0</v>
      </c>
      <c r="AI638" s="85">
        <v>0</v>
      </c>
      <c r="AJ638" s="82"/>
      <c r="AK638" s="82"/>
      <c r="AL638" s="82"/>
      <c r="AM638" s="82"/>
      <c r="AN638" s="85">
        <v>0</v>
      </c>
      <c r="AO638" s="85">
        <v>0</v>
      </c>
      <c r="AP638" s="85">
        <v>0</v>
      </c>
      <c r="AQ638" s="82"/>
      <c r="AR638" s="82"/>
      <c r="AS638" s="82"/>
      <c r="AT638" s="82"/>
      <c r="AU638" s="82"/>
      <c r="AV638" s="82"/>
      <c r="AW638" s="85">
        <v>0</v>
      </c>
      <c r="AX638" s="85">
        <v>0</v>
      </c>
      <c r="AY638" s="85">
        <v>7100</v>
      </c>
      <c r="AZ638" s="85">
        <v>0</v>
      </c>
      <c r="BA638" s="85">
        <v>0</v>
      </c>
      <c r="BB638" s="85">
        <v>0</v>
      </c>
      <c r="BC638" s="85">
        <v>0</v>
      </c>
      <c r="BD638" s="85">
        <v>0</v>
      </c>
      <c r="BE638" s="85">
        <v>0</v>
      </c>
      <c r="BF638" s="85">
        <v>0</v>
      </c>
      <c r="BG638" s="85">
        <v>0</v>
      </c>
      <c r="BH638" s="82"/>
      <c r="BI638" s="83"/>
      <c r="BJ638" s="82"/>
      <c r="BK638" s="85">
        <v>0</v>
      </c>
    </row>
    <row r="639" spans="1:63" x14ac:dyDescent="0.35">
      <c r="A639" s="82">
        <v>805027338</v>
      </c>
      <c r="B639" s="82" t="s">
        <v>109</v>
      </c>
      <c r="C639" s="82" t="s">
        <v>15</v>
      </c>
      <c r="D639" s="82">
        <v>107648</v>
      </c>
      <c r="E639" s="82" t="s">
        <v>1255</v>
      </c>
      <c r="F639" s="82" t="s">
        <v>1256</v>
      </c>
      <c r="G639" s="83">
        <v>44165.999988425989</v>
      </c>
      <c r="H639" s="83">
        <v>44264</v>
      </c>
      <c r="I639" s="84">
        <v>7100</v>
      </c>
      <c r="J639" s="84">
        <v>7100</v>
      </c>
      <c r="K639" s="82" t="s">
        <v>20</v>
      </c>
      <c r="L639" s="82" t="s">
        <v>18</v>
      </c>
      <c r="M639" s="82" t="s">
        <v>21</v>
      </c>
      <c r="N639" s="98" t="str">
        <f>+VLOOKUP($E:$E,[3]Hoja2!$E:$BH,8,0)</f>
        <v>Factura no radicada</v>
      </c>
      <c r="O639" s="82" t="s">
        <v>1006</v>
      </c>
      <c r="P639" s="85">
        <v>0</v>
      </c>
      <c r="Q639" s="86"/>
      <c r="R639" s="82"/>
      <c r="S639" s="82"/>
      <c r="T639" s="82"/>
      <c r="U639" s="82"/>
      <c r="V639" s="83"/>
      <c r="W639" s="83"/>
      <c r="X639" s="83"/>
      <c r="Y639" s="83"/>
      <c r="Z639" s="82" t="s">
        <v>556</v>
      </c>
      <c r="AA639" s="82" t="s">
        <v>556</v>
      </c>
      <c r="AB639" s="85">
        <v>0</v>
      </c>
      <c r="AC639" s="85">
        <v>0</v>
      </c>
      <c r="AD639" s="85">
        <v>0</v>
      </c>
      <c r="AE639" s="85">
        <v>0</v>
      </c>
      <c r="AF639" s="85">
        <v>0</v>
      </c>
      <c r="AG639" s="85">
        <v>0</v>
      </c>
      <c r="AH639" s="85">
        <v>0</v>
      </c>
      <c r="AI639" s="85">
        <v>0</v>
      </c>
      <c r="AJ639" s="82"/>
      <c r="AK639" s="82"/>
      <c r="AL639" s="82"/>
      <c r="AM639" s="82"/>
      <c r="AN639" s="85">
        <v>0</v>
      </c>
      <c r="AO639" s="85">
        <v>0</v>
      </c>
      <c r="AP639" s="85">
        <v>0</v>
      </c>
      <c r="AQ639" s="82"/>
      <c r="AR639" s="82"/>
      <c r="AS639" s="82"/>
      <c r="AT639" s="82"/>
      <c r="AU639" s="82"/>
      <c r="AV639" s="82"/>
      <c r="AW639" s="85">
        <v>0</v>
      </c>
      <c r="AX639" s="85">
        <v>0</v>
      </c>
      <c r="AY639" s="85">
        <v>7100</v>
      </c>
      <c r="AZ639" s="85">
        <v>0</v>
      </c>
      <c r="BA639" s="85">
        <v>0</v>
      </c>
      <c r="BB639" s="85">
        <v>0</v>
      </c>
      <c r="BC639" s="85">
        <v>0</v>
      </c>
      <c r="BD639" s="85">
        <v>0</v>
      </c>
      <c r="BE639" s="85">
        <v>0</v>
      </c>
      <c r="BF639" s="85">
        <v>0</v>
      </c>
      <c r="BG639" s="85">
        <v>0</v>
      </c>
      <c r="BH639" s="82"/>
      <c r="BI639" s="83"/>
      <c r="BJ639" s="82"/>
      <c r="BK639" s="85">
        <v>0</v>
      </c>
    </row>
    <row r="640" spans="1:63" x14ac:dyDescent="0.35">
      <c r="A640" s="82">
        <v>805027338</v>
      </c>
      <c r="B640" s="82" t="s">
        <v>109</v>
      </c>
      <c r="C640" s="82" t="s">
        <v>15</v>
      </c>
      <c r="D640" s="82">
        <v>107656</v>
      </c>
      <c r="E640" s="82" t="s">
        <v>1257</v>
      </c>
      <c r="F640" s="82" t="s">
        <v>1258</v>
      </c>
      <c r="G640" s="83">
        <v>44165.999988425989</v>
      </c>
      <c r="H640" s="83">
        <v>44264</v>
      </c>
      <c r="I640" s="84">
        <v>7100</v>
      </c>
      <c r="J640" s="84">
        <v>7100</v>
      </c>
      <c r="K640" s="82" t="s">
        <v>20</v>
      </c>
      <c r="L640" s="82" t="s">
        <v>18</v>
      </c>
      <c r="M640" s="82" t="s">
        <v>21</v>
      </c>
      <c r="N640" s="98" t="str">
        <f>+VLOOKUP($E:$E,[3]Hoja2!$E:$BH,8,0)</f>
        <v>Factura no radicada</v>
      </c>
      <c r="O640" s="82" t="s">
        <v>1006</v>
      </c>
      <c r="P640" s="85">
        <v>0</v>
      </c>
      <c r="Q640" s="86"/>
      <c r="R640" s="82"/>
      <c r="S640" s="82"/>
      <c r="T640" s="82"/>
      <c r="U640" s="82"/>
      <c r="V640" s="83"/>
      <c r="W640" s="83"/>
      <c r="X640" s="83"/>
      <c r="Y640" s="83"/>
      <c r="Z640" s="82" t="s">
        <v>556</v>
      </c>
      <c r="AA640" s="82" t="s">
        <v>556</v>
      </c>
      <c r="AB640" s="85">
        <v>0</v>
      </c>
      <c r="AC640" s="85">
        <v>0</v>
      </c>
      <c r="AD640" s="85">
        <v>0</v>
      </c>
      <c r="AE640" s="85">
        <v>0</v>
      </c>
      <c r="AF640" s="85">
        <v>0</v>
      </c>
      <c r="AG640" s="85">
        <v>0</v>
      </c>
      <c r="AH640" s="85">
        <v>0</v>
      </c>
      <c r="AI640" s="85">
        <v>0</v>
      </c>
      <c r="AJ640" s="82"/>
      <c r="AK640" s="82"/>
      <c r="AL640" s="82"/>
      <c r="AM640" s="82"/>
      <c r="AN640" s="85">
        <v>0</v>
      </c>
      <c r="AO640" s="85">
        <v>0</v>
      </c>
      <c r="AP640" s="85">
        <v>0</v>
      </c>
      <c r="AQ640" s="82"/>
      <c r="AR640" s="82"/>
      <c r="AS640" s="82"/>
      <c r="AT640" s="82"/>
      <c r="AU640" s="82"/>
      <c r="AV640" s="82"/>
      <c r="AW640" s="85">
        <v>0</v>
      </c>
      <c r="AX640" s="85">
        <v>0</v>
      </c>
      <c r="AY640" s="85">
        <v>7100</v>
      </c>
      <c r="AZ640" s="85">
        <v>0</v>
      </c>
      <c r="BA640" s="85">
        <v>0</v>
      </c>
      <c r="BB640" s="85">
        <v>0</v>
      </c>
      <c r="BC640" s="85">
        <v>0</v>
      </c>
      <c r="BD640" s="85">
        <v>0</v>
      </c>
      <c r="BE640" s="85">
        <v>0</v>
      </c>
      <c r="BF640" s="85">
        <v>0</v>
      </c>
      <c r="BG640" s="85">
        <v>0</v>
      </c>
      <c r="BH640" s="82"/>
      <c r="BI640" s="83"/>
      <c r="BJ640" s="82"/>
      <c r="BK640" s="85">
        <v>0</v>
      </c>
    </row>
    <row r="641" spans="1:63" x14ac:dyDescent="0.35">
      <c r="A641" s="82">
        <v>805027338</v>
      </c>
      <c r="B641" s="82" t="s">
        <v>109</v>
      </c>
      <c r="C641" s="82" t="s">
        <v>15</v>
      </c>
      <c r="D641" s="82">
        <v>95983</v>
      </c>
      <c r="E641" s="82" t="s">
        <v>1259</v>
      </c>
      <c r="F641" s="82" t="s">
        <v>1260</v>
      </c>
      <c r="G641" s="83">
        <v>43972.333333333489</v>
      </c>
      <c r="H641" s="83">
        <v>44835</v>
      </c>
      <c r="I641" s="84">
        <v>7100</v>
      </c>
      <c r="J641" s="84">
        <v>7100</v>
      </c>
      <c r="K641" s="82" t="s">
        <v>20</v>
      </c>
      <c r="L641" s="82" t="s">
        <v>18</v>
      </c>
      <c r="M641" s="82" t="s">
        <v>21</v>
      </c>
      <c r="N641" s="98" t="str">
        <f>+VLOOKUP($E:$E,[3]Hoja2!$E:$BH,8,0)</f>
        <v>Factura no radicada</v>
      </c>
      <c r="O641" s="82" t="s">
        <v>1006</v>
      </c>
      <c r="P641" s="85">
        <v>0</v>
      </c>
      <c r="Q641" s="86"/>
      <c r="R641" s="82"/>
      <c r="S641" s="82"/>
      <c r="T641" s="82"/>
      <c r="U641" s="82"/>
      <c r="V641" s="83"/>
      <c r="W641" s="83"/>
      <c r="X641" s="83"/>
      <c r="Y641" s="83"/>
      <c r="Z641" s="82" t="s">
        <v>556</v>
      </c>
      <c r="AA641" s="82" t="s">
        <v>556</v>
      </c>
      <c r="AB641" s="85">
        <v>0</v>
      </c>
      <c r="AC641" s="85">
        <v>0</v>
      </c>
      <c r="AD641" s="85">
        <v>0</v>
      </c>
      <c r="AE641" s="85">
        <v>0</v>
      </c>
      <c r="AF641" s="85">
        <v>0</v>
      </c>
      <c r="AG641" s="85">
        <v>0</v>
      </c>
      <c r="AH641" s="85">
        <v>0</v>
      </c>
      <c r="AI641" s="85">
        <v>0</v>
      </c>
      <c r="AJ641" s="82"/>
      <c r="AK641" s="82"/>
      <c r="AL641" s="82"/>
      <c r="AM641" s="82"/>
      <c r="AN641" s="85">
        <v>0</v>
      </c>
      <c r="AO641" s="85">
        <v>0</v>
      </c>
      <c r="AP641" s="85">
        <v>0</v>
      </c>
      <c r="AQ641" s="82"/>
      <c r="AR641" s="82"/>
      <c r="AS641" s="82"/>
      <c r="AT641" s="82"/>
      <c r="AU641" s="82"/>
      <c r="AV641" s="82"/>
      <c r="AW641" s="85">
        <v>0</v>
      </c>
      <c r="AX641" s="85">
        <v>0</v>
      </c>
      <c r="AY641" s="85">
        <v>7100</v>
      </c>
      <c r="AZ641" s="85">
        <v>0</v>
      </c>
      <c r="BA641" s="85">
        <v>0</v>
      </c>
      <c r="BB641" s="85">
        <v>0</v>
      </c>
      <c r="BC641" s="85">
        <v>0</v>
      </c>
      <c r="BD641" s="85">
        <v>0</v>
      </c>
      <c r="BE641" s="85">
        <v>0</v>
      </c>
      <c r="BF641" s="85">
        <v>0</v>
      </c>
      <c r="BG641" s="85">
        <v>0</v>
      </c>
      <c r="BH641" s="82"/>
      <c r="BI641" s="83"/>
      <c r="BJ641" s="82"/>
      <c r="BK641" s="85">
        <v>0</v>
      </c>
    </row>
    <row r="642" spans="1:63" x14ac:dyDescent="0.35">
      <c r="A642" s="82">
        <v>805027338</v>
      </c>
      <c r="B642" s="82" t="s">
        <v>109</v>
      </c>
      <c r="C642" s="82" t="s">
        <v>15</v>
      </c>
      <c r="D642" s="82">
        <v>96016</v>
      </c>
      <c r="E642" s="82" t="s">
        <v>1261</v>
      </c>
      <c r="F642" s="82" t="s">
        <v>1262</v>
      </c>
      <c r="G642" s="83">
        <v>43972.333333333489</v>
      </c>
      <c r="H642" s="83">
        <v>44835</v>
      </c>
      <c r="I642" s="84">
        <v>7100</v>
      </c>
      <c r="J642" s="84">
        <v>7100</v>
      </c>
      <c r="K642" s="82" t="s">
        <v>20</v>
      </c>
      <c r="L642" s="82" t="s">
        <v>18</v>
      </c>
      <c r="M642" s="82" t="s">
        <v>21</v>
      </c>
      <c r="N642" s="98" t="str">
        <f>+VLOOKUP($E:$E,[3]Hoja2!$E:$BH,8,0)</f>
        <v>Factura no radicada</v>
      </c>
      <c r="O642" s="82" t="s">
        <v>1006</v>
      </c>
      <c r="P642" s="85">
        <v>0</v>
      </c>
      <c r="Q642" s="86"/>
      <c r="R642" s="82"/>
      <c r="S642" s="82"/>
      <c r="T642" s="82"/>
      <c r="U642" s="82"/>
      <c r="V642" s="83"/>
      <c r="W642" s="83"/>
      <c r="X642" s="83"/>
      <c r="Y642" s="83"/>
      <c r="Z642" s="82" t="s">
        <v>556</v>
      </c>
      <c r="AA642" s="82" t="s">
        <v>556</v>
      </c>
      <c r="AB642" s="85">
        <v>0</v>
      </c>
      <c r="AC642" s="85">
        <v>0</v>
      </c>
      <c r="AD642" s="85">
        <v>0</v>
      </c>
      <c r="AE642" s="85">
        <v>0</v>
      </c>
      <c r="AF642" s="85">
        <v>0</v>
      </c>
      <c r="AG642" s="85">
        <v>0</v>
      </c>
      <c r="AH642" s="85">
        <v>0</v>
      </c>
      <c r="AI642" s="85">
        <v>0</v>
      </c>
      <c r="AJ642" s="82"/>
      <c r="AK642" s="82"/>
      <c r="AL642" s="82"/>
      <c r="AM642" s="82"/>
      <c r="AN642" s="85">
        <v>0</v>
      </c>
      <c r="AO642" s="85">
        <v>0</v>
      </c>
      <c r="AP642" s="85">
        <v>0</v>
      </c>
      <c r="AQ642" s="82"/>
      <c r="AR642" s="82"/>
      <c r="AS642" s="82"/>
      <c r="AT642" s="82"/>
      <c r="AU642" s="82"/>
      <c r="AV642" s="82"/>
      <c r="AW642" s="85">
        <v>0</v>
      </c>
      <c r="AX642" s="85">
        <v>0</v>
      </c>
      <c r="AY642" s="85">
        <v>7100</v>
      </c>
      <c r="AZ642" s="85">
        <v>0</v>
      </c>
      <c r="BA642" s="85">
        <v>0</v>
      </c>
      <c r="BB642" s="85">
        <v>0</v>
      </c>
      <c r="BC642" s="85">
        <v>0</v>
      </c>
      <c r="BD642" s="85">
        <v>0</v>
      </c>
      <c r="BE642" s="85">
        <v>0</v>
      </c>
      <c r="BF642" s="85">
        <v>0</v>
      </c>
      <c r="BG642" s="85">
        <v>0</v>
      </c>
      <c r="BH642" s="82"/>
      <c r="BI642" s="83"/>
      <c r="BJ642" s="82"/>
      <c r="BK642" s="85">
        <v>0</v>
      </c>
    </row>
    <row r="643" spans="1:63" x14ac:dyDescent="0.35">
      <c r="A643" s="82">
        <v>805027338</v>
      </c>
      <c r="B643" s="82" t="s">
        <v>109</v>
      </c>
      <c r="C643" s="82" t="s">
        <v>15</v>
      </c>
      <c r="D643" s="82">
        <v>96017</v>
      </c>
      <c r="E643" s="82" t="s">
        <v>1263</v>
      </c>
      <c r="F643" s="82" t="s">
        <v>1264</v>
      </c>
      <c r="G643" s="83">
        <v>43972.333333333489</v>
      </c>
      <c r="H643" s="83">
        <v>44835</v>
      </c>
      <c r="I643" s="84">
        <v>7100</v>
      </c>
      <c r="J643" s="84">
        <v>7100</v>
      </c>
      <c r="K643" s="82" t="s">
        <v>20</v>
      </c>
      <c r="L643" s="82" t="s">
        <v>18</v>
      </c>
      <c r="M643" s="82" t="s">
        <v>21</v>
      </c>
      <c r="N643" s="98" t="str">
        <f>+VLOOKUP($E:$E,[3]Hoja2!$E:$BH,8,0)</f>
        <v>Factura no radicada</v>
      </c>
      <c r="O643" s="82" t="s">
        <v>1006</v>
      </c>
      <c r="P643" s="85">
        <v>0</v>
      </c>
      <c r="Q643" s="86"/>
      <c r="R643" s="82"/>
      <c r="S643" s="82"/>
      <c r="T643" s="82"/>
      <c r="U643" s="82"/>
      <c r="V643" s="83"/>
      <c r="W643" s="83"/>
      <c r="X643" s="83"/>
      <c r="Y643" s="83"/>
      <c r="Z643" s="82" t="s">
        <v>556</v>
      </c>
      <c r="AA643" s="82" t="s">
        <v>556</v>
      </c>
      <c r="AB643" s="85">
        <v>0</v>
      </c>
      <c r="AC643" s="85">
        <v>0</v>
      </c>
      <c r="AD643" s="85">
        <v>0</v>
      </c>
      <c r="AE643" s="85">
        <v>0</v>
      </c>
      <c r="AF643" s="85">
        <v>0</v>
      </c>
      <c r="AG643" s="85">
        <v>0</v>
      </c>
      <c r="AH643" s="85">
        <v>0</v>
      </c>
      <c r="AI643" s="85">
        <v>0</v>
      </c>
      <c r="AJ643" s="82"/>
      <c r="AK643" s="82"/>
      <c r="AL643" s="82"/>
      <c r="AM643" s="82"/>
      <c r="AN643" s="85">
        <v>0</v>
      </c>
      <c r="AO643" s="85">
        <v>0</v>
      </c>
      <c r="AP643" s="85">
        <v>0</v>
      </c>
      <c r="AQ643" s="82"/>
      <c r="AR643" s="82"/>
      <c r="AS643" s="82"/>
      <c r="AT643" s="82"/>
      <c r="AU643" s="82"/>
      <c r="AV643" s="82"/>
      <c r="AW643" s="85">
        <v>0</v>
      </c>
      <c r="AX643" s="85">
        <v>0</v>
      </c>
      <c r="AY643" s="85">
        <v>7100</v>
      </c>
      <c r="AZ643" s="85">
        <v>0</v>
      </c>
      <c r="BA643" s="85">
        <v>0</v>
      </c>
      <c r="BB643" s="85">
        <v>0</v>
      </c>
      <c r="BC643" s="85">
        <v>0</v>
      </c>
      <c r="BD643" s="85">
        <v>0</v>
      </c>
      <c r="BE643" s="85">
        <v>0</v>
      </c>
      <c r="BF643" s="85">
        <v>0</v>
      </c>
      <c r="BG643" s="85">
        <v>0</v>
      </c>
      <c r="BH643" s="82"/>
      <c r="BI643" s="83"/>
      <c r="BJ643" s="82"/>
      <c r="BK643" s="85">
        <v>0</v>
      </c>
    </row>
    <row r="644" spans="1:63" x14ac:dyDescent="0.35">
      <c r="A644" s="82">
        <v>805027338</v>
      </c>
      <c r="B644" s="82" t="s">
        <v>109</v>
      </c>
      <c r="C644" s="82" t="s">
        <v>15</v>
      </c>
      <c r="D644" s="82">
        <v>96018</v>
      </c>
      <c r="E644" s="82" t="s">
        <v>1265</v>
      </c>
      <c r="F644" s="82" t="s">
        <v>1266</v>
      </c>
      <c r="G644" s="83">
        <v>43972.333333333489</v>
      </c>
      <c r="H644" s="83">
        <v>44835</v>
      </c>
      <c r="I644" s="84">
        <v>7100</v>
      </c>
      <c r="J644" s="84">
        <v>7100</v>
      </c>
      <c r="K644" s="82" t="s">
        <v>20</v>
      </c>
      <c r="L644" s="82" t="s">
        <v>18</v>
      </c>
      <c r="M644" s="82" t="s">
        <v>21</v>
      </c>
      <c r="N644" s="98" t="str">
        <f>+VLOOKUP($E:$E,[3]Hoja2!$E:$BH,8,0)</f>
        <v>Factura no radicada</v>
      </c>
      <c r="O644" s="82" t="s">
        <v>1006</v>
      </c>
      <c r="P644" s="85">
        <v>0</v>
      </c>
      <c r="Q644" s="86"/>
      <c r="R644" s="82"/>
      <c r="S644" s="82"/>
      <c r="T644" s="82"/>
      <c r="U644" s="82"/>
      <c r="V644" s="83"/>
      <c r="W644" s="83"/>
      <c r="X644" s="83"/>
      <c r="Y644" s="83"/>
      <c r="Z644" s="82" t="s">
        <v>556</v>
      </c>
      <c r="AA644" s="82" t="s">
        <v>556</v>
      </c>
      <c r="AB644" s="85">
        <v>0</v>
      </c>
      <c r="AC644" s="85">
        <v>0</v>
      </c>
      <c r="AD644" s="85">
        <v>0</v>
      </c>
      <c r="AE644" s="85">
        <v>0</v>
      </c>
      <c r="AF644" s="85">
        <v>0</v>
      </c>
      <c r="AG644" s="85">
        <v>0</v>
      </c>
      <c r="AH644" s="85">
        <v>0</v>
      </c>
      <c r="AI644" s="85">
        <v>0</v>
      </c>
      <c r="AJ644" s="82"/>
      <c r="AK644" s="82"/>
      <c r="AL644" s="82"/>
      <c r="AM644" s="82"/>
      <c r="AN644" s="85">
        <v>0</v>
      </c>
      <c r="AO644" s="85">
        <v>0</v>
      </c>
      <c r="AP644" s="85">
        <v>0</v>
      </c>
      <c r="AQ644" s="82"/>
      <c r="AR644" s="82"/>
      <c r="AS644" s="82"/>
      <c r="AT644" s="82"/>
      <c r="AU644" s="82"/>
      <c r="AV644" s="82"/>
      <c r="AW644" s="85">
        <v>0</v>
      </c>
      <c r="AX644" s="85">
        <v>0</v>
      </c>
      <c r="AY644" s="85">
        <v>7100</v>
      </c>
      <c r="AZ644" s="85">
        <v>0</v>
      </c>
      <c r="BA644" s="85">
        <v>0</v>
      </c>
      <c r="BB644" s="85">
        <v>0</v>
      </c>
      <c r="BC644" s="85">
        <v>0</v>
      </c>
      <c r="BD644" s="85">
        <v>0</v>
      </c>
      <c r="BE644" s="85">
        <v>0</v>
      </c>
      <c r="BF644" s="85">
        <v>0</v>
      </c>
      <c r="BG644" s="85">
        <v>0</v>
      </c>
      <c r="BH644" s="82"/>
      <c r="BI644" s="83"/>
      <c r="BJ644" s="82"/>
      <c r="BK644" s="85">
        <v>0</v>
      </c>
    </row>
    <row r="645" spans="1:63" x14ac:dyDescent="0.35">
      <c r="A645" s="82">
        <v>805027338</v>
      </c>
      <c r="B645" s="82" t="s">
        <v>109</v>
      </c>
      <c r="C645" s="82" t="s">
        <v>15</v>
      </c>
      <c r="D645" s="82">
        <v>96019</v>
      </c>
      <c r="E645" s="82" t="s">
        <v>1267</v>
      </c>
      <c r="F645" s="82" t="s">
        <v>1268</v>
      </c>
      <c r="G645" s="83">
        <v>43972.333333333489</v>
      </c>
      <c r="H645" s="83">
        <v>44835</v>
      </c>
      <c r="I645" s="84">
        <v>7100</v>
      </c>
      <c r="J645" s="84">
        <v>7100</v>
      </c>
      <c r="K645" s="82" t="s">
        <v>20</v>
      </c>
      <c r="L645" s="82" t="s">
        <v>18</v>
      </c>
      <c r="M645" s="82" t="s">
        <v>21</v>
      </c>
      <c r="N645" s="98" t="str">
        <f>+VLOOKUP($E:$E,[3]Hoja2!$E:$BH,8,0)</f>
        <v>Factura no radicada</v>
      </c>
      <c r="O645" s="82" t="s">
        <v>1006</v>
      </c>
      <c r="P645" s="85">
        <v>0</v>
      </c>
      <c r="Q645" s="86"/>
      <c r="R645" s="82"/>
      <c r="S645" s="82"/>
      <c r="T645" s="82"/>
      <c r="U645" s="82"/>
      <c r="V645" s="83"/>
      <c r="W645" s="83"/>
      <c r="X645" s="83"/>
      <c r="Y645" s="83"/>
      <c r="Z645" s="82" t="s">
        <v>556</v>
      </c>
      <c r="AA645" s="82" t="s">
        <v>556</v>
      </c>
      <c r="AB645" s="85">
        <v>0</v>
      </c>
      <c r="AC645" s="85">
        <v>0</v>
      </c>
      <c r="AD645" s="85">
        <v>0</v>
      </c>
      <c r="AE645" s="85">
        <v>0</v>
      </c>
      <c r="AF645" s="85">
        <v>0</v>
      </c>
      <c r="AG645" s="85">
        <v>0</v>
      </c>
      <c r="AH645" s="85">
        <v>0</v>
      </c>
      <c r="AI645" s="85">
        <v>0</v>
      </c>
      <c r="AJ645" s="82"/>
      <c r="AK645" s="82"/>
      <c r="AL645" s="82"/>
      <c r="AM645" s="82"/>
      <c r="AN645" s="85">
        <v>0</v>
      </c>
      <c r="AO645" s="85">
        <v>0</v>
      </c>
      <c r="AP645" s="85">
        <v>0</v>
      </c>
      <c r="AQ645" s="82"/>
      <c r="AR645" s="82"/>
      <c r="AS645" s="82"/>
      <c r="AT645" s="82"/>
      <c r="AU645" s="82"/>
      <c r="AV645" s="82"/>
      <c r="AW645" s="85">
        <v>0</v>
      </c>
      <c r="AX645" s="85">
        <v>0</v>
      </c>
      <c r="AY645" s="85">
        <v>7100</v>
      </c>
      <c r="AZ645" s="85">
        <v>0</v>
      </c>
      <c r="BA645" s="85">
        <v>0</v>
      </c>
      <c r="BB645" s="85">
        <v>0</v>
      </c>
      <c r="BC645" s="85">
        <v>0</v>
      </c>
      <c r="BD645" s="85">
        <v>0</v>
      </c>
      <c r="BE645" s="85">
        <v>0</v>
      </c>
      <c r="BF645" s="85">
        <v>0</v>
      </c>
      <c r="BG645" s="85">
        <v>0</v>
      </c>
      <c r="BH645" s="82"/>
      <c r="BI645" s="83"/>
      <c r="BJ645" s="82"/>
      <c r="BK645" s="85">
        <v>0</v>
      </c>
    </row>
    <row r="646" spans="1:63" x14ac:dyDescent="0.35">
      <c r="A646" s="82">
        <v>805027338</v>
      </c>
      <c r="B646" s="82" t="s">
        <v>109</v>
      </c>
      <c r="C646" s="82" t="s">
        <v>15</v>
      </c>
      <c r="D646" s="82">
        <v>96033</v>
      </c>
      <c r="E646" s="82" t="s">
        <v>1269</v>
      </c>
      <c r="F646" s="82" t="s">
        <v>1270</v>
      </c>
      <c r="G646" s="83">
        <v>43973.333333333489</v>
      </c>
      <c r="H646" s="83">
        <v>44835</v>
      </c>
      <c r="I646" s="84">
        <v>7100</v>
      </c>
      <c r="J646" s="84">
        <v>7100</v>
      </c>
      <c r="K646" s="82" t="s">
        <v>20</v>
      </c>
      <c r="L646" s="82" t="s">
        <v>18</v>
      </c>
      <c r="M646" s="82" t="s">
        <v>21</v>
      </c>
      <c r="N646" s="98" t="str">
        <f>+VLOOKUP($E:$E,[3]Hoja2!$E:$BH,8,0)</f>
        <v>Factura no radicada</v>
      </c>
      <c r="O646" s="82" t="s">
        <v>1006</v>
      </c>
      <c r="P646" s="85">
        <v>0</v>
      </c>
      <c r="Q646" s="86"/>
      <c r="R646" s="82"/>
      <c r="S646" s="82"/>
      <c r="T646" s="82"/>
      <c r="U646" s="82"/>
      <c r="V646" s="83"/>
      <c r="W646" s="83"/>
      <c r="X646" s="83"/>
      <c r="Y646" s="83"/>
      <c r="Z646" s="82" t="s">
        <v>556</v>
      </c>
      <c r="AA646" s="82" t="s">
        <v>556</v>
      </c>
      <c r="AB646" s="85">
        <v>0</v>
      </c>
      <c r="AC646" s="85">
        <v>0</v>
      </c>
      <c r="AD646" s="85">
        <v>0</v>
      </c>
      <c r="AE646" s="85">
        <v>0</v>
      </c>
      <c r="AF646" s="85">
        <v>0</v>
      </c>
      <c r="AG646" s="85">
        <v>0</v>
      </c>
      <c r="AH646" s="85">
        <v>0</v>
      </c>
      <c r="AI646" s="85">
        <v>0</v>
      </c>
      <c r="AJ646" s="82"/>
      <c r="AK646" s="82"/>
      <c r="AL646" s="82"/>
      <c r="AM646" s="82"/>
      <c r="AN646" s="85">
        <v>0</v>
      </c>
      <c r="AO646" s="85">
        <v>0</v>
      </c>
      <c r="AP646" s="85">
        <v>0</v>
      </c>
      <c r="AQ646" s="82"/>
      <c r="AR646" s="82"/>
      <c r="AS646" s="82"/>
      <c r="AT646" s="82"/>
      <c r="AU646" s="82"/>
      <c r="AV646" s="82"/>
      <c r="AW646" s="85">
        <v>0</v>
      </c>
      <c r="AX646" s="85">
        <v>0</v>
      </c>
      <c r="AY646" s="85">
        <v>7100</v>
      </c>
      <c r="AZ646" s="85">
        <v>0</v>
      </c>
      <c r="BA646" s="85">
        <v>0</v>
      </c>
      <c r="BB646" s="85">
        <v>0</v>
      </c>
      <c r="BC646" s="85">
        <v>0</v>
      </c>
      <c r="BD646" s="85">
        <v>0</v>
      </c>
      <c r="BE646" s="85">
        <v>0</v>
      </c>
      <c r="BF646" s="85">
        <v>0</v>
      </c>
      <c r="BG646" s="85">
        <v>0</v>
      </c>
      <c r="BH646" s="82"/>
      <c r="BI646" s="83"/>
      <c r="BJ646" s="82"/>
      <c r="BK646" s="85">
        <v>0</v>
      </c>
    </row>
    <row r="647" spans="1:63" x14ac:dyDescent="0.35">
      <c r="A647" s="82">
        <v>805027338</v>
      </c>
      <c r="B647" s="82" t="s">
        <v>109</v>
      </c>
      <c r="C647" s="82" t="s">
        <v>15</v>
      </c>
      <c r="D647" s="82">
        <v>96581</v>
      </c>
      <c r="E647" s="82" t="s">
        <v>1271</v>
      </c>
      <c r="F647" s="82" t="s">
        <v>1272</v>
      </c>
      <c r="G647" s="83">
        <v>43980.333333333489</v>
      </c>
      <c r="H647" s="83">
        <v>44835</v>
      </c>
      <c r="I647" s="84">
        <v>7100</v>
      </c>
      <c r="J647" s="84">
        <v>7100</v>
      </c>
      <c r="K647" s="82" t="s">
        <v>20</v>
      </c>
      <c r="L647" s="82" t="s">
        <v>18</v>
      </c>
      <c r="M647" s="82" t="s">
        <v>21</v>
      </c>
      <c r="N647" s="98" t="str">
        <f>+VLOOKUP($E:$E,[3]Hoja2!$E:$BH,8,0)</f>
        <v>Factura no radicada</v>
      </c>
      <c r="O647" s="82" t="s">
        <v>1006</v>
      </c>
      <c r="P647" s="85">
        <v>0</v>
      </c>
      <c r="Q647" s="86"/>
      <c r="R647" s="82"/>
      <c r="S647" s="82"/>
      <c r="T647" s="82"/>
      <c r="U647" s="82"/>
      <c r="V647" s="83"/>
      <c r="W647" s="83"/>
      <c r="X647" s="83"/>
      <c r="Y647" s="83"/>
      <c r="Z647" s="82" t="s">
        <v>556</v>
      </c>
      <c r="AA647" s="82" t="s">
        <v>556</v>
      </c>
      <c r="AB647" s="85">
        <v>0</v>
      </c>
      <c r="AC647" s="85">
        <v>0</v>
      </c>
      <c r="AD647" s="85">
        <v>0</v>
      </c>
      <c r="AE647" s="85">
        <v>0</v>
      </c>
      <c r="AF647" s="85">
        <v>0</v>
      </c>
      <c r="AG647" s="85">
        <v>0</v>
      </c>
      <c r="AH647" s="85">
        <v>0</v>
      </c>
      <c r="AI647" s="85">
        <v>0</v>
      </c>
      <c r="AJ647" s="82"/>
      <c r="AK647" s="82"/>
      <c r="AL647" s="82"/>
      <c r="AM647" s="82"/>
      <c r="AN647" s="85">
        <v>0</v>
      </c>
      <c r="AO647" s="85">
        <v>0</v>
      </c>
      <c r="AP647" s="85">
        <v>0</v>
      </c>
      <c r="AQ647" s="82"/>
      <c r="AR647" s="82"/>
      <c r="AS647" s="82"/>
      <c r="AT647" s="82"/>
      <c r="AU647" s="82"/>
      <c r="AV647" s="82"/>
      <c r="AW647" s="85">
        <v>0</v>
      </c>
      <c r="AX647" s="85">
        <v>0</v>
      </c>
      <c r="AY647" s="85">
        <v>7100</v>
      </c>
      <c r="AZ647" s="85">
        <v>0</v>
      </c>
      <c r="BA647" s="85">
        <v>0</v>
      </c>
      <c r="BB647" s="85">
        <v>0</v>
      </c>
      <c r="BC647" s="85">
        <v>0</v>
      </c>
      <c r="BD647" s="85">
        <v>0</v>
      </c>
      <c r="BE647" s="85">
        <v>0</v>
      </c>
      <c r="BF647" s="85">
        <v>0</v>
      </c>
      <c r="BG647" s="85">
        <v>0</v>
      </c>
      <c r="BH647" s="82"/>
      <c r="BI647" s="83"/>
      <c r="BJ647" s="82"/>
      <c r="BK647" s="85">
        <v>0</v>
      </c>
    </row>
    <row r="648" spans="1:63" x14ac:dyDescent="0.35">
      <c r="A648" s="82">
        <v>805027338</v>
      </c>
      <c r="B648" s="82" t="s">
        <v>109</v>
      </c>
      <c r="C648" s="82" t="s">
        <v>15</v>
      </c>
      <c r="D648" s="82">
        <v>96858</v>
      </c>
      <c r="E648" s="82" t="s">
        <v>1273</v>
      </c>
      <c r="F648" s="82" t="s">
        <v>1274</v>
      </c>
      <c r="G648" s="83">
        <v>43985.29166665487</v>
      </c>
      <c r="H648" s="83">
        <v>44835</v>
      </c>
      <c r="I648" s="84">
        <v>7100</v>
      </c>
      <c r="J648" s="84">
        <v>7100</v>
      </c>
      <c r="K648" s="82" t="s">
        <v>20</v>
      </c>
      <c r="L648" s="82" t="s">
        <v>18</v>
      </c>
      <c r="M648" s="82" t="s">
        <v>21</v>
      </c>
      <c r="N648" s="98" t="str">
        <f>+VLOOKUP($E:$E,[3]Hoja2!$E:$BH,8,0)</f>
        <v>Factura no radicada</v>
      </c>
      <c r="O648" s="82" t="s">
        <v>1006</v>
      </c>
      <c r="P648" s="85">
        <v>0</v>
      </c>
      <c r="Q648" s="86"/>
      <c r="R648" s="82"/>
      <c r="S648" s="82"/>
      <c r="T648" s="82"/>
      <c r="U648" s="82"/>
      <c r="V648" s="83"/>
      <c r="W648" s="83"/>
      <c r="X648" s="83"/>
      <c r="Y648" s="83"/>
      <c r="Z648" s="82" t="s">
        <v>556</v>
      </c>
      <c r="AA648" s="82" t="s">
        <v>556</v>
      </c>
      <c r="AB648" s="85">
        <v>0</v>
      </c>
      <c r="AC648" s="85">
        <v>0</v>
      </c>
      <c r="AD648" s="85">
        <v>0</v>
      </c>
      <c r="AE648" s="85">
        <v>0</v>
      </c>
      <c r="AF648" s="85">
        <v>0</v>
      </c>
      <c r="AG648" s="85">
        <v>0</v>
      </c>
      <c r="AH648" s="85">
        <v>0</v>
      </c>
      <c r="AI648" s="85">
        <v>0</v>
      </c>
      <c r="AJ648" s="82"/>
      <c r="AK648" s="82"/>
      <c r="AL648" s="82"/>
      <c r="AM648" s="82"/>
      <c r="AN648" s="85">
        <v>0</v>
      </c>
      <c r="AO648" s="85">
        <v>0</v>
      </c>
      <c r="AP648" s="85">
        <v>0</v>
      </c>
      <c r="AQ648" s="82"/>
      <c r="AR648" s="82"/>
      <c r="AS648" s="82"/>
      <c r="AT648" s="82"/>
      <c r="AU648" s="82"/>
      <c r="AV648" s="82"/>
      <c r="AW648" s="85">
        <v>0</v>
      </c>
      <c r="AX648" s="85">
        <v>0</v>
      </c>
      <c r="AY648" s="85">
        <v>7100</v>
      </c>
      <c r="AZ648" s="85">
        <v>0</v>
      </c>
      <c r="BA648" s="85">
        <v>0</v>
      </c>
      <c r="BB648" s="85">
        <v>0</v>
      </c>
      <c r="BC648" s="85">
        <v>0</v>
      </c>
      <c r="BD648" s="85">
        <v>0</v>
      </c>
      <c r="BE648" s="85">
        <v>0</v>
      </c>
      <c r="BF648" s="85">
        <v>0</v>
      </c>
      <c r="BG648" s="85">
        <v>0</v>
      </c>
      <c r="BH648" s="82"/>
      <c r="BI648" s="83"/>
      <c r="BJ648" s="82"/>
      <c r="BK648" s="85">
        <v>0</v>
      </c>
    </row>
    <row r="649" spans="1:63" x14ac:dyDescent="0.35">
      <c r="A649" s="82">
        <v>805027338</v>
      </c>
      <c r="B649" s="82" t="s">
        <v>109</v>
      </c>
      <c r="C649" s="82" t="s">
        <v>15</v>
      </c>
      <c r="D649" s="82">
        <v>96860</v>
      </c>
      <c r="E649" s="82" t="s">
        <v>1275</v>
      </c>
      <c r="F649" s="82" t="s">
        <v>1276</v>
      </c>
      <c r="G649" s="83">
        <v>43985.29166665487</v>
      </c>
      <c r="H649" s="83">
        <v>44835</v>
      </c>
      <c r="I649" s="84">
        <v>7100</v>
      </c>
      <c r="J649" s="84">
        <v>7100</v>
      </c>
      <c r="K649" s="82" t="s">
        <v>20</v>
      </c>
      <c r="L649" s="82" t="s">
        <v>18</v>
      </c>
      <c r="M649" s="82" t="s">
        <v>21</v>
      </c>
      <c r="N649" s="98" t="str">
        <f>+VLOOKUP($E:$E,[3]Hoja2!$E:$BH,8,0)</f>
        <v>Factura no radicada</v>
      </c>
      <c r="O649" s="82" t="s">
        <v>1006</v>
      </c>
      <c r="P649" s="85">
        <v>0</v>
      </c>
      <c r="Q649" s="86"/>
      <c r="R649" s="82"/>
      <c r="S649" s="82"/>
      <c r="T649" s="82"/>
      <c r="U649" s="82"/>
      <c r="V649" s="83"/>
      <c r="W649" s="83"/>
      <c r="X649" s="83"/>
      <c r="Y649" s="83"/>
      <c r="Z649" s="82" t="s">
        <v>556</v>
      </c>
      <c r="AA649" s="82" t="s">
        <v>556</v>
      </c>
      <c r="AB649" s="85">
        <v>0</v>
      </c>
      <c r="AC649" s="85">
        <v>0</v>
      </c>
      <c r="AD649" s="85">
        <v>0</v>
      </c>
      <c r="AE649" s="85">
        <v>0</v>
      </c>
      <c r="AF649" s="85">
        <v>0</v>
      </c>
      <c r="AG649" s="85">
        <v>0</v>
      </c>
      <c r="AH649" s="85">
        <v>0</v>
      </c>
      <c r="AI649" s="85">
        <v>0</v>
      </c>
      <c r="AJ649" s="82"/>
      <c r="AK649" s="82"/>
      <c r="AL649" s="82"/>
      <c r="AM649" s="82"/>
      <c r="AN649" s="85">
        <v>0</v>
      </c>
      <c r="AO649" s="85">
        <v>0</v>
      </c>
      <c r="AP649" s="85">
        <v>0</v>
      </c>
      <c r="AQ649" s="82"/>
      <c r="AR649" s="82"/>
      <c r="AS649" s="82"/>
      <c r="AT649" s="82"/>
      <c r="AU649" s="82"/>
      <c r="AV649" s="82"/>
      <c r="AW649" s="85">
        <v>0</v>
      </c>
      <c r="AX649" s="85">
        <v>0</v>
      </c>
      <c r="AY649" s="85">
        <v>7100</v>
      </c>
      <c r="AZ649" s="85">
        <v>0</v>
      </c>
      <c r="BA649" s="85">
        <v>0</v>
      </c>
      <c r="BB649" s="85">
        <v>0</v>
      </c>
      <c r="BC649" s="85">
        <v>0</v>
      </c>
      <c r="BD649" s="85">
        <v>0</v>
      </c>
      <c r="BE649" s="85">
        <v>0</v>
      </c>
      <c r="BF649" s="85">
        <v>0</v>
      </c>
      <c r="BG649" s="85">
        <v>0</v>
      </c>
      <c r="BH649" s="82"/>
      <c r="BI649" s="83"/>
      <c r="BJ649" s="82"/>
      <c r="BK649" s="85">
        <v>0</v>
      </c>
    </row>
    <row r="650" spans="1:63" x14ac:dyDescent="0.35">
      <c r="A650" s="82">
        <v>805027338</v>
      </c>
      <c r="B650" s="82" t="s">
        <v>109</v>
      </c>
      <c r="C650" s="82" t="s">
        <v>15</v>
      </c>
      <c r="D650" s="82">
        <v>96865</v>
      </c>
      <c r="E650" s="82" t="s">
        <v>1277</v>
      </c>
      <c r="F650" s="82" t="s">
        <v>1278</v>
      </c>
      <c r="G650" s="83">
        <v>43985.29166665487</v>
      </c>
      <c r="H650" s="83">
        <v>44835</v>
      </c>
      <c r="I650" s="84">
        <v>7100</v>
      </c>
      <c r="J650" s="84">
        <v>7100</v>
      </c>
      <c r="K650" s="82" t="s">
        <v>20</v>
      </c>
      <c r="L650" s="82" t="s">
        <v>18</v>
      </c>
      <c r="M650" s="82" t="s">
        <v>21</v>
      </c>
      <c r="N650" s="98" t="str">
        <f>+VLOOKUP($E:$E,[3]Hoja2!$E:$BH,8,0)</f>
        <v>Factura no radicada</v>
      </c>
      <c r="O650" s="82" t="s">
        <v>1006</v>
      </c>
      <c r="P650" s="85">
        <v>0</v>
      </c>
      <c r="Q650" s="86"/>
      <c r="R650" s="82"/>
      <c r="S650" s="82"/>
      <c r="T650" s="82"/>
      <c r="U650" s="82"/>
      <c r="V650" s="83"/>
      <c r="W650" s="83"/>
      <c r="X650" s="83"/>
      <c r="Y650" s="83"/>
      <c r="Z650" s="82" t="s">
        <v>556</v>
      </c>
      <c r="AA650" s="82" t="s">
        <v>556</v>
      </c>
      <c r="AB650" s="85">
        <v>0</v>
      </c>
      <c r="AC650" s="85">
        <v>0</v>
      </c>
      <c r="AD650" s="85">
        <v>0</v>
      </c>
      <c r="AE650" s="85">
        <v>0</v>
      </c>
      <c r="AF650" s="85">
        <v>0</v>
      </c>
      <c r="AG650" s="85">
        <v>0</v>
      </c>
      <c r="AH650" s="85">
        <v>0</v>
      </c>
      <c r="AI650" s="85">
        <v>0</v>
      </c>
      <c r="AJ650" s="82"/>
      <c r="AK650" s="82"/>
      <c r="AL650" s="82"/>
      <c r="AM650" s="82"/>
      <c r="AN650" s="85">
        <v>0</v>
      </c>
      <c r="AO650" s="85">
        <v>0</v>
      </c>
      <c r="AP650" s="85">
        <v>0</v>
      </c>
      <c r="AQ650" s="82"/>
      <c r="AR650" s="82"/>
      <c r="AS650" s="82"/>
      <c r="AT650" s="82"/>
      <c r="AU650" s="82"/>
      <c r="AV650" s="82"/>
      <c r="AW650" s="85">
        <v>0</v>
      </c>
      <c r="AX650" s="85">
        <v>0</v>
      </c>
      <c r="AY650" s="85">
        <v>7100</v>
      </c>
      <c r="AZ650" s="85">
        <v>0</v>
      </c>
      <c r="BA650" s="85">
        <v>0</v>
      </c>
      <c r="BB650" s="85">
        <v>0</v>
      </c>
      <c r="BC650" s="85">
        <v>0</v>
      </c>
      <c r="BD650" s="85">
        <v>0</v>
      </c>
      <c r="BE650" s="85">
        <v>0</v>
      </c>
      <c r="BF650" s="85">
        <v>0</v>
      </c>
      <c r="BG650" s="85">
        <v>0</v>
      </c>
      <c r="BH650" s="82"/>
      <c r="BI650" s="83"/>
      <c r="BJ650" s="82"/>
      <c r="BK650" s="85">
        <v>0</v>
      </c>
    </row>
    <row r="651" spans="1:63" x14ac:dyDescent="0.35">
      <c r="A651" s="82">
        <v>805027338</v>
      </c>
      <c r="B651" s="82" t="s">
        <v>109</v>
      </c>
      <c r="C651" s="82" t="s">
        <v>15</v>
      </c>
      <c r="D651" s="82">
        <v>96866</v>
      </c>
      <c r="E651" s="82" t="s">
        <v>1279</v>
      </c>
      <c r="F651" s="82" t="s">
        <v>1280</v>
      </c>
      <c r="G651" s="83">
        <v>43985.29166665487</v>
      </c>
      <c r="H651" s="83">
        <v>44835</v>
      </c>
      <c r="I651" s="84">
        <v>7100</v>
      </c>
      <c r="J651" s="84">
        <v>7100</v>
      </c>
      <c r="K651" s="82" t="s">
        <v>20</v>
      </c>
      <c r="L651" s="82" t="s">
        <v>18</v>
      </c>
      <c r="M651" s="82" t="s">
        <v>21</v>
      </c>
      <c r="N651" s="98" t="str">
        <f>+VLOOKUP($E:$E,[3]Hoja2!$E:$BH,8,0)</f>
        <v>Factura no radicada</v>
      </c>
      <c r="O651" s="82" t="s">
        <v>1006</v>
      </c>
      <c r="P651" s="85">
        <v>0</v>
      </c>
      <c r="Q651" s="86"/>
      <c r="R651" s="82"/>
      <c r="S651" s="82"/>
      <c r="T651" s="82"/>
      <c r="U651" s="82"/>
      <c r="V651" s="83"/>
      <c r="W651" s="83"/>
      <c r="X651" s="83"/>
      <c r="Y651" s="83"/>
      <c r="Z651" s="82" t="s">
        <v>556</v>
      </c>
      <c r="AA651" s="82" t="s">
        <v>556</v>
      </c>
      <c r="AB651" s="85">
        <v>0</v>
      </c>
      <c r="AC651" s="85">
        <v>0</v>
      </c>
      <c r="AD651" s="85">
        <v>0</v>
      </c>
      <c r="AE651" s="85">
        <v>0</v>
      </c>
      <c r="AF651" s="85">
        <v>0</v>
      </c>
      <c r="AG651" s="85">
        <v>0</v>
      </c>
      <c r="AH651" s="85">
        <v>0</v>
      </c>
      <c r="AI651" s="85">
        <v>0</v>
      </c>
      <c r="AJ651" s="82"/>
      <c r="AK651" s="82"/>
      <c r="AL651" s="82"/>
      <c r="AM651" s="82"/>
      <c r="AN651" s="85">
        <v>0</v>
      </c>
      <c r="AO651" s="85">
        <v>0</v>
      </c>
      <c r="AP651" s="85">
        <v>0</v>
      </c>
      <c r="AQ651" s="82"/>
      <c r="AR651" s="82"/>
      <c r="AS651" s="82"/>
      <c r="AT651" s="82"/>
      <c r="AU651" s="82"/>
      <c r="AV651" s="82"/>
      <c r="AW651" s="85">
        <v>0</v>
      </c>
      <c r="AX651" s="85">
        <v>0</v>
      </c>
      <c r="AY651" s="85">
        <v>7100</v>
      </c>
      <c r="AZ651" s="85">
        <v>0</v>
      </c>
      <c r="BA651" s="85">
        <v>0</v>
      </c>
      <c r="BB651" s="85">
        <v>0</v>
      </c>
      <c r="BC651" s="85">
        <v>0</v>
      </c>
      <c r="BD651" s="85">
        <v>0</v>
      </c>
      <c r="BE651" s="85">
        <v>0</v>
      </c>
      <c r="BF651" s="85">
        <v>0</v>
      </c>
      <c r="BG651" s="85">
        <v>0</v>
      </c>
      <c r="BH651" s="82"/>
      <c r="BI651" s="83"/>
      <c r="BJ651" s="82"/>
      <c r="BK651" s="85">
        <v>0</v>
      </c>
    </row>
    <row r="652" spans="1:63" x14ac:dyDescent="0.35">
      <c r="A652" s="82">
        <v>805027338</v>
      </c>
      <c r="B652" s="82" t="s">
        <v>109</v>
      </c>
      <c r="C652" s="82" t="s">
        <v>15</v>
      </c>
      <c r="D652" s="82">
        <v>96868</v>
      </c>
      <c r="E652" s="82" t="s">
        <v>1281</v>
      </c>
      <c r="F652" s="82" t="s">
        <v>1282</v>
      </c>
      <c r="G652" s="83">
        <v>43985.29166665487</v>
      </c>
      <c r="H652" s="83">
        <v>44835</v>
      </c>
      <c r="I652" s="84">
        <v>7100</v>
      </c>
      <c r="J652" s="84">
        <v>7100</v>
      </c>
      <c r="K652" s="82" t="s">
        <v>20</v>
      </c>
      <c r="L652" s="82" t="s">
        <v>18</v>
      </c>
      <c r="M652" s="82" t="s">
        <v>21</v>
      </c>
      <c r="N652" s="98" t="str">
        <f>+VLOOKUP($E:$E,[3]Hoja2!$E:$BH,8,0)</f>
        <v>Factura no radicada</v>
      </c>
      <c r="O652" s="82" t="s">
        <v>1006</v>
      </c>
      <c r="P652" s="85">
        <v>0</v>
      </c>
      <c r="Q652" s="86"/>
      <c r="R652" s="82"/>
      <c r="S652" s="82"/>
      <c r="T652" s="82"/>
      <c r="U652" s="82"/>
      <c r="V652" s="83"/>
      <c r="W652" s="83"/>
      <c r="X652" s="83"/>
      <c r="Y652" s="83"/>
      <c r="Z652" s="82" t="s">
        <v>556</v>
      </c>
      <c r="AA652" s="82" t="s">
        <v>556</v>
      </c>
      <c r="AB652" s="85">
        <v>0</v>
      </c>
      <c r="AC652" s="85">
        <v>0</v>
      </c>
      <c r="AD652" s="85">
        <v>0</v>
      </c>
      <c r="AE652" s="85">
        <v>0</v>
      </c>
      <c r="AF652" s="85">
        <v>0</v>
      </c>
      <c r="AG652" s="85">
        <v>0</v>
      </c>
      <c r="AH652" s="85">
        <v>0</v>
      </c>
      <c r="AI652" s="85">
        <v>0</v>
      </c>
      <c r="AJ652" s="82"/>
      <c r="AK652" s="82"/>
      <c r="AL652" s="82"/>
      <c r="AM652" s="82"/>
      <c r="AN652" s="85">
        <v>0</v>
      </c>
      <c r="AO652" s="85">
        <v>0</v>
      </c>
      <c r="AP652" s="85">
        <v>0</v>
      </c>
      <c r="AQ652" s="82"/>
      <c r="AR652" s="82"/>
      <c r="AS652" s="82"/>
      <c r="AT652" s="82"/>
      <c r="AU652" s="82"/>
      <c r="AV652" s="82"/>
      <c r="AW652" s="85">
        <v>0</v>
      </c>
      <c r="AX652" s="85">
        <v>0</v>
      </c>
      <c r="AY652" s="85">
        <v>7100</v>
      </c>
      <c r="AZ652" s="85">
        <v>0</v>
      </c>
      <c r="BA652" s="85">
        <v>0</v>
      </c>
      <c r="BB652" s="85">
        <v>0</v>
      </c>
      <c r="BC652" s="85">
        <v>0</v>
      </c>
      <c r="BD652" s="85">
        <v>0</v>
      </c>
      <c r="BE652" s="85">
        <v>0</v>
      </c>
      <c r="BF652" s="85">
        <v>0</v>
      </c>
      <c r="BG652" s="85">
        <v>0</v>
      </c>
      <c r="BH652" s="82"/>
      <c r="BI652" s="83"/>
      <c r="BJ652" s="82"/>
      <c r="BK652" s="85">
        <v>0</v>
      </c>
    </row>
    <row r="653" spans="1:63" x14ac:dyDescent="0.35">
      <c r="A653" s="82">
        <v>805027338</v>
      </c>
      <c r="B653" s="82" t="s">
        <v>109</v>
      </c>
      <c r="C653" s="82" t="s">
        <v>15</v>
      </c>
      <c r="D653" s="82">
        <v>96869</v>
      </c>
      <c r="E653" s="82" t="s">
        <v>1283</v>
      </c>
      <c r="F653" s="82" t="s">
        <v>1284</v>
      </c>
      <c r="G653" s="83">
        <v>43985.29166665487</v>
      </c>
      <c r="H653" s="83">
        <v>44835</v>
      </c>
      <c r="I653" s="84">
        <v>7100</v>
      </c>
      <c r="J653" s="84">
        <v>7100</v>
      </c>
      <c r="K653" s="82" t="s">
        <v>20</v>
      </c>
      <c r="L653" s="82" t="s">
        <v>18</v>
      </c>
      <c r="M653" s="82" t="s">
        <v>21</v>
      </c>
      <c r="N653" s="98" t="str">
        <f>+VLOOKUP($E:$E,[3]Hoja2!$E:$BH,8,0)</f>
        <v>Factura no radicada</v>
      </c>
      <c r="O653" s="82" t="s">
        <v>1006</v>
      </c>
      <c r="P653" s="85">
        <v>0</v>
      </c>
      <c r="Q653" s="86"/>
      <c r="R653" s="82"/>
      <c r="S653" s="82"/>
      <c r="T653" s="82"/>
      <c r="U653" s="82"/>
      <c r="V653" s="83"/>
      <c r="W653" s="83"/>
      <c r="X653" s="83"/>
      <c r="Y653" s="83"/>
      <c r="Z653" s="82" t="s">
        <v>556</v>
      </c>
      <c r="AA653" s="82" t="s">
        <v>556</v>
      </c>
      <c r="AB653" s="85">
        <v>0</v>
      </c>
      <c r="AC653" s="85">
        <v>0</v>
      </c>
      <c r="AD653" s="85">
        <v>0</v>
      </c>
      <c r="AE653" s="85">
        <v>0</v>
      </c>
      <c r="AF653" s="85">
        <v>0</v>
      </c>
      <c r="AG653" s="85">
        <v>0</v>
      </c>
      <c r="AH653" s="85">
        <v>0</v>
      </c>
      <c r="AI653" s="85">
        <v>0</v>
      </c>
      <c r="AJ653" s="82"/>
      <c r="AK653" s="82"/>
      <c r="AL653" s="82"/>
      <c r="AM653" s="82"/>
      <c r="AN653" s="85">
        <v>0</v>
      </c>
      <c r="AO653" s="85">
        <v>0</v>
      </c>
      <c r="AP653" s="85">
        <v>0</v>
      </c>
      <c r="AQ653" s="82"/>
      <c r="AR653" s="82"/>
      <c r="AS653" s="82"/>
      <c r="AT653" s="82"/>
      <c r="AU653" s="82"/>
      <c r="AV653" s="82"/>
      <c r="AW653" s="85">
        <v>0</v>
      </c>
      <c r="AX653" s="85">
        <v>0</v>
      </c>
      <c r="AY653" s="85">
        <v>7100</v>
      </c>
      <c r="AZ653" s="85">
        <v>0</v>
      </c>
      <c r="BA653" s="85">
        <v>0</v>
      </c>
      <c r="BB653" s="85">
        <v>0</v>
      </c>
      <c r="BC653" s="85">
        <v>0</v>
      </c>
      <c r="BD653" s="85">
        <v>0</v>
      </c>
      <c r="BE653" s="85">
        <v>0</v>
      </c>
      <c r="BF653" s="85">
        <v>0</v>
      </c>
      <c r="BG653" s="85">
        <v>0</v>
      </c>
      <c r="BH653" s="82"/>
      <c r="BI653" s="83"/>
      <c r="BJ653" s="82"/>
      <c r="BK653" s="85">
        <v>0</v>
      </c>
    </row>
    <row r="654" spans="1:63" x14ac:dyDescent="0.35">
      <c r="A654" s="82">
        <v>805027338</v>
      </c>
      <c r="B654" s="82" t="s">
        <v>109</v>
      </c>
      <c r="C654" s="82" t="s">
        <v>15</v>
      </c>
      <c r="D654" s="82">
        <v>96870</v>
      </c>
      <c r="E654" s="82" t="s">
        <v>1285</v>
      </c>
      <c r="F654" s="82" t="s">
        <v>1286</v>
      </c>
      <c r="G654" s="83">
        <v>43985.29166665487</v>
      </c>
      <c r="H654" s="83">
        <v>44835</v>
      </c>
      <c r="I654" s="84">
        <v>7100</v>
      </c>
      <c r="J654" s="84">
        <v>7100</v>
      </c>
      <c r="K654" s="82" t="s">
        <v>20</v>
      </c>
      <c r="L654" s="82" t="s">
        <v>18</v>
      </c>
      <c r="M654" s="82" t="s">
        <v>21</v>
      </c>
      <c r="N654" s="98" t="str">
        <f>+VLOOKUP($E:$E,[3]Hoja2!$E:$BH,8,0)</f>
        <v>Factura no radicada</v>
      </c>
      <c r="O654" s="82" t="s">
        <v>1006</v>
      </c>
      <c r="P654" s="85">
        <v>0</v>
      </c>
      <c r="Q654" s="86"/>
      <c r="R654" s="82"/>
      <c r="S654" s="82"/>
      <c r="T654" s="82"/>
      <c r="U654" s="82"/>
      <c r="V654" s="83"/>
      <c r="W654" s="83"/>
      <c r="X654" s="83"/>
      <c r="Y654" s="83"/>
      <c r="Z654" s="82" t="s">
        <v>556</v>
      </c>
      <c r="AA654" s="82" t="s">
        <v>556</v>
      </c>
      <c r="AB654" s="85">
        <v>0</v>
      </c>
      <c r="AC654" s="85">
        <v>0</v>
      </c>
      <c r="AD654" s="85">
        <v>0</v>
      </c>
      <c r="AE654" s="85">
        <v>0</v>
      </c>
      <c r="AF654" s="85">
        <v>0</v>
      </c>
      <c r="AG654" s="85">
        <v>0</v>
      </c>
      <c r="AH654" s="85">
        <v>0</v>
      </c>
      <c r="AI654" s="85">
        <v>0</v>
      </c>
      <c r="AJ654" s="82"/>
      <c r="AK654" s="82"/>
      <c r="AL654" s="82"/>
      <c r="AM654" s="82"/>
      <c r="AN654" s="85">
        <v>0</v>
      </c>
      <c r="AO654" s="85">
        <v>0</v>
      </c>
      <c r="AP654" s="85">
        <v>0</v>
      </c>
      <c r="AQ654" s="82"/>
      <c r="AR654" s="82"/>
      <c r="AS654" s="82"/>
      <c r="AT654" s="82"/>
      <c r="AU654" s="82"/>
      <c r="AV654" s="82"/>
      <c r="AW654" s="85">
        <v>0</v>
      </c>
      <c r="AX654" s="85">
        <v>0</v>
      </c>
      <c r="AY654" s="85">
        <v>7100</v>
      </c>
      <c r="AZ654" s="85">
        <v>0</v>
      </c>
      <c r="BA654" s="85">
        <v>0</v>
      </c>
      <c r="BB654" s="85">
        <v>0</v>
      </c>
      <c r="BC654" s="85">
        <v>0</v>
      </c>
      <c r="BD654" s="85">
        <v>0</v>
      </c>
      <c r="BE654" s="85">
        <v>0</v>
      </c>
      <c r="BF654" s="85">
        <v>0</v>
      </c>
      <c r="BG654" s="85">
        <v>0</v>
      </c>
      <c r="BH654" s="82"/>
      <c r="BI654" s="83"/>
      <c r="BJ654" s="82"/>
      <c r="BK654" s="85">
        <v>0</v>
      </c>
    </row>
    <row r="655" spans="1:63" x14ac:dyDescent="0.35">
      <c r="A655" s="82">
        <v>805027338</v>
      </c>
      <c r="B655" s="82" t="s">
        <v>109</v>
      </c>
      <c r="C655" s="82" t="s">
        <v>15</v>
      </c>
      <c r="D655" s="82">
        <v>96872</v>
      </c>
      <c r="E655" s="82" t="s">
        <v>1287</v>
      </c>
      <c r="F655" s="82" t="s">
        <v>1288</v>
      </c>
      <c r="G655" s="83">
        <v>43985.29166665487</v>
      </c>
      <c r="H655" s="83">
        <v>44835</v>
      </c>
      <c r="I655" s="84">
        <v>7100</v>
      </c>
      <c r="J655" s="84">
        <v>7100</v>
      </c>
      <c r="K655" s="82" t="s">
        <v>20</v>
      </c>
      <c r="L655" s="82" t="s">
        <v>18</v>
      </c>
      <c r="M655" s="82" t="s">
        <v>21</v>
      </c>
      <c r="N655" s="98" t="str">
        <f>+VLOOKUP($E:$E,[3]Hoja2!$E:$BH,8,0)</f>
        <v>Factura no radicada</v>
      </c>
      <c r="O655" s="82" t="s">
        <v>1006</v>
      </c>
      <c r="P655" s="85">
        <v>0</v>
      </c>
      <c r="Q655" s="86"/>
      <c r="R655" s="82"/>
      <c r="S655" s="82"/>
      <c r="T655" s="82"/>
      <c r="U655" s="82"/>
      <c r="V655" s="83"/>
      <c r="W655" s="83"/>
      <c r="X655" s="83"/>
      <c r="Y655" s="83"/>
      <c r="Z655" s="82" t="s">
        <v>556</v>
      </c>
      <c r="AA655" s="82" t="s">
        <v>556</v>
      </c>
      <c r="AB655" s="85">
        <v>0</v>
      </c>
      <c r="AC655" s="85">
        <v>0</v>
      </c>
      <c r="AD655" s="85">
        <v>0</v>
      </c>
      <c r="AE655" s="85">
        <v>0</v>
      </c>
      <c r="AF655" s="85">
        <v>0</v>
      </c>
      <c r="AG655" s="85">
        <v>0</v>
      </c>
      <c r="AH655" s="85">
        <v>0</v>
      </c>
      <c r="AI655" s="85">
        <v>0</v>
      </c>
      <c r="AJ655" s="82"/>
      <c r="AK655" s="82"/>
      <c r="AL655" s="82"/>
      <c r="AM655" s="82"/>
      <c r="AN655" s="85">
        <v>0</v>
      </c>
      <c r="AO655" s="85">
        <v>0</v>
      </c>
      <c r="AP655" s="85">
        <v>0</v>
      </c>
      <c r="AQ655" s="82"/>
      <c r="AR655" s="82"/>
      <c r="AS655" s="82"/>
      <c r="AT655" s="82"/>
      <c r="AU655" s="82"/>
      <c r="AV655" s="82"/>
      <c r="AW655" s="85">
        <v>0</v>
      </c>
      <c r="AX655" s="85">
        <v>0</v>
      </c>
      <c r="AY655" s="85">
        <v>7100</v>
      </c>
      <c r="AZ655" s="85">
        <v>0</v>
      </c>
      <c r="BA655" s="85">
        <v>0</v>
      </c>
      <c r="BB655" s="85">
        <v>0</v>
      </c>
      <c r="BC655" s="85">
        <v>0</v>
      </c>
      <c r="BD655" s="85">
        <v>0</v>
      </c>
      <c r="BE655" s="85">
        <v>0</v>
      </c>
      <c r="BF655" s="85">
        <v>0</v>
      </c>
      <c r="BG655" s="85">
        <v>0</v>
      </c>
      <c r="BH655" s="82"/>
      <c r="BI655" s="83"/>
      <c r="BJ655" s="82"/>
      <c r="BK655" s="85">
        <v>0</v>
      </c>
    </row>
    <row r="656" spans="1:63" x14ac:dyDescent="0.35">
      <c r="A656" s="82">
        <v>805027338</v>
      </c>
      <c r="B656" s="82" t="s">
        <v>109</v>
      </c>
      <c r="C656" s="82" t="s">
        <v>15</v>
      </c>
      <c r="D656" s="82">
        <v>96873</v>
      </c>
      <c r="E656" s="82" t="s">
        <v>1289</v>
      </c>
      <c r="F656" s="82" t="s">
        <v>1290</v>
      </c>
      <c r="G656" s="83">
        <v>43985.29166665487</v>
      </c>
      <c r="H656" s="83">
        <v>44835</v>
      </c>
      <c r="I656" s="84">
        <v>7100</v>
      </c>
      <c r="J656" s="84">
        <v>7100</v>
      </c>
      <c r="K656" s="82" t="s">
        <v>20</v>
      </c>
      <c r="L656" s="82" t="s">
        <v>18</v>
      </c>
      <c r="M656" s="82" t="s">
        <v>21</v>
      </c>
      <c r="N656" s="98" t="str">
        <f>+VLOOKUP($E:$E,[3]Hoja2!$E:$BH,8,0)</f>
        <v>Factura no radicada</v>
      </c>
      <c r="O656" s="82" t="s">
        <v>1006</v>
      </c>
      <c r="P656" s="85">
        <v>0</v>
      </c>
      <c r="Q656" s="86"/>
      <c r="R656" s="82"/>
      <c r="S656" s="82"/>
      <c r="T656" s="82"/>
      <c r="U656" s="82"/>
      <c r="V656" s="83"/>
      <c r="W656" s="83"/>
      <c r="X656" s="83"/>
      <c r="Y656" s="83"/>
      <c r="Z656" s="82" t="s">
        <v>556</v>
      </c>
      <c r="AA656" s="82" t="s">
        <v>556</v>
      </c>
      <c r="AB656" s="85">
        <v>0</v>
      </c>
      <c r="AC656" s="85">
        <v>0</v>
      </c>
      <c r="AD656" s="85">
        <v>0</v>
      </c>
      <c r="AE656" s="85">
        <v>0</v>
      </c>
      <c r="AF656" s="85">
        <v>0</v>
      </c>
      <c r="AG656" s="85">
        <v>0</v>
      </c>
      <c r="AH656" s="85">
        <v>0</v>
      </c>
      <c r="AI656" s="85">
        <v>0</v>
      </c>
      <c r="AJ656" s="82"/>
      <c r="AK656" s="82"/>
      <c r="AL656" s="82"/>
      <c r="AM656" s="82"/>
      <c r="AN656" s="85">
        <v>0</v>
      </c>
      <c r="AO656" s="85">
        <v>0</v>
      </c>
      <c r="AP656" s="85">
        <v>0</v>
      </c>
      <c r="AQ656" s="82"/>
      <c r="AR656" s="82"/>
      <c r="AS656" s="82"/>
      <c r="AT656" s="82"/>
      <c r="AU656" s="82"/>
      <c r="AV656" s="82"/>
      <c r="AW656" s="85">
        <v>0</v>
      </c>
      <c r="AX656" s="85">
        <v>0</v>
      </c>
      <c r="AY656" s="85">
        <v>7100</v>
      </c>
      <c r="AZ656" s="85">
        <v>0</v>
      </c>
      <c r="BA656" s="85">
        <v>0</v>
      </c>
      <c r="BB656" s="85">
        <v>0</v>
      </c>
      <c r="BC656" s="85">
        <v>0</v>
      </c>
      <c r="BD656" s="85">
        <v>0</v>
      </c>
      <c r="BE656" s="85">
        <v>0</v>
      </c>
      <c r="BF656" s="85">
        <v>0</v>
      </c>
      <c r="BG656" s="85">
        <v>0</v>
      </c>
      <c r="BH656" s="82"/>
      <c r="BI656" s="83"/>
      <c r="BJ656" s="82"/>
      <c r="BK656" s="85">
        <v>0</v>
      </c>
    </row>
    <row r="657" spans="1:63" x14ac:dyDescent="0.35">
      <c r="A657" s="82">
        <v>805027338</v>
      </c>
      <c r="B657" s="82" t="s">
        <v>109</v>
      </c>
      <c r="C657" s="82" t="s">
        <v>15</v>
      </c>
      <c r="D657" s="82">
        <v>96874</v>
      </c>
      <c r="E657" s="82" t="s">
        <v>1291</v>
      </c>
      <c r="F657" s="82" t="s">
        <v>1292</v>
      </c>
      <c r="G657" s="83">
        <v>43985.29166665487</v>
      </c>
      <c r="H657" s="83">
        <v>44835</v>
      </c>
      <c r="I657" s="84">
        <v>7100</v>
      </c>
      <c r="J657" s="84">
        <v>7100</v>
      </c>
      <c r="K657" s="82" t="s">
        <v>20</v>
      </c>
      <c r="L657" s="82" t="s">
        <v>18</v>
      </c>
      <c r="M657" s="82" t="s">
        <v>21</v>
      </c>
      <c r="N657" s="98" t="str">
        <f>+VLOOKUP($E:$E,[3]Hoja2!$E:$BH,8,0)</f>
        <v>Factura no radicada</v>
      </c>
      <c r="O657" s="82" t="s">
        <v>1006</v>
      </c>
      <c r="P657" s="85">
        <v>0</v>
      </c>
      <c r="Q657" s="86"/>
      <c r="R657" s="82"/>
      <c r="S657" s="82"/>
      <c r="T657" s="82"/>
      <c r="U657" s="82"/>
      <c r="V657" s="83"/>
      <c r="W657" s="83"/>
      <c r="X657" s="83"/>
      <c r="Y657" s="83"/>
      <c r="Z657" s="82" t="s">
        <v>556</v>
      </c>
      <c r="AA657" s="82" t="s">
        <v>556</v>
      </c>
      <c r="AB657" s="85">
        <v>0</v>
      </c>
      <c r="AC657" s="85">
        <v>0</v>
      </c>
      <c r="AD657" s="85">
        <v>0</v>
      </c>
      <c r="AE657" s="85">
        <v>0</v>
      </c>
      <c r="AF657" s="85">
        <v>0</v>
      </c>
      <c r="AG657" s="85">
        <v>0</v>
      </c>
      <c r="AH657" s="85">
        <v>0</v>
      </c>
      <c r="AI657" s="85">
        <v>0</v>
      </c>
      <c r="AJ657" s="82"/>
      <c r="AK657" s="82"/>
      <c r="AL657" s="82"/>
      <c r="AM657" s="82"/>
      <c r="AN657" s="85">
        <v>0</v>
      </c>
      <c r="AO657" s="85">
        <v>0</v>
      </c>
      <c r="AP657" s="85">
        <v>0</v>
      </c>
      <c r="AQ657" s="82"/>
      <c r="AR657" s="82"/>
      <c r="AS657" s="82"/>
      <c r="AT657" s="82"/>
      <c r="AU657" s="82"/>
      <c r="AV657" s="82"/>
      <c r="AW657" s="85">
        <v>0</v>
      </c>
      <c r="AX657" s="85">
        <v>0</v>
      </c>
      <c r="AY657" s="85">
        <v>7100</v>
      </c>
      <c r="AZ657" s="85">
        <v>0</v>
      </c>
      <c r="BA657" s="85">
        <v>0</v>
      </c>
      <c r="BB657" s="85">
        <v>0</v>
      </c>
      <c r="BC657" s="85">
        <v>0</v>
      </c>
      <c r="BD657" s="85">
        <v>0</v>
      </c>
      <c r="BE657" s="85">
        <v>0</v>
      </c>
      <c r="BF657" s="85">
        <v>0</v>
      </c>
      <c r="BG657" s="85">
        <v>0</v>
      </c>
      <c r="BH657" s="82"/>
      <c r="BI657" s="83"/>
      <c r="BJ657" s="82"/>
      <c r="BK657" s="85">
        <v>0</v>
      </c>
    </row>
    <row r="658" spans="1:63" x14ac:dyDescent="0.35">
      <c r="A658" s="82">
        <v>805027338</v>
      </c>
      <c r="B658" s="82" t="s">
        <v>109</v>
      </c>
      <c r="C658" s="82" t="s">
        <v>15</v>
      </c>
      <c r="D658" s="82">
        <v>96875</v>
      </c>
      <c r="E658" s="82" t="s">
        <v>1293</v>
      </c>
      <c r="F658" s="82" t="s">
        <v>1294</v>
      </c>
      <c r="G658" s="83">
        <v>43985.29166665487</v>
      </c>
      <c r="H658" s="83">
        <v>44835</v>
      </c>
      <c r="I658" s="84">
        <v>7100</v>
      </c>
      <c r="J658" s="84">
        <v>7100</v>
      </c>
      <c r="K658" s="82" t="s">
        <v>20</v>
      </c>
      <c r="L658" s="82" t="s">
        <v>18</v>
      </c>
      <c r="M658" s="82" t="s">
        <v>21</v>
      </c>
      <c r="N658" s="98" t="str">
        <f>+VLOOKUP($E:$E,[3]Hoja2!$E:$BH,8,0)</f>
        <v>Factura no radicada</v>
      </c>
      <c r="O658" s="82" t="s">
        <v>1006</v>
      </c>
      <c r="P658" s="85">
        <v>0</v>
      </c>
      <c r="Q658" s="86"/>
      <c r="R658" s="82"/>
      <c r="S658" s="82"/>
      <c r="T658" s="82"/>
      <c r="U658" s="82"/>
      <c r="V658" s="83"/>
      <c r="W658" s="83"/>
      <c r="X658" s="83"/>
      <c r="Y658" s="83"/>
      <c r="Z658" s="82" t="s">
        <v>556</v>
      </c>
      <c r="AA658" s="82" t="s">
        <v>556</v>
      </c>
      <c r="AB658" s="85">
        <v>0</v>
      </c>
      <c r="AC658" s="85">
        <v>0</v>
      </c>
      <c r="AD658" s="85">
        <v>0</v>
      </c>
      <c r="AE658" s="85">
        <v>0</v>
      </c>
      <c r="AF658" s="85">
        <v>0</v>
      </c>
      <c r="AG658" s="85">
        <v>0</v>
      </c>
      <c r="AH658" s="85">
        <v>0</v>
      </c>
      <c r="AI658" s="85">
        <v>0</v>
      </c>
      <c r="AJ658" s="82"/>
      <c r="AK658" s="82"/>
      <c r="AL658" s="82"/>
      <c r="AM658" s="82"/>
      <c r="AN658" s="85">
        <v>0</v>
      </c>
      <c r="AO658" s="85">
        <v>0</v>
      </c>
      <c r="AP658" s="85">
        <v>0</v>
      </c>
      <c r="AQ658" s="82"/>
      <c r="AR658" s="82"/>
      <c r="AS658" s="82"/>
      <c r="AT658" s="82"/>
      <c r="AU658" s="82"/>
      <c r="AV658" s="82"/>
      <c r="AW658" s="85">
        <v>0</v>
      </c>
      <c r="AX658" s="85">
        <v>0</v>
      </c>
      <c r="AY658" s="85">
        <v>7100</v>
      </c>
      <c r="AZ658" s="85">
        <v>0</v>
      </c>
      <c r="BA658" s="85">
        <v>0</v>
      </c>
      <c r="BB658" s="85">
        <v>0</v>
      </c>
      <c r="BC658" s="85">
        <v>0</v>
      </c>
      <c r="BD658" s="85">
        <v>0</v>
      </c>
      <c r="BE658" s="85">
        <v>0</v>
      </c>
      <c r="BF658" s="85">
        <v>0</v>
      </c>
      <c r="BG658" s="85">
        <v>0</v>
      </c>
      <c r="BH658" s="82"/>
      <c r="BI658" s="83"/>
      <c r="BJ658" s="82"/>
      <c r="BK658" s="85">
        <v>0</v>
      </c>
    </row>
    <row r="659" spans="1:63" x14ac:dyDescent="0.35">
      <c r="A659" s="82">
        <v>805027338</v>
      </c>
      <c r="B659" s="82" t="s">
        <v>109</v>
      </c>
      <c r="C659" s="82" t="s">
        <v>15</v>
      </c>
      <c r="D659" s="82">
        <v>96876</v>
      </c>
      <c r="E659" s="82" t="s">
        <v>1295</v>
      </c>
      <c r="F659" s="82" t="s">
        <v>1296</v>
      </c>
      <c r="G659" s="83">
        <v>43985.29166665487</v>
      </c>
      <c r="H659" s="83">
        <v>44835</v>
      </c>
      <c r="I659" s="84">
        <v>7100</v>
      </c>
      <c r="J659" s="84">
        <v>7100</v>
      </c>
      <c r="K659" s="82" t="s">
        <v>20</v>
      </c>
      <c r="L659" s="82" t="s">
        <v>18</v>
      </c>
      <c r="M659" s="82" t="s">
        <v>21</v>
      </c>
      <c r="N659" s="98" t="str">
        <f>+VLOOKUP($E:$E,[3]Hoja2!$E:$BH,8,0)</f>
        <v>Factura no radicada</v>
      </c>
      <c r="O659" s="82" t="s">
        <v>1006</v>
      </c>
      <c r="P659" s="85">
        <v>0</v>
      </c>
      <c r="Q659" s="86"/>
      <c r="R659" s="82"/>
      <c r="S659" s="82"/>
      <c r="T659" s="82"/>
      <c r="U659" s="82"/>
      <c r="V659" s="83"/>
      <c r="W659" s="83"/>
      <c r="X659" s="83"/>
      <c r="Y659" s="83"/>
      <c r="Z659" s="82" t="s">
        <v>556</v>
      </c>
      <c r="AA659" s="82" t="s">
        <v>556</v>
      </c>
      <c r="AB659" s="85">
        <v>0</v>
      </c>
      <c r="AC659" s="85">
        <v>0</v>
      </c>
      <c r="AD659" s="85">
        <v>0</v>
      </c>
      <c r="AE659" s="85">
        <v>0</v>
      </c>
      <c r="AF659" s="85">
        <v>0</v>
      </c>
      <c r="AG659" s="85">
        <v>0</v>
      </c>
      <c r="AH659" s="85">
        <v>0</v>
      </c>
      <c r="AI659" s="85">
        <v>0</v>
      </c>
      <c r="AJ659" s="82"/>
      <c r="AK659" s="82"/>
      <c r="AL659" s="82"/>
      <c r="AM659" s="82"/>
      <c r="AN659" s="85">
        <v>0</v>
      </c>
      <c r="AO659" s="85">
        <v>0</v>
      </c>
      <c r="AP659" s="85">
        <v>0</v>
      </c>
      <c r="AQ659" s="82"/>
      <c r="AR659" s="82"/>
      <c r="AS659" s="82"/>
      <c r="AT659" s="82"/>
      <c r="AU659" s="82"/>
      <c r="AV659" s="82"/>
      <c r="AW659" s="85">
        <v>0</v>
      </c>
      <c r="AX659" s="85">
        <v>0</v>
      </c>
      <c r="AY659" s="85">
        <v>7100</v>
      </c>
      <c r="AZ659" s="85">
        <v>0</v>
      </c>
      <c r="BA659" s="85">
        <v>0</v>
      </c>
      <c r="BB659" s="85">
        <v>0</v>
      </c>
      <c r="BC659" s="85">
        <v>0</v>
      </c>
      <c r="BD659" s="85">
        <v>0</v>
      </c>
      <c r="BE659" s="85">
        <v>0</v>
      </c>
      <c r="BF659" s="85">
        <v>0</v>
      </c>
      <c r="BG659" s="85">
        <v>0</v>
      </c>
      <c r="BH659" s="82"/>
      <c r="BI659" s="83"/>
      <c r="BJ659" s="82"/>
      <c r="BK659" s="85">
        <v>0</v>
      </c>
    </row>
    <row r="660" spans="1:63" x14ac:dyDescent="0.35">
      <c r="A660" s="82">
        <v>805027338</v>
      </c>
      <c r="B660" s="82" t="s">
        <v>109</v>
      </c>
      <c r="C660" s="82" t="s">
        <v>15</v>
      </c>
      <c r="D660" s="82">
        <v>96881</v>
      </c>
      <c r="E660" s="82" t="s">
        <v>1297</v>
      </c>
      <c r="F660" s="82" t="s">
        <v>1298</v>
      </c>
      <c r="G660" s="83">
        <v>43985.29166665487</v>
      </c>
      <c r="H660" s="83">
        <v>44835</v>
      </c>
      <c r="I660" s="84">
        <v>7100</v>
      </c>
      <c r="J660" s="84">
        <v>7100</v>
      </c>
      <c r="K660" s="82" t="s">
        <v>20</v>
      </c>
      <c r="L660" s="82" t="s">
        <v>18</v>
      </c>
      <c r="M660" s="82" t="s">
        <v>21</v>
      </c>
      <c r="N660" s="98" t="str">
        <f>+VLOOKUP($E:$E,[3]Hoja2!$E:$BH,8,0)</f>
        <v>Factura no radicada</v>
      </c>
      <c r="O660" s="82" t="s">
        <v>1006</v>
      </c>
      <c r="P660" s="85">
        <v>0</v>
      </c>
      <c r="Q660" s="86"/>
      <c r="R660" s="82"/>
      <c r="S660" s="82"/>
      <c r="T660" s="82"/>
      <c r="U660" s="82"/>
      <c r="V660" s="83"/>
      <c r="W660" s="83"/>
      <c r="X660" s="83"/>
      <c r="Y660" s="83"/>
      <c r="Z660" s="82" t="s">
        <v>556</v>
      </c>
      <c r="AA660" s="82" t="s">
        <v>556</v>
      </c>
      <c r="AB660" s="85">
        <v>0</v>
      </c>
      <c r="AC660" s="85">
        <v>0</v>
      </c>
      <c r="AD660" s="85">
        <v>0</v>
      </c>
      <c r="AE660" s="85">
        <v>0</v>
      </c>
      <c r="AF660" s="85">
        <v>0</v>
      </c>
      <c r="AG660" s="85">
        <v>0</v>
      </c>
      <c r="AH660" s="85">
        <v>0</v>
      </c>
      <c r="AI660" s="85">
        <v>0</v>
      </c>
      <c r="AJ660" s="82"/>
      <c r="AK660" s="82"/>
      <c r="AL660" s="82"/>
      <c r="AM660" s="82"/>
      <c r="AN660" s="85">
        <v>0</v>
      </c>
      <c r="AO660" s="85">
        <v>0</v>
      </c>
      <c r="AP660" s="85">
        <v>0</v>
      </c>
      <c r="AQ660" s="82"/>
      <c r="AR660" s="82"/>
      <c r="AS660" s="82"/>
      <c r="AT660" s="82"/>
      <c r="AU660" s="82"/>
      <c r="AV660" s="82"/>
      <c r="AW660" s="85">
        <v>0</v>
      </c>
      <c r="AX660" s="85">
        <v>0</v>
      </c>
      <c r="AY660" s="85">
        <v>7100</v>
      </c>
      <c r="AZ660" s="85">
        <v>0</v>
      </c>
      <c r="BA660" s="85">
        <v>0</v>
      </c>
      <c r="BB660" s="85">
        <v>0</v>
      </c>
      <c r="BC660" s="85">
        <v>0</v>
      </c>
      <c r="BD660" s="85">
        <v>0</v>
      </c>
      <c r="BE660" s="85">
        <v>0</v>
      </c>
      <c r="BF660" s="85">
        <v>0</v>
      </c>
      <c r="BG660" s="85">
        <v>0</v>
      </c>
      <c r="BH660" s="82"/>
      <c r="BI660" s="83"/>
      <c r="BJ660" s="82"/>
      <c r="BK660" s="85">
        <v>0</v>
      </c>
    </row>
    <row r="661" spans="1:63" x14ac:dyDescent="0.35">
      <c r="A661" s="82">
        <v>805027338</v>
      </c>
      <c r="B661" s="82" t="s">
        <v>109</v>
      </c>
      <c r="C661" s="82" t="s">
        <v>15</v>
      </c>
      <c r="D661" s="82">
        <v>96882</v>
      </c>
      <c r="E661" s="82" t="s">
        <v>1299</v>
      </c>
      <c r="F661" s="82" t="s">
        <v>1300</v>
      </c>
      <c r="G661" s="83">
        <v>43985.29166665487</v>
      </c>
      <c r="H661" s="83">
        <v>44835</v>
      </c>
      <c r="I661" s="84">
        <v>7100</v>
      </c>
      <c r="J661" s="84">
        <v>7100</v>
      </c>
      <c r="K661" s="82" t="s">
        <v>20</v>
      </c>
      <c r="L661" s="82" t="s">
        <v>18</v>
      </c>
      <c r="M661" s="82" t="s">
        <v>21</v>
      </c>
      <c r="N661" s="98" t="str">
        <f>+VLOOKUP($E:$E,[3]Hoja2!$E:$BH,8,0)</f>
        <v>Factura no radicada</v>
      </c>
      <c r="O661" s="82" t="s">
        <v>1006</v>
      </c>
      <c r="P661" s="85">
        <v>0</v>
      </c>
      <c r="Q661" s="86"/>
      <c r="R661" s="82"/>
      <c r="S661" s="82"/>
      <c r="T661" s="82"/>
      <c r="U661" s="82"/>
      <c r="V661" s="83"/>
      <c r="W661" s="83"/>
      <c r="X661" s="83"/>
      <c r="Y661" s="83"/>
      <c r="Z661" s="82" t="s">
        <v>556</v>
      </c>
      <c r="AA661" s="82" t="s">
        <v>556</v>
      </c>
      <c r="AB661" s="85">
        <v>0</v>
      </c>
      <c r="AC661" s="85">
        <v>0</v>
      </c>
      <c r="AD661" s="85">
        <v>0</v>
      </c>
      <c r="AE661" s="85">
        <v>0</v>
      </c>
      <c r="AF661" s="85">
        <v>0</v>
      </c>
      <c r="AG661" s="85">
        <v>0</v>
      </c>
      <c r="AH661" s="85">
        <v>0</v>
      </c>
      <c r="AI661" s="85">
        <v>0</v>
      </c>
      <c r="AJ661" s="82"/>
      <c r="AK661" s="82"/>
      <c r="AL661" s="82"/>
      <c r="AM661" s="82"/>
      <c r="AN661" s="85">
        <v>0</v>
      </c>
      <c r="AO661" s="85">
        <v>0</v>
      </c>
      <c r="AP661" s="85">
        <v>0</v>
      </c>
      <c r="AQ661" s="82"/>
      <c r="AR661" s="82"/>
      <c r="AS661" s="82"/>
      <c r="AT661" s="82"/>
      <c r="AU661" s="82"/>
      <c r="AV661" s="82"/>
      <c r="AW661" s="85">
        <v>0</v>
      </c>
      <c r="AX661" s="85">
        <v>0</v>
      </c>
      <c r="AY661" s="85">
        <v>7100</v>
      </c>
      <c r="AZ661" s="85">
        <v>0</v>
      </c>
      <c r="BA661" s="85">
        <v>0</v>
      </c>
      <c r="BB661" s="85">
        <v>0</v>
      </c>
      <c r="BC661" s="85">
        <v>0</v>
      </c>
      <c r="BD661" s="85">
        <v>0</v>
      </c>
      <c r="BE661" s="85">
        <v>0</v>
      </c>
      <c r="BF661" s="85">
        <v>0</v>
      </c>
      <c r="BG661" s="85">
        <v>0</v>
      </c>
      <c r="BH661" s="82"/>
      <c r="BI661" s="83"/>
      <c r="BJ661" s="82"/>
      <c r="BK661" s="85">
        <v>0</v>
      </c>
    </row>
    <row r="662" spans="1:63" x14ac:dyDescent="0.35">
      <c r="A662" s="82">
        <v>805027338</v>
      </c>
      <c r="B662" s="82" t="s">
        <v>109</v>
      </c>
      <c r="C662" s="82" t="s">
        <v>15</v>
      </c>
      <c r="D662" s="82">
        <v>96885</v>
      </c>
      <c r="E662" s="82" t="s">
        <v>1301</v>
      </c>
      <c r="F662" s="82" t="s">
        <v>1302</v>
      </c>
      <c r="G662" s="83">
        <v>43985.29166665487</v>
      </c>
      <c r="H662" s="83">
        <v>44835</v>
      </c>
      <c r="I662" s="84">
        <v>7100</v>
      </c>
      <c r="J662" s="84">
        <v>7100</v>
      </c>
      <c r="K662" s="82" t="s">
        <v>20</v>
      </c>
      <c r="L662" s="82" t="s">
        <v>18</v>
      </c>
      <c r="M662" s="82" t="s">
        <v>21</v>
      </c>
      <c r="N662" s="98" t="str">
        <f>+VLOOKUP($E:$E,[3]Hoja2!$E:$BH,8,0)</f>
        <v>Factura no radicada</v>
      </c>
      <c r="O662" s="82" t="s">
        <v>1006</v>
      </c>
      <c r="P662" s="85">
        <v>0</v>
      </c>
      <c r="Q662" s="86"/>
      <c r="R662" s="82"/>
      <c r="S662" s="82"/>
      <c r="T662" s="82"/>
      <c r="U662" s="82"/>
      <c r="V662" s="83"/>
      <c r="W662" s="83"/>
      <c r="X662" s="83"/>
      <c r="Y662" s="83"/>
      <c r="Z662" s="82" t="s">
        <v>556</v>
      </c>
      <c r="AA662" s="82" t="s">
        <v>556</v>
      </c>
      <c r="AB662" s="85">
        <v>0</v>
      </c>
      <c r="AC662" s="85">
        <v>0</v>
      </c>
      <c r="AD662" s="85">
        <v>0</v>
      </c>
      <c r="AE662" s="85">
        <v>0</v>
      </c>
      <c r="AF662" s="85">
        <v>0</v>
      </c>
      <c r="AG662" s="85">
        <v>0</v>
      </c>
      <c r="AH662" s="85">
        <v>0</v>
      </c>
      <c r="AI662" s="85">
        <v>0</v>
      </c>
      <c r="AJ662" s="82"/>
      <c r="AK662" s="82"/>
      <c r="AL662" s="82"/>
      <c r="AM662" s="82"/>
      <c r="AN662" s="85">
        <v>0</v>
      </c>
      <c r="AO662" s="85">
        <v>0</v>
      </c>
      <c r="AP662" s="85">
        <v>0</v>
      </c>
      <c r="AQ662" s="82"/>
      <c r="AR662" s="82"/>
      <c r="AS662" s="82"/>
      <c r="AT662" s="82"/>
      <c r="AU662" s="82"/>
      <c r="AV662" s="82"/>
      <c r="AW662" s="85">
        <v>0</v>
      </c>
      <c r="AX662" s="85">
        <v>0</v>
      </c>
      <c r="AY662" s="85">
        <v>7100</v>
      </c>
      <c r="AZ662" s="85">
        <v>0</v>
      </c>
      <c r="BA662" s="85">
        <v>0</v>
      </c>
      <c r="BB662" s="85">
        <v>0</v>
      </c>
      <c r="BC662" s="85">
        <v>0</v>
      </c>
      <c r="BD662" s="85">
        <v>0</v>
      </c>
      <c r="BE662" s="85">
        <v>0</v>
      </c>
      <c r="BF662" s="85">
        <v>0</v>
      </c>
      <c r="BG662" s="85">
        <v>0</v>
      </c>
      <c r="BH662" s="82"/>
      <c r="BI662" s="83"/>
      <c r="BJ662" s="82"/>
      <c r="BK662" s="85">
        <v>0</v>
      </c>
    </row>
    <row r="663" spans="1:63" x14ac:dyDescent="0.35">
      <c r="A663" s="82">
        <v>805027338</v>
      </c>
      <c r="B663" s="82" t="s">
        <v>109</v>
      </c>
      <c r="C663" s="82" t="s">
        <v>15</v>
      </c>
      <c r="D663" s="82">
        <v>96887</v>
      </c>
      <c r="E663" s="82" t="s">
        <v>1303</v>
      </c>
      <c r="F663" s="82" t="s">
        <v>1304</v>
      </c>
      <c r="G663" s="83">
        <v>43985.29166665487</v>
      </c>
      <c r="H663" s="83">
        <v>44835</v>
      </c>
      <c r="I663" s="84">
        <v>7100</v>
      </c>
      <c r="J663" s="84">
        <v>7100</v>
      </c>
      <c r="K663" s="82" t="s">
        <v>20</v>
      </c>
      <c r="L663" s="82" t="s">
        <v>18</v>
      </c>
      <c r="M663" s="82" t="s">
        <v>21</v>
      </c>
      <c r="N663" s="98" t="str">
        <f>+VLOOKUP($E:$E,[3]Hoja2!$E:$BH,8,0)</f>
        <v>Factura no radicada</v>
      </c>
      <c r="O663" s="82" t="s">
        <v>1006</v>
      </c>
      <c r="P663" s="85">
        <v>0</v>
      </c>
      <c r="Q663" s="86"/>
      <c r="R663" s="82"/>
      <c r="S663" s="82"/>
      <c r="T663" s="82"/>
      <c r="U663" s="82"/>
      <c r="V663" s="83"/>
      <c r="W663" s="83"/>
      <c r="X663" s="83"/>
      <c r="Y663" s="83"/>
      <c r="Z663" s="82" t="s">
        <v>556</v>
      </c>
      <c r="AA663" s="82" t="s">
        <v>556</v>
      </c>
      <c r="AB663" s="85">
        <v>0</v>
      </c>
      <c r="AC663" s="85">
        <v>0</v>
      </c>
      <c r="AD663" s="85">
        <v>0</v>
      </c>
      <c r="AE663" s="85">
        <v>0</v>
      </c>
      <c r="AF663" s="85">
        <v>0</v>
      </c>
      <c r="AG663" s="85">
        <v>0</v>
      </c>
      <c r="AH663" s="85">
        <v>0</v>
      </c>
      <c r="AI663" s="85">
        <v>0</v>
      </c>
      <c r="AJ663" s="82"/>
      <c r="AK663" s="82"/>
      <c r="AL663" s="82"/>
      <c r="AM663" s="82"/>
      <c r="AN663" s="85">
        <v>0</v>
      </c>
      <c r="AO663" s="85">
        <v>0</v>
      </c>
      <c r="AP663" s="85">
        <v>0</v>
      </c>
      <c r="AQ663" s="82"/>
      <c r="AR663" s="82"/>
      <c r="AS663" s="82"/>
      <c r="AT663" s="82"/>
      <c r="AU663" s="82"/>
      <c r="AV663" s="82"/>
      <c r="AW663" s="85">
        <v>0</v>
      </c>
      <c r="AX663" s="85">
        <v>0</v>
      </c>
      <c r="AY663" s="85">
        <v>7100</v>
      </c>
      <c r="AZ663" s="85">
        <v>0</v>
      </c>
      <c r="BA663" s="85">
        <v>0</v>
      </c>
      <c r="BB663" s="85">
        <v>0</v>
      </c>
      <c r="BC663" s="85">
        <v>0</v>
      </c>
      <c r="BD663" s="85">
        <v>0</v>
      </c>
      <c r="BE663" s="85">
        <v>0</v>
      </c>
      <c r="BF663" s="85">
        <v>0</v>
      </c>
      <c r="BG663" s="85">
        <v>0</v>
      </c>
      <c r="BH663" s="82"/>
      <c r="BI663" s="83"/>
      <c r="BJ663" s="82"/>
      <c r="BK663" s="85">
        <v>0</v>
      </c>
    </row>
    <row r="664" spans="1:63" x14ac:dyDescent="0.35">
      <c r="A664" s="82">
        <v>805027338</v>
      </c>
      <c r="B664" s="82" t="s">
        <v>109</v>
      </c>
      <c r="C664" s="82" t="s">
        <v>15</v>
      </c>
      <c r="D664" s="82">
        <v>96888</v>
      </c>
      <c r="E664" s="82" t="s">
        <v>1305</v>
      </c>
      <c r="F664" s="82" t="s">
        <v>1306</v>
      </c>
      <c r="G664" s="83">
        <v>43985.29166665487</v>
      </c>
      <c r="H664" s="83">
        <v>44835</v>
      </c>
      <c r="I664" s="84">
        <v>7100</v>
      </c>
      <c r="J664" s="84">
        <v>7100</v>
      </c>
      <c r="K664" s="82" t="s">
        <v>20</v>
      </c>
      <c r="L664" s="82" t="s">
        <v>18</v>
      </c>
      <c r="M664" s="82" t="s">
        <v>21</v>
      </c>
      <c r="N664" s="98" t="str">
        <f>+VLOOKUP($E:$E,[3]Hoja2!$E:$BH,8,0)</f>
        <v>Factura no radicada</v>
      </c>
      <c r="O664" s="82" t="s">
        <v>1006</v>
      </c>
      <c r="P664" s="85">
        <v>0</v>
      </c>
      <c r="Q664" s="86"/>
      <c r="R664" s="82"/>
      <c r="S664" s="82"/>
      <c r="T664" s="82"/>
      <c r="U664" s="82"/>
      <c r="V664" s="83"/>
      <c r="W664" s="83"/>
      <c r="X664" s="83"/>
      <c r="Y664" s="83"/>
      <c r="Z664" s="82" t="s">
        <v>556</v>
      </c>
      <c r="AA664" s="82" t="s">
        <v>556</v>
      </c>
      <c r="AB664" s="85">
        <v>0</v>
      </c>
      <c r="AC664" s="85">
        <v>0</v>
      </c>
      <c r="AD664" s="85">
        <v>0</v>
      </c>
      <c r="AE664" s="85">
        <v>0</v>
      </c>
      <c r="AF664" s="85">
        <v>0</v>
      </c>
      <c r="AG664" s="85">
        <v>0</v>
      </c>
      <c r="AH664" s="85">
        <v>0</v>
      </c>
      <c r="AI664" s="85">
        <v>0</v>
      </c>
      <c r="AJ664" s="82"/>
      <c r="AK664" s="82"/>
      <c r="AL664" s="82"/>
      <c r="AM664" s="82"/>
      <c r="AN664" s="85">
        <v>0</v>
      </c>
      <c r="AO664" s="85">
        <v>0</v>
      </c>
      <c r="AP664" s="85">
        <v>0</v>
      </c>
      <c r="AQ664" s="82"/>
      <c r="AR664" s="82"/>
      <c r="AS664" s="82"/>
      <c r="AT664" s="82"/>
      <c r="AU664" s="82"/>
      <c r="AV664" s="82"/>
      <c r="AW664" s="85">
        <v>0</v>
      </c>
      <c r="AX664" s="85">
        <v>0</v>
      </c>
      <c r="AY664" s="85">
        <v>7100</v>
      </c>
      <c r="AZ664" s="85">
        <v>0</v>
      </c>
      <c r="BA664" s="85">
        <v>0</v>
      </c>
      <c r="BB664" s="85">
        <v>0</v>
      </c>
      <c r="BC664" s="85">
        <v>0</v>
      </c>
      <c r="BD664" s="85">
        <v>0</v>
      </c>
      <c r="BE664" s="85">
        <v>0</v>
      </c>
      <c r="BF664" s="85">
        <v>0</v>
      </c>
      <c r="BG664" s="85">
        <v>0</v>
      </c>
      <c r="BH664" s="82"/>
      <c r="BI664" s="83"/>
      <c r="BJ664" s="82"/>
      <c r="BK664" s="85">
        <v>0</v>
      </c>
    </row>
    <row r="665" spans="1:63" x14ac:dyDescent="0.35">
      <c r="A665" s="82">
        <v>805027338</v>
      </c>
      <c r="B665" s="82" t="s">
        <v>109</v>
      </c>
      <c r="C665" s="82" t="s">
        <v>15</v>
      </c>
      <c r="D665" s="82">
        <v>96889</v>
      </c>
      <c r="E665" s="82" t="s">
        <v>1307</v>
      </c>
      <c r="F665" s="82" t="s">
        <v>1308</v>
      </c>
      <c r="G665" s="83">
        <v>43985.29166665487</v>
      </c>
      <c r="H665" s="83">
        <v>44835</v>
      </c>
      <c r="I665" s="84">
        <v>7100</v>
      </c>
      <c r="J665" s="84">
        <v>7100</v>
      </c>
      <c r="K665" s="82" t="s">
        <v>20</v>
      </c>
      <c r="L665" s="82" t="s">
        <v>18</v>
      </c>
      <c r="M665" s="82" t="s">
        <v>21</v>
      </c>
      <c r="N665" s="98" t="str">
        <f>+VLOOKUP($E:$E,[3]Hoja2!$E:$BH,8,0)</f>
        <v>Factura no radicada</v>
      </c>
      <c r="O665" s="82" t="s">
        <v>1006</v>
      </c>
      <c r="P665" s="85">
        <v>0</v>
      </c>
      <c r="Q665" s="86"/>
      <c r="R665" s="82"/>
      <c r="S665" s="82"/>
      <c r="T665" s="82"/>
      <c r="U665" s="82"/>
      <c r="V665" s="83"/>
      <c r="W665" s="83"/>
      <c r="X665" s="83"/>
      <c r="Y665" s="83"/>
      <c r="Z665" s="82" t="s">
        <v>556</v>
      </c>
      <c r="AA665" s="82" t="s">
        <v>556</v>
      </c>
      <c r="AB665" s="85">
        <v>0</v>
      </c>
      <c r="AC665" s="85">
        <v>0</v>
      </c>
      <c r="AD665" s="85">
        <v>0</v>
      </c>
      <c r="AE665" s="85">
        <v>0</v>
      </c>
      <c r="AF665" s="85">
        <v>0</v>
      </c>
      <c r="AG665" s="85">
        <v>0</v>
      </c>
      <c r="AH665" s="85">
        <v>0</v>
      </c>
      <c r="AI665" s="85">
        <v>0</v>
      </c>
      <c r="AJ665" s="82"/>
      <c r="AK665" s="82"/>
      <c r="AL665" s="82"/>
      <c r="AM665" s="82"/>
      <c r="AN665" s="85">
        <v>0</v>
      </c>
      <c r="AO665" s="85">
        <v>0</v>
      </c>
      <c r="AP665" s="85">
        <v>0</v>
      </c>
      <c r="AQ665" s="82"/>
      <c r="AR665" s="82"/>
      <c r="AS665" s="82"/>
      <c r="AT665" s="82"/>
      <c r="AU665" s="82"/>
      <c r="AV665" s="82"/>
      <c r="AW665" s="85">
        <v>0</v>
      </c>
      <c r="AX665" s="85">
        <v>0</v>
      </c>
      <c r="AY665" s="85">
        <v>7100</v>
      </c>
      <c r="AZ665" s="85">
        <v>0</v>
      </c>
      <c r="BA665" s="85">
        <v>0</v>
      </c>
      <c r="BB665" s="85">
        <v>0</v>
      </c>
      <c r="BC665" s="85">
        <v>0</v>
      </c>
      <c r="BD665" s="85">
        <v>0</v>
      </c>
      <c r="BE665" s="85">
        <v>0</v>
      </c>
      <c r="BF665" s="85">
        <v>0</v>
      </c>
      <c r="BG665" s="85">
        <v>0</v>
      </c>
      <c r="BH665" s="82"/>
      <c r="BI665" s="83"/>
      <c r="BJ665" s="82"/>
      <c r="BK665" s="85">
        <v>0</v>
      </c>
    </row>
    <row r="666" spans="1:63" x14ac:dyDescent="0.35">
      <c r="A666" s="82">
        <v>805027338</v>
      </c>
      <c r="B666" s="82" t="s">
        <v>109</v>
      </c>
      <c r="C666" s="82" t="s">
        <v>15</v>
      </c>
      <c r="D666" s="82">
        <v>96890</v>
      </c>
      <c r="E666" s="82" t="s">
        <v>1309</v>
      </c>
      <c r="F666" s="82" t="s">
        <v>1310</v>
      </c>
      <c r="G666" s="83">
        <v>43985.29166665487</v>
      </c>
      <c r="H666" s="83">
        <v>44835</v>
      </c>
      <c r="I666" s="84">
        <v>7100</v>
      </c>
      <c r="J666" s="84">
        <v>7100</v>
      </c>
      <c r="K666" s="82" t="s">
        <v>20</v>
      </c>
      <c r="L666" s="82" t="s">
        <v>18</v>
      </c>
      <c r="M666" s="82" t="s">
        <v>21</v>
      </c>
      <c r="N666" s="98" t="str">
        <f>+VLOOKUP($E:$E,[3]Hoja2!$E:$BH,8,0)</f>
        <v>Factura no radicada</v>
      </c>
      <c r="O666" s="82" t="s">
        <v>1006</v>
      </c>
      <c r="P666" s="85">
        <v>0</v>
      </c>
      <c r="Q666" s="86"/>
      <c r="R666" s="82"/>
      <c r="S666" s="82"/>
      <c r="T666" s="82"/>
      <c r="U666" s="82"/>
      <c r="V666" s="83"/>
      <c r="W666" s="83"/>
      <c r="X666" s="83"/>
      <c r="Y666" s="83"/>
      <c r="Z666" s="82" t="s">
        <v>556</v>
      </c>
      <c r="AA666" s="82" t="s">
        <v>556</v>
      </c>
      <c r="AB666" s="85">
        <v>0</v>
      </c>
      <c r="AC666" s="85">
        <v>0</v>
      </c>
      <c r="AD666" s="85">
        <v>0</v>
      </c>
      <c r="AE666" s="85">
        <v>0</v>
      </c>
      <c r="AF666" s="85">
        <v>0</v>
      </c>
      <c r="AG666" s="85">
        <v>0</v>
      </c>
      <c r="AH666" s="85">
        <v>0</v>
      </c>
      <c r="AI666" s="85">
        <v>0</v>
      </c>
      <c r="AJ666" s="82"/>
      <c r="AK666" s="82"/>
      <c r="AL666" s="82"/>
      <c r="AM666" s="82"/>
      <c r="AN666" s="85">
        <v>0</v>
      </c>
      <c r="AO666" s="85">
        <v>0</v>
      </c>
      <c r="AP666" s="85">
        <v>0</v>
      </c>
      <c r="AQ666" s="82"/>
      <c r="AR666" s="82"/>
      <c r="AS666" s="82"/>
      <c r="AT666" s="82"/>
      <c r="AU666" s="82"/>
      <c r="AV666" s="82"/>
      <c r="AW666" s="85">
        <v>0</v>
      </c>
      <c r="AX666" s="85">
        <v>0</v>
      </c>
      <c r="AY666" s="85">
        <v>7100</v>
      </c>
      <c r="AZ666" s="85">
        <v>0</v>
      </c>
      <c r="BA666" s="85">
        <v>0</v>
      </c>
      <c r="BB666" s="85">
        <v>0</v>
      </c>
      <c r="BC666" s="85">
        <v>0</v>
      </c>
      <c r="BD666" s="85">
        <v>0</v>
      </c>
      <c r="BE666" s="85">
        <v>0</v>
      </c>
      <c r="BF666" s="85">
        <v>0</v>
      </c>
      <c r="BG666" s="85">
        <v>0</v>
      </c>
      <c r="BH666" s="82"/>
      <c r="BI666" s="83"/>
      <c r="BJ666" s="82"/>
      <c r="BK666" s="85">
        <v>0</v>
      </c>
    </row>
    <row r="667" spans="1:63" x14ac:dyDescent="0.35">
      <c r="A667" s="82">
        <v>805027338</v>
      </c>
      <c r="B667" s="82" t="s">
        <v>109</v>
      </c>
      <c r="C667" s="82" t="s">
        <v>15</v>
      </c>
      <c r="D667" s="82">
        <v>96891</v>
      </c>
      <c r="E667" s="82" t="s">
        <v>1311</v>
      </c>
      <c r="F667" s="82" t="s">
        <v>1312</v>
      </c>
      <c r="G667" s="83">
        <v>43985.29166665487</v>
      </c>
      <c r="H667" s="83">
        <v>44835</v>
      </c>
      <c r="I667" s="84">
        <v>7100</v>
      </c>
      <c r="J667" s="84">
        <v>7100</v>
      </c>
      <c r="K667" s="82" t="s">
        <v>20</v>
      </c>
      <c r="L667" s="82" t="s">
        <v>18</v>
      </c>
      <c r="M667" s="82" t="s">
        <v>21</v>
      </c>
      <c r="N667" s="98" t="str">
        <f>+VLOOKUP($E:$E,[3]Hoja2!$E:$BH,8,0)</f>
        <v>Factura no radicada</v>
      </c>
      <c r="O667" s="82" t="s">
        <v>1006</v>
      </c>
      <c r="P667" s="85">
        <v>0</v>
      </c>
      <c r="Q667" s="86"/>
      <c r="R667" s="82"/>
      <c r="S667" s="82"/>
      <c r="T667" s="82"/>
      <c r="U667" s="82"/>
      <c r="V667" s="83"/>
      <c r="W667" s="83"/>
      <c r="X667" s="83"/>
      <c r="Y667" s="83"/>
      <c r="Z667" s="82" t="s">
        <v>556</v>
      </c>
      <c r="AA667" s="82" t="s">
        <v>556</v>
      </c>
      <c r="AB667" s="85">
        <v>0</v>
      </c>
      <c r="AC667" s="85">
        <v>0</v>
      </c>
      <c r="AD667" s="85">
        <v>0</v>
      </c>
      <c r="AE667" s="85">
        <v>0</v>
      </c>
      <c r="AF667" s="85">
        <v>0</v>
      </c>
      <c r="AG667" s="85">
        <v>0</v>
      </c>
      <c r="AH667" s="85">
        <v>0</v>
      </c>
      <c r="AI667" s="85">
        <v>0</v>
      </c>
      <c r="AJ667" s="82"/>
      <c r="AK667" s="82"/>
      <c r="AL667" s="82"/>
      <c r="AM667" s="82"/>
      <c r="AN667" s="85">
        <v>0</v>
      </c>
      <c r="AO667" s="85">
        <v>0</v>
      </c>
      <c r="AP667" s="85">
        <v>0</v>
      </c>
      <c r="AQ667" s="82"/>
      <c r="AR667" s="82"/>
      <c r="AS667" s="82"/>
      <c r="AT667" s="82"/>
      <c r="AU667" s="82"/>
      <c r="AV667" s="82"/>
      <c r="AW667" s="85">
        <v>0</v>
      </c>
      <c r="AX667" s="85">
        <v>0</v>
      </c>
      <c r="AY667" s="85">
        <v>7100</v>
      </c>
      <c r="AZ667" s="85">
        <v>0</v>
      </c>
      <c r="BA667" s="85">
        <v>0</v>
      </c>
      <c r="BB667" s="85">
        <v>0</v>
      </c>
      <c r="BC667" s="85">
        <v>0</v>
      </c>
      <c r="BD667" s="85">
        <v>0</v>
      </c>
      <c r="BE667" s="85">
        <v>0</v>
      </c>
      <c r="BF667" s="85">
        <v>0</v>
      </c>
      <c r="BG667" s="85">
        <v>0</v>
      </c>
      <c r="BH667" s="82"/>
      <c r="BI667" s="83"/>
      <c r="BJ667" s="82"/>
      <c r="BK667" s="85">
        <v>0</v>
      </c>
    </row>
    <row r="668" spans="1:63" x14ac:dyDescent="0.35">
      <c r="A668" s="82">
        <v>805027338</v>
      </c>
      <c r="B668" s="82" t="s">
        <v>109</v>
      </c>
      <c r="C668" s="82" t="s">
        <v>15</v>
      </c>
      <c r="D668" s="82">
        <v>96892</v>
      </c>
      <c r="E668" s="82" t="s">
        <v>1313</v>
      </c>
      <c r="F668" s="82" t="s">
        <v>1314</v>
      </c>
      <c r="G668" s="83">
        <v>43985.29166665487</v>
      </c>
      <c r="H668" s="83">
        <v>44835</v>
      </c>
      <c r="I668" s="84">
        <v>7100</v>
      </c>
      <c r="J668" s="84">
        <v>7100</v>
      </c>
      <c r="K668" s="82" t="s">
        <v>20</v>
      </c>
      <c r="L668" s="82" t="s">
        <v>18</v>
      </c>
      <c r="M668" s="82" t="s">
        <v>21</v>
      </c>
      <c r="N668" s="98" t="str">
        <f>+VLOOKUP($E:$E,[3]Hoja2!$E:$BH,8,0)</f>
        <v>Factura no radicada</v>
      </c>
      <c r="O668" s="82" t="s">
        <v>1006</v>
      </c>
      <c r="P668" s="85">
        <v>0</v>
      </c>
      <c r="Q668" s="86"/>
      <c r="R668" s="82"/>
      <c r="S668" s="82"/>
      <c r="T668" s="82"/>
      <c r="U668" s="82"/>
      <c r="V668" s="83"/>
      <c r="W668" s="83"/>
      <c r="X668" s="83"/>
      <c r="Y668" s="83"/>
      <c r="Z668" s="82" t="s">
        <v>556</v>
      </c>
      <c r="AA668" s="82" t="s">
        <v>556</v>
      </c>
      <c r="AB668" s="85">
        <v>0</v>
      </c>
      <c r="AC668" s="85">
        <v>0</v>
      </c>
      <c r="AD668" s="85">
        <v>0</v>
      </c>
      <c r="AE668" s="85">
        <v>0</v>
      </c>
      <c r="AF668" s="85">
        <v>0</v>
      </c>
      <c r="AG668" s="85">
        <v>0</v>
      </c>
      <c r="AH668" s="85">
        <v>0</v>
      </c>
      <c r="AI668" s="85">
        <v>0</v>
      </c>
      <c r="AJ668" s="82"/>
      <c r="AK668" s="82"/>
      <c r="AL668" s="82"/>
      <c r="AM668" s="82"/>
      <c r="AN668" s="85">
        <v>0</v>
      </c>
      <c r="AO668" s="85">
        <v>0</v>
      </c>
      <c r="AP668" s="85">
        <v>0</v>
      </c>
      <c r="AQ668" s="82"/>
      <c r="AR668" s="82"/>
      <c r="AS668" s="82"/>
      <c r="AT668" s="82"/>
      <c r="AU668" s="82"/>
      <c r="AV668" s="82"/>
      <c r="AW668" s="85">
        <v>0</v>
      </c>
      <c r="AX668" s="85">
        <v>0</v>
      </c>
      <c r="AY668" s="85">
        <v>7100</v>
      </c>
      <c r="AZ668" s="85">
        <v>0</v>
      </c>
      <c r="BA668" s="85">
        <v>0</v>
      </c>
      <c r="BB668" s="85">
        <v>0</v>
      </c>
      <c r="BC668" s="85">
        <v>0</v>
      </c>
      <c r="BD668" s="85">
        <v>0</v>
      </c>
      <c r="BE668" s="85">
        <v>0</v>
      </c>
      <c r="BF668" s="85">
        <v>0</v>
      </c>
      <c r="BG668" s="85">
        <v>0</v>
      </c>
      <c r="BH668" s="82"/>
      <c r="BI668" s="83"/>
      <c r="BJ668" s="82"/>
      <c r="BK668" s="85">
        <v>0</v>
      </c>
    </row>
    <row r="669" spans="1:63" x14ac:dyDescent="0.35">
      <c r="A669" s="82">
        <v>805027338</v>
      </c>
      <c r="B669" s="82" t="s">
        <v>109</v>
      </c>
      <c r="C669" s="82" t="s">
        <v>15</v>
      </c>
      <c r="D669" s="82">
        <v>96893</v>
      </c>
      <c r="E669" s="82" t="s">
        <v>1315</v>
      </c>
      <c r="F669" s="82" t="s">
        <v>1316</v>
      </c>
      <c r="G669" s="83">
        <v>43985.29166665487</v>
      </c>
      <c r="H669" s="83">
        <v>44835</v>
      </c>
      <c r="I669" s="84">
        <v>7100</v>
      </c>
      <c r="J669" s="84">
        <v>7100</v>
      </c>
      <c r="K669" s="82" t="s">
        <v>20</v>
      </c>
      <c r="L669" s="82" t="s">
        <v>18</v>
      </c>
      <c r="M669" s="82" t="s">
        <v>21</v>
      </c>
      <c r="N669" s="98" t="str">
        <f>+VLOOKUP($E:$E,[3]Hoja2!$E:$BH,8,0)</f>
        <v>Factura no radicada</v>
      </c>
      <c r="O669" s="82" t="s">
        <v>1006</v>
      </c>
      <c r="P669" s="85">
        <v>0</v>
      </c>
      <c r="Q669" s="86"/>
      <c r="R669" s="82"/>
      <c r="S669" s="82"/>
      <c r="T669" s="82"/>
      <c r="U669" s="82"/>
      <c r="V669" s="83"/>
      <c r="W669" s="83"/>
      <c r="X669" s="83"/>
      <c r="Y669" s="83"/>
      <c r="Z669" s="82" t="s">
        <v>556</v>
      </c>
      <c r="AA669" s="82" t="s">
        <v>556</v>
      </c>
      <c r="AB669" s="85">
        <v>0</v>
      </c>
      <c r="AC669" s="85">
        <v>0</v>
      </c>
      <c r="AD669" s="85">
        <v>0</v>
      </c>
      <c r="AE669" s="85">
        <v>0</v>
      </c>
      <c r="AF669" s="85">
        <v>0</v>
      </c>
      <c r="AG669" s="85">
        <v>0</v>
      </c>
      <c r="AH669" s="85">
        <v>0</v>
      </c>
      <c r="AI669" s="85">
        <v>0</v>
      </c>
      <c r="AJ669" s="82"/>
      <c r="AK669" s="82"/>
      <c r="AL669" s="82"/>
      <c r="AM669" s="82"/>
      <c r="AN669" s="85">
        <v>0</v>
      </c>
      <c r="AO669" s="85">
        <v>0</v>
      </c>
      <c r="AP669" s="85">
        <v>0</v>
      </c>
      <c r="AQ669" s="82"/>
      <c r="AR669" s="82"/>
      <c r="AS669" s="82"/>
      <c r="AT669" s="82"/>
      <c r="AU669" s="82"/>
      <c r="AV669" s="82"/>
      <c r="AW669" s="85">
        <v>0</v>
      </c>
      <c r="AX669" s="85">
        <v>0</v>
      </c>
      <c r="AY669" s="85">
        <v>7100</v>
      </c>
      <c r="AZ669" s="85">
        <v>0</v>
      </c>
      <c r="BA669" s="85">
        <v>0</v>
      </c>
      <c r="BB669" s="85">
        <v>0</v>
      </c>
      <c r="BC669" s="85">
        <v>0</v>
      </c>
      <c r="BD669" s="85">
        <v>0</v>
      </c>
      <c r="BE669" s="85">
        <v>0</v>
      </c>
      <c r="BF669" s="85">
        <v>0</v>
      </c>
      <c r="BG669" s="85">
        <v>0</v>
      </c>
      <c r="BH669" s="82"/>
      <c r="BI669" s="83"/>
      <c r="BJ669" s="82"/>
      <c r="BK669" s="85">
        <v>0</v>
      </c>
    </row>
    <row r="670" spans="1:63" x14ac:dyDescent="0.35">
      <c r="A670" s="82">
        <v>805027338</v>
      </c>
      <c r="B670" s="82" t="s">
        <v>109</v>
      </c>
      <c r="C670" s="82" t="s">
        <v>15</v>
      </c>
      <c r="D670" s="82">
        <v>96895</v>
      </c>
      <c r="E670" s="82" t="s">
        <v>1317</v>
      </c>
      <c r="F670" s="82" t="s">
        <v>1318</v>
      </c>
      <c r="G670" s="83">
        <v>43985.29166665487</v>
      </c>
      <c r="H670" s="83">
        <v>44835</v>
      </c>
      <c r="I670" s="84">
        <v>7100</v>
      </c>
      <c r="J670" s="84">
        <v>7100</v>
      </c>
      <c r="K670" s="82" t="s">
        <v>20</v>
      </c>
      <c r="L670" s="82" t="s">
        <v>18</v>
      </c>
      <c r="M670" s="82" t="s">
        <v>21</v>
      </c>
      <c r="N670" s="98" t="str">
        <f>+VLOOKUP($E:$E,[3]Hoja2!$E:$BH,8,0)</f>
        <v>Factura no radicada</v>
      </c>
      <c r="O670" s="82" t="s">
        <v>1006</v>
      </c>
      <c r="P670" s="85">
        <v>0</v>
      </c>
      <c r="Q670" s="86"/>
      <c r="R670" s="82"/>
      <c r="S670" s="82"/>
      <c r="T670" s="82"/>
      <c r="U670" s="82"/>
      <c r="V670" s="83"/>
      <c r="W670" s="83"/>
      <c r="X670" s="83"/>
      <c r="Y670" s="83"/>
      <c r="Z670" s="82" t="s">
        <v>556</v>
      </c>
      <c r="AA670" s="82" t="s">
        <v>556</v>
      </c>
      <c r="AB670" s="85">
        <v>0</v>
      </c>
      <c r="AC670" s="85">
        <v>0</v>
      </c>
      <c r="AD670" s="85">
        <v>0</v>
      </c>
      <c r="AE670" s="85">
        <v>0</v>
      </c>
      <c r="AF670" s="85">
        <v>0</v>
      </c>
      <c r="AG670" s="85">
        <v>0</v>
      </c>
      <c r="AH670" s="85">
        <v>0</v>
      </c>
      <c r="AI670" s="85">
        <v>0</v>
      </c>
      <c r="AJ670" s="82"/>
      <c r="AK670" s="82"/>
      <c r="AL670" s="82"/>
      <c r="AM670" s="82"/>
      <c r="AN670" s="85">
        <v>0</v>
      </c>
      <c r="AO670" s="85">
        <v>0</v>
      </c>
      <c r="AP670" s="85">
        <v>0</v>
      </c>
      <c r="AQ670" s="82"/>
      <c r="AR670" s="82"/>
      <c r="AS670" s="82"/>
      <c r="AT670" s="82"/>
      <c r="AU670" s="82"/>
      <c r="AV670" s="82"/>
      <c r="AW670" s="85">
        <v>0</v>
      </c>
      <c r="AX670" s="85">
        <v>0</v>
      </c>
      <c r="AY670" s="85">
        <v>7100</v>
      </c>
      <c r="AZ670" s="85">
        <v>0</v>
      </c>
      <c r="BA670" s="85">
        <v>0</v>
      </c>
      <c r="BB670" s="85">
        <v>0</v>
      </c>
      <c r="BC670" s="85">
        <v>0</v>
      </c>
      <c r="BD670" s="85">
        <v>0</v>
      </c>
      <c r="BE670" s="85">
        <v>0</v>
      </c>
      <c r="BF670" s="85">
        <v>0</v>
      </c>
      <c r="BG670" s="85">
        <v>0</v>
      </c>
      <c r="BH670" s="82"/>
      <c r="BI670" s="83"/>
      <c r="BJ670" s="82"/>
      <c r="BK670" s="85">
        <v>0</v>
      </c>
    </row>
    <row r="671" spans="1:63" x14ac:dyDescent="0.35">
      <c r="A671" s="82">
        <v>805027338</v>
      </c>
      <c r="B671" s="82" t="s">
        <v>109</v>
      </c>
      <c r="C671" s="82" t="s">
        <v>15</v>
      </c>
      <c r="D671" s="82">
        <v>96897</v>
      </c>
      <c r="E671" s="82" t="s">
        <v>1319</v>
      </c>
      <c r="F671" s="82" t="s">
        <v>1320</v>
      </c>
      <c r="G671" s="83">
        <v>43985.29166665487</v>
      </c>
      <c r="H671" s="83">
        <v>44835</v>
      </c>
      <c r="I671" s="84">
        <v>7100</v>
      </c>
      <c r="J671" s="84">
        <v>7100</v>
      </c>
      <c r="K671" s="82" t="s">
        <v>20</v>
      </c>
      <c r="L671" s="82" t="s">
        <v>18</v>
      </c>
      <c r="M671" s="82" t="s">
        <v>21</v>
      </c>
      <c r="N671" s="98" t="str">
        <f>+VLOOKUP($E:$E,[3]Hoja2!$E:$BH,8,0)</f>
        <v>Factura no radicada</v>
      </c>
      <c r="O671" s="82" t="s">
        <v>1006</v>
      </c>
      <c r="P671" s="85">
        <v>0</v>
      </c>
      <c r="Q671" s="86"/>
      <c r="R671" s="82"/>
      <c r="S671" s="82"/>
      <c r="T671" s="82"/>
      <c r="U671" s="82"/>
      <c r="V671" s="83"/>
      <c r="W671" s="83"/>
      <c r="X671" s="83"/>
      <c r="Y671" s="83"/>
      <c r="Z671" s="82" t="s">
        <v>556</v>
      </c>
      <c r="AA671" s="82" t="s">
        <v>556</v>
      </c>
      <c r="AB671" s="85">
        <v>0</v>
      </c>
      <c r="AC671" s="85">
        <v>0</v>
      </c>
      <c r="AD671" s="85">
        <v>0</v>
      </c>
      <c r="AE671" s="85">
        <v>0</v>
      </c>
      <c r="AF671" s="85">
        <v>0</v>
      </c>
      <c r="AG671" s="85">
        <v>0</v>
      </c>
      <c r="AH671" s="85">
        <v>0</v>
      </c>
      <c r="AI671" s="85">
        <v>0</v>
      </c>
      <c r="AJ671" s="82"/>
      <c r="AK671" s="82"/>
      <c r="AL671" s="82"/>
      <c r="AM671" s="82"/>
      <c r="AN671" s="85">
        <v>0</v>
      </c>
      <c r="AO671" s="85">
        <v>0</v>
      </c>
      <c r="AP671" s="85">
        <v>0</v>
      </c>
      <c r="AQ671" s="82"/>
      <c r="AR671" s="82"/>
      <c r="AS671" s="82"/>
      <c r="AT671" s="82"/>
      <c r="AU671" s="82"/>
      <c r="AV671" s="82"/>
      <c r="AW671" s="85">
        <v>0</v>
      </c>
      <c r="AX671" s="85">
        <v>0</v>
      </c>
      <c r="AY671" s="85">
        <v>7100</v>
      </c>
      <c r="AZ671" s="85">
        <v>0</v>
      </c>
      <c r="BA671" s="85">
        <v>0</v>
      </c>
      <c r="BB671" s="85">
        <v>0</v>
      </c>
      <c r="BC671" s="85">
        <v>0</v>
      </c>
      <c r="BD671" s="85">
        <v>0</v>
      </c>
      <c r="BE671" s="85">
        <v>0</v>
      </c>
      <c r="BF671" s="85">
        <v>0</v>
      </c>
      <c r="BG671" s="85">
        <v>0</v>
      </c>
      <c r="BH671" s="82"/>
      <c r="BI671" s="83"/>
      <c r="BJ671" s="82"/>
      <c r="BK671" s="85">
        <v>0</v>
      </c>
    </row>
    <row r="672" spans="1:63" x14ac:dyDescent="0.35">
      <c r="A672" s="82">
        <v>805027338</v>
      </c>
      <c r="B672" s="82" t="s">
        <v>109</v>
      </c>
      <c r="C672" s="82" t="s">
        <v>15</v>
      </c>
      <c r="D672" s="82">
        <v>96898</v>
      </c>
      <c r="E672" s="82" t="s">
        <v>1321</v>
      </c>
      <c r="F672" s="82" t="s">
        <v>1322</v>
      </c>
      <c r="G672" s="83">
        <v>43985.29166665487</v>
      </c>
      <c r="H672" s="83">
        <v>44835</v>
      </c>
      <c r="I672" s="84">
        <v>7100</v>
      </c>
      <c r="J672" s="84">
        <v>7100</v>
      </c>
      <c r="K672" s="82" t="s">
        <v>20</v>
      </c>
      <c r="L672" s="82" t="s">
        <v>18</v>
      </c>
      <c r="M672" s="82" t="s">
        <v>21</v>
      </c>
      <c r="N672" s="98" t="str">
        <f>+VLOOKUP($E:$E,[3]Hoja2!$E:$BH,8,0)</f>
        <v>Factura no radicada</v>
      </c>
      <c r="O672" s="82" t="s">
        <v>1006</v>
      </c>
      <c r="P672" s="85">
        <v>0</v>
      </c>
      <c r="Q672" s="86"/>
      <c r="R672" s="82"/>
      <c r="S672" s="82"/>
      <c r="T672" s="82"/>
      <c r="U672" s="82"/>
      <c r="V672" s="83"/>
      <c r="W672" s="83"/>
      <c r="X672" s="83"/>
      <c r="Y672" s="83"/>
      <c r="Z672" s="82" t="s">
        <v>556</v>
      </c>
      <c r="AA672" s="82" t="s">
        <v>556</v>
      </c>
      <c r="AB672" s="85">
        <v>0</v>
      </c>
      <c r="AC672" s="85">
        <v>0</v>
      </c>
      <c r="AD672" s="85">
        <v>0</v>
      </c>
      <c r="AE672" s="85">
        <v>0</v>
      </c>
      <c r="AF672" s="85">
        <v>0</v>
      </c>
      <c r="AG672" s="85">
        <v>0</v>
      </c>
      <c r="AH672" s="85">
        <v>0</v>
      </c>
      <c r="AI672" s="85">
        <v>0</v>
      </c>
      <c r="AJ672" s="82"/>
      <c r="AK672" s="82"/>
      <c r="AL672" s="82"/>
      <c r="AM672" s="82"/>
      <c r="AN672" s="85">
        <v>0</v>
      </c>
      <c r="AO672" s="85">
        <v>0</v>
      </c>
      <c r="AP672" s="85">
        <v>0</v>
      </c>
      <c r="AQ672" s="82"/>
      <c r="AR672" s="82"/>
      <c r="AS672" s="82"/>
      <c r="AT672" s="82"/>
      <c r="AU672" s="82"/>
      <c r="AV672" s="82"/>
      <c r="AW672" s="85">
        <v>0</v>
      </c>
      <c r="AX672" s="85">
        <v>0</v>
      </c>
      <c r="AY672" s="85">
        <v>7100</v>
      </c>
      <c r="AZ672" s="85">
        <v>0</v>
      </c>
      <c r="BA672" s="85">
        <v>0</v>
      </c>
      <c r="BB672" s="85">
        <v>0</v>
      </c>
      <c r="BC672" s="85">
        <v>0</v>
      </c>
      <c r="BD672" s="85">
        <v>0</v>
      </c>
      <c r="BE672" s="85">
        <v>0</v>
      </c>
      <c r="BF672" s="85">
        <v>0</v>
      </c>
      <c r="BG672" s="85">
        <v>0</v>
      </c>
      <c r="BH672" s="82"/>
      <c r="BI672" s="83"/>
      <c r="BJ672" s="82"/>
      <c r="BK672" s="85">
        <v>0</v>
      </c>
    </row>
    <row r="673" spans="1:63" x14ac:dyDescent="0.35">
      <c r="A673" s="82">
        <v>805027338</v>
      </c>
      <c r="B673" s="82" t="s">
        <v>109</v>
      </c>
      <c r="C673" s="82" t="s">
        <v>15</v>
      </c>
      <c r="D673" s="82">
        <v>96899</v>
      </c>
      <c r="E673" s="82" t="s">
        <v>1323</v>
      </c>
      <c r="F673" s="82" t="s">
        <v>1324</v>
      </c>
      <c r="G673" s="83">
        <v>43985.29166665487</v>
      </c>
      <c r="H673" s="83">
        <v>44835</v>
      </c>
      <c r="I673" s="84">
        <v>7100</v>
      </c>
      <c r="J673" s="84">
        <v>7100</v>
      </c>
      <c r="K673" s="82" t="s">
        <v>20</v>
      </c>
      <c r="L673" s="82" t="s">
        <v>18</v>
      </c>
      <c r="M673" s="82" t="s">
        <v>21</v>
      </c>
      <c r="N673" s="98" t="str">
        <f>+VLOOKUP($E:$E,[3]Hoja2!$E:$BH,8,0)</f>
        <v>Factura no radicada</v>
      </c>
      <c r="O673" s="82" t="s">
        <v>1006</v>
      </c>
      <c r="P673" s="85">
        <v>0</v>
      </c>
      <c r="Q673" s="86"/>
      <c r="R673" s="82"/>
      <c r="S673" s="82"/>
      <c r="T673" s="82"/>
      <c r="U673" s="82"/>
      <c r="V673" s="83"/>
      <c r="W673" s="83"/>
      <c r="X673" s="83"/>
      <c r="Y673" s="83"/>
      <c r="Z673" s="82" t="s">
        <v>556</v>
      </c>
      <c r="AA673" s="82" t="s">
        <v>556</v>
      </c>
      <c r="AB673" s="85">
        <v>0</v>
      </c>
      <c r="AC673" s="85">
        <v>0</v>
      </c>
      <c r="AD673" s="85">
        <v>0</v>
      </c>
      <c r="AE673" s="85">
        <v>0</v>
      </c>
      <c r="AF673" s="85">
        <v>0</v>
      </c>
      <c r="AG673" s="85">
        <v>0</v>
      </c>
      <c r="AH673" s="85">
        <v>0</v>
      </c>
      <c r="AI673" s="85">
        <v>0</v>
      </c>
      <c r="AJ673" s="82"/>
      <c r="AK673" s="82"/>
      <c r="AL673" s="82"/>
      <c r="AM673" s="82"/>
      <c r="AN673" s="85">
        <v>0</v>
      </c>
      <c r="AO673" s="85">
        <v>0</v>
      </c>
      <c r="AP673" s="85">
        <v>0</v>
      </c>
      <c r="AQ673" s="82"/>
      <c r="AR673" s="82"/>
      <c r="AS673" s="82"/>
      <c r="AT673" s="82"/>
      <c r="AU673" s="82"/>
      <c r="AV673" s="82"/>
      <c r="AW673" s="85">
        <v>0</v>
      </c>
      <c r="AX673" s="85">
        <v>0</v>
      </c>
      <c r="AY673" s="85">
        <v>7100</v>
      </c>
      <c r="AZ673" s="85">
        <v>0</v>
      </c>
      <c r="BA673" s="85">
        <v>0</v>
      </c>
      <c r="BB673" s="85">
        <v>0</v>
      </c>
      <c r="BC673" s="85">
        <v>0</v>
      </c>
      <c r="BD673" s="85">
        <v>0</v>
      </c>
      <c r="BE673" s="85">
        <v>0</v>
      </c>
      <c r="BF673" s="85">
        <v>0</v>
      </c>
      <c r="BG673" s="85">
        <v>0</v>
      </c>
      <c r="BH673" s="82"/>
      <c r="BI673" s="83"/>
      <c r="BJ673" s="82"/>
      <c r="BK673" s="85">
        <v>0</v>
      </c>
    </row>
    <row r="674" spans="1:63" x14ac:dyDescent="0.35">
      <c r="A674" s="82">
        <v>805027338</v>
      </c>
      <c r="B674" s="82" t="s">
        <v>109</v>
      </c>
      <c r="C674" s="82" t="s">
        <v>15</v>
      </c>
      <c r="D674" s="82">
        <v>96903</v>
      </c>
      <c r="E674" s="82" t="s">
        <v>1325</v>
      </c>
      <c r="F674" s="82" t="s">
        <v>1326</v>
      </c>
      <c r="G674" s="83">
        <v>43985.29166665487</v>
      </c>
      <c r="H674" s="83">
        <v>44835</v>
      </c>
      <c r="I674" s="84">
        <v>7100</v>
      </c>
      <c r="J674" s="84">
        <v>7100</v>
      </c>
      <c r="K674" s="82" t="s">
        <v>20</v>
      </c>
      <c r="L674" s="82" t="s">
        <v>18</v>
      </c>
      <c r="M674" s="82" t="s">
        <v>21</v>
      </c>
      <c r="N674" s="98" t="str">
        <f>+VLOOKUP($E:$E,[3]Hoja2!$E:$BH,8,0)</f>
        <v>Factura no radicada</v>
      </c>
      <c r="O674" s="82" t="s">
        <v>1006</v>
      </c>
      <c r="P674" s="85">
        <v>0</v>
      </c>
      <c r="Q674" s="86"/>
      <c r="R674" s="82"/>
      <c r="S674" s="82"/>
      <c r="T674" s="82"/>
      <c r="U674" s="82"/>
      <c r="V674" s="83"/>
      <c r="W674" s="83"/>
      <c r="X674" s="83"/>
      <c r="Y674" s="83"/>
      <c r="Z674" s="82" t="s">
        <v>556</v>
      </c>
      <c r="AA674" s="82" t="s">
        <v>556</v>
      </c>
      <c r="AB674" s="85">
        <v>0</v>
      </c>
      <c r="AC674" s="85">
        <v>0</v>
      </c>
      <c r="AD674" s="85">
        <v>0</v>
      </c>
      <c r="AE674" s="85">
        <v>0</v>
      </c>
      <c r="AF674" s="85">
        <v>0</v>
      </c>
      <c r="AG674" s="85">
        <v>0</v>
      </c>
      <c r="AH674" s="85">
        <v>0</v>
      </c>
      <c r="AI674" s="85">
        <v>0</v>
      </c>
      <c r="AJ674" s="82"/>
      <c r="AK674" s="82"/>
      <c r="AL674" s="82"/>
      <c r="AM674" s="82"/>
      <c r="AN674" s="85">
        <v>0</v>
      </c>
      <c r="AO674" s="85">
        <v>0</v>
      </c>
      <c r="AP674" s="85">
        <v>0</v>
      </c>
      <c r="AQ674" s="82"/>
      <c r="AR674" s="82"/>
      <c r="AS674" s="82"/>
      <c r="AT674" s="82"/>
      <c r="AU674" s="82"/>
      <c r="AV674" s="82"/>
      <c r="AW674" s="85">
        <v>0</v>
      </c>
      <c r="AX674" s="85">
        <v>0</v>
      </c>
      <c r="AY674" s="85">
        <v>7100</v>
      </c>
      <c r="AZ674" s="85">
        <v>0</v>
      </c>
      <c r="BA674" s="85">
        <v>0</v>
      </c>
      <c r="BB674" s="85">
        <v>0</v>
      </c>
      <c r="BC674" s="85">
        <v>0</v>
      </c>
      <c r="BD674" s="85">
        <v>0</v>
      </c>
      <c r="BE674" s="85">
        <v>0</v>
      </c>
      <c r="BF674" s="85">
        <v>0</v>
      </c>
      <c r="BG674" s="85">
        <v>0</v>
      </c>
      <c r="BH674" s="82"/>
      <c r="BI674" s="83"/>
      <c r="BJ674" s="82"/>
      <c r="BK674" s="85">
        <v>0</v>
      </c>
    </row>
    <row r="675" spans="1:63" x14ac:dyDescent="0.35">
      <c r="A675" s="82">
        <v>805027338</v>
      </c>
      <c r="B675" s="82" t="s">
        <v>109</v>
      </c>
      <c r="C675" s="82" t="s">
        <v>15</v>
      </c>
      <c r="D675" s="82">
        <v>96904</v>
      </c>
      <c r="E675" s="82" t="s">
        <v>1327</v>
      </c>
      <c r="F675" s="82" t="s">
        <v>1328</v>
      </c>
      <c r="G675" s="83">
        <v>43985.29166665487</v>
      </c>
      <c r="H675" s="83">
        <v>44835</v>
      </c>
      <c r="I675" s="84">
        <v>7100</v>
      </c>
      <c r="J675" s="84">
        <v>7100</v>
      </c>
      <c r="K675" s="82" t="s">
        <v>20</v>
      </c>
      <c r="L675" s="82" t="s">
        <v>18</v>
      </c>
      <c r="M675" s="82" t="s">
        <v>21</v>
      </c>
      <c r="N675" s="98" t="str">
        <f>+VLOOKUP($E:$E,[3]Hoja2!$E:$BH,8,0)</f>
        <v>Factura no radicada</v>
      </c>
      <c r="O675" s="82" t="s">
        <v>1006</v>
      </c>
      <c r="P675" s="85">
        <v>0</v>
      </c>
      <c r="Q675" s="86"/>
      <c r="R675" s="82"/>
      <c r="S675" s="82"/>
      <c r="T675" s="82"/>
      <c r="U675" s="82"/>
      <c r="V675" s="83"/>
      <c r="W675" s="83"/>
      <c r="X675" s="83"/>
      <c r="Y675" s="83"/>
      <c r="Z675" s="82" t="s">
        <v>556</v>
      </c>
      <c r="AA675" s="82" t="s">
        <v>556</v>
      </c>
      <c r="AB675" s="85">
        <v>0</v>
      </c>
      <c r="AC675" s="85">
        <v>0</v>
      </c>
      <c r="AD675" s="85">
        <v>0</v>
      </c>
      <c r="AE675" s="85">
        <v>0</v>
      </c>
      <c r="AF675" s="85">
        <v>0</v>
      </c>
      <c r="AG675" s="85">
        <v>0</v>
      </c>
      <c r="AH675" s="85">
        <v>0</v>
      </c>
      <c r="AI675" s="85">
        <v>0</v>
      </c>
      <c r="AJ675" s="82"/>
      <c r="AK675" s="82"/>
      <c r="AL675" s="82"/>
      <c r="AM675" s="82"/>
      <c r="AN675" s="85">
        <v>0</v>
      </c>
      <c r="AO675" s="85">
        <v>0</v>
      </c>
      <c r="AP675" s="85">
        <v>0</v>
      </c>
      <c r="AQ675" s="82"/>
      <c r="AR675" s="82"/>
      <c r="AS675" s="82"/>
      <c r="AT675" s="82"/>
      <c r="AU675" s="82"/>
      <c r="AV675" s="82"/>
      <c r="AW675" s="85">
        <v>0</v>
      </c>
      <c r="AX675" s="85">
        <v>0</v>
      </c>
      <c r="AY675" s="85">
        <v>7100</v>
      </c>
      <c r="AZ675" s="85">
        <v>0</v>
      </c>
      <c r="BA675" s="85">
        <v>0</v>
      </c>
      <c r="BB675" s="85">
        <v>0</v>
      </c>
      <c r="BC675" s="85">
        <v>0</v>
      </c>
      <c r="BD675" s="85">
        <v>0</v>
      </c>
      <c r="BE675" s="85">
        <v>0</v>
      </c>
      <c r="BF675" s="85">
        <v>0</v>
      </c>
      <c r="BG675" s="85">
        <v>0</v>
      </c>
      <c r="BH675" s="82"/>
      <c r="BI675" s="83"/>
      <c r="BJ675" s="82"/>
      <c r="BK675" s="85">
        <v>0</v>
      </c>
    </row>
    <row r="676" spans="1:63" x14ac:dyDescent="0.35">
      <c r="A676" s="82">
        <v>805027338</v>
      </c>
      <c r="B676" s="82" t="s">
        <v>109</v>
      </c>
      <c r="C676" s="82" t="s">
        <v>15</v>
      </c>
      <c r="D676" s="82">
        <v>102497</v>
      </c>
      <c r="E676" s="82" t="s">
        <v>1329</v>
      </c>
      <c r="F676" s="82" t="s">
        <v>1330</v>
      </c>
      <c r="G676" s="83">
        <v>44083.333333333489</v>
      </c>
      <c r="H676" s="83">
        <v>44083</v>
      </c>
      <c r="I676" s="84">
        <v>87200</v>
      </c>
      <c r="J676" s="84">
        <v>7300</v>
      </c>
      <c r="K676" s="82" t="s">
        <v>20</v>
      </c>
      <c r="L676" s="82" t="s">
        <v>18</v>
      </c>
      <c r="M676" s="82" t="s">
        <v>19</v>
      </c>
      <c r="N676" s="98" t="str">
        <f>+VLOOKUP($E:$E,[3]Hoja2!$E:$BH,8,0)</f>
        <v>Factura no radicada</v>
      </c>
      <c r="O676" s="82" t="s">
        <v>1006</v>
      </c>
      <c r="P676" s="85">
        <v>0</v>
      </c>
      <c r="Q676" s="86"/>
      <c r="R676" s="82"/>
      <c r="S676" s="82"/>
      <c r="T676" s="82"/>
      <c r="U676" s="82"/>
      <c r="V676" s="83"/>
      <c r="W676" s="83"/>
      <c r="X676" s="83"/>
      <c r="Y676" s="83"/>
      <c r="Z676" s="82" t="s">
        <v>556</v>
      </c>
      <c r="AA676" s="82" t="s">
        <v>556</v>
      </c>
      <c r="AB676" s="85">
        <v>0</v>
      </c>
      <c r="AC676" s="85">
        <v>0</v>
      </c>
      <c r="AD676" s="85">
        <v>0</v>
      </c>
      <c r="AE676" s="85">
        <v>0</v>
      </c>
      <c r="AF676" s="85">
        <v>0</v>
      </c>
      <c r="AG676" s="85">
        <v>0</v>
      </c>
      <c r="AH676" s="85">
        <v>0</v>
      </c>
      <c r="AI676" s="85">
        <v>0</v>
      </c>
      <c r="AJ676" s="82"/>
      <c r="AK676" s="82"/>
      <c r="AL676" s="82"/>
      <c r="AM676" s="82"/>
      <c r="AN676" s="85">
        <v>0</v>
      </c>
      <c r="AO676" s="85">
        <v>0</v>
      </c>
      <c r="AP676" s="85">
        <v>0</v>
      </c>
      <c r="AQ676" s="82"/>
      <c r="AR676" s="82"/>
      <c r="AS676" s="82"/>
      <c r="AT676" s="82"/>
      <c r="AU676" s="82"/>
      <c r="AV676" s="82"/>
      <c r="AW676" s="85">
        <v>0</v>
      </c>
      <c r="AX676" s="85">
        <v>0</v>
      </c>
      <c r="AY676" s="85">
        <v>7300</v>
      </c>
      <c r="AZ676" s="85">
        <v>0</v>
      </c>
      <c r="BA676" s="85">
        <v>0</v>
      </c>
      <c r="BB676" s="85">
        <v>0</v>
      </c>
      <c r="BC676" s="85">
        <v>0</v>
      </c>
      <c r="BD676" s="85">
        <v>0</v>
      </c>
      <c r="BE676" s="85">
        <v>0</v>
      </c>
      <c r="BF676" s="85">
        <v>0</v>
      </c>
      <c r="BG676" s="85">
        <v>0</v>
      </c>
      <c r="BH676" s="82"/>
      <c r="BI676" s="83"/>
      <c r="BJ676" s="82"/>
      <c r="BK676" s="85">
        <v>0</v>
      </c>
    </row>
    <row r="677" spans="1:63" x14ac:dyDescent="0.35">
      <c r="A677" s="82">
        <v>805027338</v>
      </c>
      <c r="B677" s="82" t="s">
        <v>109</v>
      </c>
      <c r="C677" s="82" t="s">
        <v>16</v>
      </c>
      <c r="D677" s="82">
        <v>47206</v>
      </c>
      <c r="E677" s="82" t="s">
        <v>1331</v>
      </c>
      <c r="F677" s="82" t="s">
        <v>1332</v>
      </c>
      <c r="G677" s="83">
        <v>44743.569791666698</v>
      </c>
      <c r="H677" s="83">
        <v>44750</v>
      </c>
      <c r="I677" s="84">
        <v>8133</v>
      </c>
      <c r="J677" s="84">
        <v>8133</v>
      </c>
      <c r="K677" s="82" t="s">
        <v>20</v>
      </c>
      <c r="L677" s="82" t="s">
        <v>18</v>
      </c>
      <c r="M677" s="82" t="s">
        <v>21</v>
      </c>
      <c r="N677" s="98" t="str">
        <f>+VLOOKUP($E:$E,[3]Hoja2!$E:$BH,8,0)</f>
        <v>Factura no radicada</v>
      </c>
      <c r="O677" s="82" t="s">
        <v>1006</v>
      </c>
      <c r="P677" s="85">
        <v>0</v>
      </c>
      <c r="Q677" s="86"/>
      <c r="R677" s="82"/>
      <c r="S677" s="82"/>
      <c r="T677" s="82"/>
      <c r="U677" s="82"/>
      <c r="V677" s="83"/>
      <c r="W677" s="83"/>
      <c r="X677" s="83"/>
      <c r="Y677" s="83"/>
      <c r="Z677" s="82" t="s">
        <v>556</v>
      </c>
      <c r="AA677" s="82" t="s">
        <v>556</v>
      </c>
      <c r="AB677" s="85">
        <v>0</v>
      </c>
      <c r="AC677" s="85">
        <v>0</v>
      </c>
      <c r="AD677" s="85">
        <v>0</v>
      </c>
      <c r="AE677" s="85">
        <v>0</v>
      </c>
      <c r="AF677" s="85">
        <v>0</v>
      </c>
      <c r="AG677" s="85">
        <v>0</v>
      </c>
      <c r="AH677" s="85">
        <v>0</v>
      </c>
      <c r="AI677" s="85">
        <v>0</v>
      </c>
      <c r="AJ677" s="82"/>
      <c r="AK677" s="82"/>
      <c r="AL677" s="82"/>
      <c r="AM677" s="82"/>
      <c r="AN677" s="85">
        <v>0</v>
      </c>
      <c r="AO677" s="85">
        <v>0</v>
      </c>
      <c r="AP677" s="85">
        <v>0</v>
      </c>
      <c r="AQ677" s="82"/>
      <c r="AR677" s="82"/>
      <c r="AS677" s="82"/>
      <c r="AT677" s="82"/>
      <c r="AU677" s="82"/>
      <c r="AV677" s="82"/>
      <c r="AW677" s="85">
        <v>0</v>
      </c>
      <c r="AX677" s="85">
        <v>0</v>
      </c>
      <c r="AY677" s="85">
        <v>8133</v>
      </c>
      <c r="AZ677" s="85">
        <v>0</v>
      </c>
      <c r="BA677" s="85">
        <v>0</v>
      </c>
      <c r="BB677" s="85">
        <v>0</v>
      </c>
      <c r="BC677" s="85">
        <v>0</v>
      </c>
      <c r="BD677" s="85">
        <v>0</v>
      </c>
      <c r="BE677" s="85">
        <v>0</v>
      </c>
      <c r="BF677" s="85">
        <v>0</v>
      </c>
      <c r="BG677" s="85">
        <v>0</v>
      </c>
      <c r="BH677" s="82"/>
      <c r="BI677" s="83"/>
      <c r="BJ677" s="82"/>
      <c r="BK677" s="85">
        <v>0</v>
      </c>
    </row>
    <row r="678" spans="1:63" x14ac:dyDescent="0.35">
      <c r="A678" s="82">
        <v>805027338</v>
      </c>
      <c r="B678" s="82" t="s">
        <v>109</v>
      </c>
      <c r="C678" s="82" t="s">
        <v>16</v>
      </c>
      <c r="D678" s="82">
        <v>47384</v>
      </c>
      <c r="E678" s="82" t="s">
        <v>1333</v>
      </c>
      <c r="F678" s="82" t="s">
        <v>1334</v>
      </c>
      <c r="G678" s="83">
        <v>44748.694050914142</v>
      </c>
      <c r="H678" s="83">
        <v>44761</v>
      </c>
      <c r="I678" s="84">
        <v>8133</v>
      </c>
      <c r="J678" s="84">
        <v>8133</v>
      </c>
      <c r="K678" s="82" t="s">
        <v>20</v>
      </c>
      <c r="L678" s="82" t="s">
        <v>18</v>
      </c>
      <c r="M678" s="82" t="s">
        <v>21</v>
      </c>
      <c r="N678" s="98" t="str">
        <f>+VLOOKUP($E:$E,[3]Hoja2!$E:$BH,8,0)</f>
        <v>Factura no radicada</v>
      </c>
      <c r="O678" s="82" t="s">
        <v>1006</v>
      </c>
      <c r="P678" s="85">
        <v>0</v>
      </c>
      <c r="Q678" s="86"/>
      <c r="R678" s="82"/>
      <c r="S678" s="82"/>
      <c r="T678" s="82"/>
      <c r="U678" s="82"/>
      <c r="V678" s="83"/>
      <c r="W678" s="83"/>
      <c r="X678" s="83"/>
      <c r="Y678" s="83"/>
      <c r="Z678" s="82" t="s">
        <v>556</v>
      </c>
      <c r="AA678" s="82" t="s">
        <v>556</v>
      </c>
      <c r="AB678" s="85">
        <v>0</v>
      </c>
      <c r="AC678" s="85">
        <v>0</v>
      </c>
      <c r="AD678" s="85">
        <v>0</v>
      </c>
      <c r="AE678" s="85">
        <v>0</v>
      </c>
      <c r="AF678" s="85">
        <v>0</v>
      </c>
      <c r="AG678" s="85">
        <v>0</v>
      </c>
      <c r="AH678" s="85">
        <v>0</v>
      </c>
      <c r="AI678" s="85">
        <v>0</v>
      </c>
      <c r="AJ678" s="82"/>
      <c r="AK678" s="82"/>
      <c r="AL678" s="82"/>
      <c r="AM678" s="82"/>
      <c r="AN678" s="85">
        <v>0</v>
      </c>
      <c r="AO678" s="85">
        <v>0</v>
      </c>
      <c r="AP678" s="85">
        <v>0</v>
      </c>
      <c r="AQ678" s="82"/>
      <c r="AR678" s="82"/>
      <c r="AS678" s="82"/>
      <c r="AT678" s="82"/>
      <c r="AU678" s="82"/>
      <c r="AV678" s="82"/>
      <c r="AW678" s="85">
        <v>0</v>
      </c>
      <c r="AX678" s="85">
        <v>0</v>
      </c>
      <c r="AY678" s="85">
        <v>8133</v>
      </c>
      <c r="AZ678" s="85">
        <v>0</v>
      </c>
      <c r="BA678" s="85">
        <v>0</v>
      </c>
      <c r="BB678" s="85">
        <v>0</v>
      </c>
      <c r="BC678" s="85">
        <v>0</v>
      </c>
      <c r="BD678" s="85">
        <v>0</v>
      </c>
      <c r="BE678" s="85">
        <v>0</v>
      </c>
      <c r="BF678" s="85">
        <v>0</v>
      </c>
      <c r="BG678" s="85">
        <v>0</v>
      </c>
      <c r="BH678" s="82"/>
      <c r="BI678" s="83"/>
      <c r="BJ678" s="82"/>
      <c r="BK678" s="85">
        <v>0</v>
      </c>
    </row>
    <row r="679" spans="1:63" x14ac:dyDescent="0.35">
      <c r="A679" s="82">
        <v>805027338</v>
      </c>
      <c r="B679" s="82" t="s">
        <v>109</v>
      </c>
      <c r="C679" s="82" t="s">
        <v>16</v>
      </c>
      <c r="D679" s="82">
        <v>47385</v>
      </c>
      <c r="E679" s="82" t="s">
        <v>1335</v>
      </c>
      <c r="F679" s="82" t="s">
        <v>1336</v>
      </c>
      <c r="G679" s="83">
        <v>44748.694895821624</v>
      </c>
      <c r="H679" s="83">
        <v>44761</v>
      </c>
      <c r="I679" s="84">
        <v>8133</v>
      </c>
      <c r="J679" s="84">
        <v>8133</v>
      </c>
      <c r="K679" s="82" t="s">
        <v>20</v>
      </c>
      <c r="L679" s="82" t="s">
        <v>18</v>
      </c>
      <c r="M679" s="82" t="s">
        <v>21</v>
      </c>
      <c r="N679" s="98" t="str">
        <f>+VLOOKUP($E:$E,[3]Hoja2!$E:$BH,8,0)</f>
        <v>Factura no radicada</v>
      </c>
      <c r="O679" s="82" t="s">
        <v>1006</v>
      </c>
      <c r="P679" s="85">
        <v>0</v>
      </c>
      <c r="Q679" s="86"/>
      <c r="R679" s="82"/>
      <c r="S679" s="82"/>
      <c r="T679" s="82"/>
      <c r="U679" s="82"/>
      <c r="V679" s="83"/>
      <c r="W679" s="83"/>
      <c r="X679" s="83"/>
      <c r="Y679" s="83"/>
      <c r="Z679" s="82" t="s">
        <v>556</v>
      </c>
      <c r="AA679" s="82" t="s">
        <v>556</v>
      </c>
      <c r="AB679" s="85">
        <v>0</v>
      </c>
      <c r="AC679" s="85">
        <v>0</v>
      </c>
      <c r="AD679" s="85">
        <v>0</v>
      </c>
      <c r="AE679" s="85">
        <v>0</v>
      </c>
      <c r="AF679" s="85">
        <v>0</v>
      </c>
      <c r="AG679" s="85">
        <v>0</v>
      </c>
      <c r="AH679" s="85">
        <v>0</v>
      </c>
      <c r="AI679" s="85">
        <v>0</v>
      </c>
      <c r="AJ679" s="82"/>
      <c r="AK679" s="82"/>
      <c r="AL679" s="82"/>
      <c r="AM679" s="82"/>
      <c r="AN679" s="85">
        <v>0</v>
      </c>
      <c r="AO679" s="85">
        <v>0</v>
      </c>
      <c r="AP679" s="85">
        <v>0</v>
      </c>
      <c r="AQ679" s="82"/>
      <c r="AR679" s="82"/>
      <c r="AS679" s="82"/>
      <c r="AT679" s="82"/>
      <c r="AU679" s="82"/>
      <c r="AV679" s="82"/>
      <c r="AW679" s="85">
        <v>0</v>
      </c>
      <c r="AX679" s="85">
        <v>0</v>
      </c>
      <c r="AY679" s="85">
        <v>8133</v>
      </c>
      <c r="AZ679" s="85">
        <v>0</v>
      </c>
      <c r="BA679" s="85">
        <v>0</v>
      </c>
      <c r="BB679" s="85">
        <v>0</v>
      </c>
      <c r="BC679" s="85">
        <v>0</v>
      </c>
      <c r="BD679" s="85">
        <v>0</v>
      </c>
      <c r="BE679" s="85">
        <v>0</v>
      </c>
      <c r="BF679" s="85">
        <v>0</v>
      </c>
      <c r="BG679" s="85">
        <v>0</v>
      </c>
      <c r="BH679" s="82"/>
      <c r="BI679" s="83"/>
      <c r="BJ679" s="82"/>
      <c r="BK679" s="85">
        <v>0</v>
      </c>
    </row>
    <row r="680" spans="1:63" x14ac:dyDescent="0.35">
      <c r="A680" s="82">
        <v>805027338</v>
      </c>
      <c r="B680" s="82" t="s">
        <v>109</v>
      </c>
      <c r="C680" s="82" t="s">
        <v>16</v>
      </c>
      <c r="D680" s="82">
        <v>47387</v>
      </c>
      <c r="E680" s="82" t="s">
        <v>1337</v>
      </c>
      <c r="F680" s="82" t="s">
        <v>1338</v>
      </c>
      <c r="G680" s="83">
        <v>44748.697291655</v>
      </c>
      <c r="H680" s="83">
        <v>44761</v>
      </c>
      <c r="I680" s="84">
        <v>8133</v>
      </c>
      <c r="J680" s="84">
        <v>8133</v>
      </c>
      <c r="K680" s="82" t="s">
        <v>20</v>
      </c>
      <c r="L680" s="82" t="s">
        <v>18</v>
      </c>
      <c r="M680" s="82" t="s">
        <v>21</v>
      </c>
      <c r="N680" s="98" t="str">
        <f>+VLOOKUP($E:$E,[3]Hoja2!$E:$BH,8,0)</f>
        <v>Factura no radicada</v>
      </c>
      <c r="O680" s="82" t="s">
        <v>1006</v>
      </c>
      <c r="P680" s="85">
        <v>0</v>
      </c>
      <c r="Q680" s="86"/>
      <c r="R680" s="82"/>
      <c r="S680" s="82"/>
      <c r="T680" s="82"/>
      <c r="U680" s="82"/>
      <c r="V680" s="83"/>
      <c r="W680" s="83"/>
      <c r="X680" s="83"/>
      <c r="Y680" s="83"/>
      <c r="Z680" s="82" t="s">
        <v>556</v>
      </c>
      <c r="AA680" s="82" t="s">
        <v>556</v>
      </c>
      <c r="AB680" s="85">
        <v>0</v>
      </c>
      <c r="AC680" s="85">
        <v>0</v>
      </c>
      <c r="AD680" s="85">
        <v>0</v>
      </c>
      <c r="AE680" s="85">
        <v>0</v>
      </c>
      <c r="AF680" s="85">
        <v>0</v>
      </c>
      <c r="AG680" s="85">
        <v>0</v>
      </c>
      <c r="AH680" s="85">
        <v>0</v>
      </c>
      <c r="AI680" s="85">
        <v>0</v>
      </c>
      <c r="AJ680" s="82"/>
      <c r="AK680" s="82"/>
      <c r="AL680" s="82"/>
      <c r="AM680" s="82"/>
      <c r="AN680" s="85">
        <v>0</v>
      </c>
      <c r="AO680" s="85">
        <v>0</v>
      </c>
      <c r="AP680" s="85">
        <v>0</v>
      </c>
      <c r="AQ680" s="82"/>
      <c r="AR680" s="82"/>
      <c r="AS680" s="82"/>
      <c r="AT680" s="82"/>
      <c r="AU680" s="82"/>
      <c r="AV680" s="82"/>
      <c r="AW680" s="85">
        <v>0</v>
      </c>
      <c r="AX680" s="85">
        <v>0</v>
      </c>
      <c r="AY680" s="85">
        <v>8133</v>
      </c>
      <c r="AZ680" s="85">
        <v>0</v>
      </c>
      <c r="BA680" s="85">
        <v>0</v>
      </c>
      <c r="BB680" s="85">
        <v>0</v>
      </c>
      <c r="BC680" s="85">
        <v>0</v>
      </c>
      <c r="BD680" s="85">
        <v>0</v>
      </c>
      <c r="BE680" s="85">
        <v>0</v>
      </c>
      <c r="BF680" s="85">
        <v>0</v>
      </c>
      <c r="BG680" s="85">
        <v>0</v>
      </c>
      <c r="BH680" s="82"/>
      <c r="BI680" s="83"/>
      <c r="BJ680" s="82"/>
      <c r="BK680" s="85">
        <v>0</v>
      </c>
    </row>
    <row r="681" spans="1:63" x14ac:dyDescent="0.35">
      <c r="A681" s="82">
        <v>805027338</v>
      </c>
      <c r="B681" s="82" t="s">
        <v>109</v>
      </c>
      <c r="C681" s="82" t="s">
        <v>16</v>
      </c>
      <c r="D681" s="82">
        <v>47389</v>
      </c>
      <c r="E681" s="82" t="s">
        <v>1339</v>
      </c>
      <c r="F681" s="82" t="s">
        <v>1340</v>
      </c>
      <c r="G681" s="83">
        <v>44748.699085648172</v>
      </c>
      <c r="H681" s="83">
        <v>44761</v>
      </c>
      <c r="I681" s="84">
        <v>8133</v>
      </c>
      <c r="J681" s="84">
        <v>8133</v>
      </c>
      <c r="K681" s="82" t="s">
        <v>20</v>
      </c>
      <c r="L681" s="82" t="s">
        <v>18</v>
      </c>
      <c r="M681" s="82" t="s">
        <v>21</v>
      </c>
      <c r="N681" s="98" t="str">
        <f>+VLOOKUP($E:$E,[3]Hoja2!$E:$BH,8,0)</f>
        <v>Factura no radicada</v>
      </c>
      <c r="O681" s="82" t="s">
        <v>1006</v>
      </c>
      <c r="P681" s="85">
        <v>0</v>
      </c>
      <c r="Q681" s="86"/>
      <c r="R681" s="82"/>
      <c r="S681" s="82"/>
      <c r="T681" s="82"/>
      <c r="U681" s="82"/>
      <c r="V681" s="83"/>
      <c r="W681" s="83"/>
      <c r="X681" s="83"/>
      <c r="Y681" s="83"/>
      <c r="Z681" s="82" t="s">
        <v>556</v>
      </c>
      <c r="AA681" s="82" t="s">
        <v>556</v>
      </c>
      <c r="AB681" s="85">
        <v>0</v>
      </c>
      <c r="AC681" s="85">
        <v>0</v>
      </c>
      <c r="AD681" s="85">
        <v>0</v>
      </c>
      <c r="AE681" s="85">
        <v>0</v>
      </c>
      <c r="AF681" s="85">
        <v>0</v>
      </c>
      <c r="AG681" s="85">
        <v>0</v>
      </c>
      <c r="AH681" s="85">
        <v>0</v>
      </c>
      <c r="AI681" s="85">
        <v>0</v>
      </c>
      <c r="AJ681" s="82"/>
      <c r="AK681" s="82"/>
      <c r="AL681" s="82"/>
      <c r="AM681" s="82"/>
      <c r="AN681" s="85">
        <v>0</v>
      </c>
      <c r="AO681" s="85">
        <v>0</v>
      </c>
      <c r="AP681" s="85">
        <v>0</v>
      </c>
      <c r="AQ681" s="82"/>
      <c r="AR681" s="82"/>
      <c r="AS681" s="82"/>
      <c r="AT681" s="82"/>
      <c r="AU681" s="82"/>
      <c r="AV681" s="82"/>
      <c r="AW681" s="85">
        <v>0</v>
      </c>
      <c r="AX681" s="85">
        <v>0</v>
      </c>
      <c r="AY681" s="85">
        <v>8133</v>
      </c>
      <c r="AZ681" s="85">
        <v>0</v>
      </c>
      <c r="BA681" s="85">
        <v>0</v>
      </c>
      <c r="BB681" s="85">
        <v>0</v>
      </c>
      <c r="BC681" s="85">
        <v>0</v>
      </c>
      <c r="BD681" s="85">
        <v>0</v>
      </c>
      <c r="BE681" s="85">
        <v>0</v>
      </c>
      <c r="BF681" s="85">
        <v>0</v>
      </c>
      <c r="BG681" s="85">
        <v>0</v>
      </c>
      <c r="BH681" s="82"/>
      <c r="BI681" s="83"/>
      <c r="BJ681" s="82"/>
      <c r="BK681" s="85">
        <v>0</v>
      </c>
    </row>
    <row r="682" spans="1:63" x14ac:dyDescent="0.35">
      <c r="A682" s="82">
        <v>805027338</v>
      </c>
      <c r="B682" s="82" t="s">
        <v>109</v>
      </c>
      <c r="C682" s="82" t="s">
        <v>16</v>
      </c>
      <c r="D682" s="82">
        <v>47390</v>
      </c>
      <c r="E682" s="82" t="s">
        <v>1341</v>
      </c>
      <c r="F682" s="82" t="s">
        <v>1342</v>
      </c>
      <c r="G682" s="83">
        <v>44748.700127303135</v>
      </c>
      <c r="H682" s="83">
        <v>44761</v>
      </c>
      <c r="I682" s="84">
        <v>8133</v>
      </c>
      <c r="J682" s="84">
        <v>8133</v>
      </c>
      <c r="K682" s="82" t="s">
        <v>20</v>
      </c>
      <c r="L682" s="82" t="s">
        <v>18</v>
      </c>
      <c r="M682" s="82" t="s">
        <v>21</v>
      </c>
      <c r="N682" s="98" t="str">
        <f>+VLOOKUP($E:$E,[3]Hoja2!$E:$BH,8,0)</f>
        <v>Factura no radicada</v>
      </c>
      <c r="O682" s="82" t="s">
        <v>1006</v>
      </c>
      <c r="P682" s="85">
        <v>0</v>
      </c>
      <c r="Q682" s="86"/>
      <c r="R682" s="82"/>
      <c r="S682" s="82"/>
      <c r="T682" s="82"/>
      <c r="U682" s="82"/>
      <c r="V682" s="83"/>
      <c r="W682" s="83"/>
      <c r="X682" s="83"/>
      <c r="Y682" s="83"/>
      <c r="Z682" s="82" t="s">
        <v>556</v>
      </c>
      <c r="AA682" s="82" t="s">
        <v>556</v>
      </c>
      <c r="AB682" s="85">
        <v>0</v>
      </c>
      <c r="AC682" s="85">
        <v>0</v>
      </c>
      <c r="AD682" s="85">
        <v>0</v>
      </c>
      <c r="AE682" s="85">
        <v>0</v>
      </c>
      <c r="AF682" s="85">
        <v>0</v>
      </c>
      <c r="AG682" s="85">
        <v>0</v>
      </c>
      <c r="AH682" s="85">
        <v>0</v>
      </c>
      <c r="AI682" s="85">
        <v>0</v>
      </c>
      <c r="AJ682" s="82"/>
      <c r="AK682" s="82"/>
      <c r="AL682" s="82"/>
      <c r="AM682" s="82"/>
      <c r="AN682" s="85">
        <v>0</v>
      </c>
      <c r="AO682" s="85">
        <v>0</v>
      </c>
      <c r="AP682" s="85">
        <v>0</v>
      </c>
      <c r="AQ682" s="82"/>
      <c r="AR682" s="82"/>
      <c r="AS682" s="82"/>
      <c r="AT682" s="82"/>
      <c r="AU682" s="82"/>
      <c r="AV682" s="82"/>
      <c r="AW682" s="85">
        <v>0</v>
      </c>
      <c r="AX682" s="85">
        <v>0</v>
      </c>
      <c r="AY682" s="85">
        <v>8133</v>
      </c>
      <c r="AZ682" s="85">
        <v>0</v>
      </c>
      <c r="BA682" s="85">
        <v>0</v>
      </c>
      <c r="BB682" s="85">
        <v>0</v>
      </c>
      <c r="BC682" s="85">
        <v>0</v>
      </c>
      <c r="BD682" s="85">
        <v>0</v>
      </c>
      <c r="BE682" s="85">
        <v>0</v>
      </c>
      <c r="BF682" s="85">
        <v>0</v>
      </c>
      <c r="BG682" s="85">
        <v>0</v>
      </c>
      <c r="BH682" s="82"/>
      <c r="BI682" s="83"/>
      <c r="BJ682" s="82"/>
      <c r="BK682" s="85">
        <v>0</v>
      </c>
    </row>
    <row r="683" spans="1:63" x14ac:dyDescent="0.35">
      <c r="A683" s="82">
        <v>805027338</v>
      </c>
      <c r="B683" s="82" t="s">
        <v>109</v>
      </c>
      <c r="C683" s="82" t="s">
        <v>15</v>
      </c>
      <c r="D683" s="82">
        <v>96021</v>
      </c>
      <c r="E683" s="82" t="s">
        <v>1343</v>
      </c>
      <c r="F683" s="82" t="s">
        <v>1344</v>
      </c>
      <c r="G683" s="83">
        <v>43972.333333333489</v>
      </c>
      <c r="H683" s="83">
        <v>44835</v>
      </c>
      <c r="I683" s="84">
        <v>10700</v>
      </c>
      <c r="J683" s="84">
        <v>10700</v>
      </c>
      <c r="K683" s="82" t="s">
        <v>20</v>
      </c>
      <c r="L683" s="82" t="s">
        <v>18</v>
      </c>
      <c r="M683" s="82" t="s">
        <v>19</v>
      </c>
      <c r="N683" s="98" t="str">
        <f>+VLOOKUP($E:$E,[3]Hoja2!$E:$BH,8,0)</f>
        <v>Factura no radicada</v>
      </c>
      <c r="O683" s="82" t="s">
        <v>1006</v>
      </c>
      <c r="P683" s="85">
        <v>0</v>
      </c>
      <c r="Q683" s="86"/>
      <c r="R683" s="82"/>
      <c r="S683" s="82"/>
      <c r="T683" s="82"/>
      <c r="U683" s="82"/>
      <c r="V683" s="83"/>
      <c r="W683" s="83"/>
      <c r="X683" s="83"/>
      <c r="Y683" s="83"/>
      <c r="Z683" s="82" t="s">
        <v>556</v>
      </c>
      <c r="AA683" s="82" t="s">
        <v>556</v>
      </c>
      <c r="AB683" s="85">
        <v>0</v>
      </c>
      <c r="AC683" s="85">
        <v>0</v>
      </c>
      <c r="AD683" s="85">
        <v>0</v>
      </c>
      <c r="AE683" s="85">
        <v>0</v>
      </c>
      <c r="AF683" s="85">
        <v>0</v>
      </c>
      <c r="AG683" s="85">
        <v>0</v>
      </c>
      <c r="AH683" s="85">
        <v>0</v>
      </c>
      <c r="AI683" s="85">
        <v>0</v>
      </c>
      <c r="AJ683" s="82"/>
      <c r="AK683" s="82"/>
      <c r="AL683" s="82"/>
      <c r="AM683" s="82"/>
      <c r="AN683" s="85">
        <v>0</v>
      </c>
      <c r="AO683" s="85">
        <v>0</v>
      </c>
      <c r="AP683" s="85">
        <v>0</v>
      </c>
      <c r="AQ683" s="82"/>
      <c r="AR683" s="82"/>
      <c r="AS683" s="82"/>
      <c r="AT683" s="82"/>
      <c r="AU683" s="82"/>
      <c r="AV683" s="82"/>
      <c r="AW683" s="85">
        <v>0</v>
      </c>
      <c r="AX683" s="85">
        <v>0</v>
      </c>
      <c r="AY683" s="85">
        <v>10700</v>
      </c>
      <c r="AZ683" s="85">
        <v>0</v>
      </c>
      <c r="BA683" s="85">
        <v>0</v>
      </c>
      <c r="BB683" s="85">
        <v>0</v>
      </c>
      <c r="BC683" s="85">
        <v>0</v>
      </c>
      <c r="BD683" s="85">
        <v>0</v>
      </c>
      <c r="BE683" s="85">
        <v>0</v>
      </c>
      <c r="BF683" s="85">
        <v>0</v>
      </c>
      <c r="BG683" s="85">
        <v>0</v>
      </c>
      <c r="BH683" s="82"/>
      <c r="BI683" s="83"/>
      <c r="BJ683" s="82"/>
      <c r="BK683" s="85">
        <v>0</v>
      </c>
    </row>
    <row r="684" spans="1:63" x14ac:dyDescent="0.35">
      <c r="A684" s="82">
        <v>805027338</v>
      </c>
      <c r="B684" s="82" t="s">
        <v>109</v>
      </c>
      <c r="C684" s="82" t="s">
        <v>15</v>
      </c>
      <c r="D684" s="82">
        <v>102502</v>
      </c>
      <c r="E684" s="82" t="s">
        <v>1345</v>
      </c>
      <c r="F684" s="82" t="s">
        <v>1346</v>
      </c>
      <c r="G684" s="83">
        <v>44083.333333333489</v>
      </c>
      <c r="H684" s="83">
        <v>44083</v>
      </c>
      <c r="I684" s="84">
        <v>170000</v>
      </c>
      <c r="J684" s="84">
        <v>48300</v>
      </c>
      <c r="K684" s="82" t="s">
        <v>20</v>
      </c>
      <c r="L684" s="82" t="s">
        <v>18</v>
      </c>
      <c r="M684" s="82" t="s">
        <v>19</v>
      </c>
      <c r="N684" s="98" t="str">
        <f>+VLOOKUP($E:$E,[3]Hoja2!$E:$BH,8,0)</f>
        <v>Factura no radicada</v>
      </c>
      <c r="O684" s="82" t="s">
        <v>1006</v>
      </c>
      <c r="P684" s="85">
        <v>0</v>
      </c>
      <c r="Q684" s="86"/>
      <c r="R684" s="82"/>
      <c r="S684" s="82"/>
      <c r="T684" s="82"/>
      <c r="U684" s="82"/>
      <c r="V684" s="83"/>
      <c r="W684" s="83"/>
      <c r="X684" s="83"/>
      <c r="Y684" s="83"/>
      <c r="Z684" s="82" t="s">
        <v>556</v>
      </c>
      <c r="AA684" s="82" t="s">
        <v>556</v>
      </c>
      <c r="AB684" s="85">
        <v>0</v>
      </c>
      <c r="AC684" s="85">
        <v>0</v>
      </c>
      <c r="AD684" s="85">
        <v>0</v>
      </c>
      <c r="AE684" s="85">
        <v>0</v>
      </c>
      <c r="AF684" s="85">
        <v>0</v>
      </c>
      <c r="AG684" s="85">
        <v>0</v>
      </c>
      <c r="AH684" s="85">
        <v>0</v>
      </c>
      <c r="AI684" s="85">
        <v>0</v>
      </c>
      <c r="AJ684" s="82"/>
      <c r="AK684" s="82"/>
      <c r="AL684" s="82"/>
      <c r="AM684" s="82"/>
      <c r="AN684" s="85">
        <v>0</v>
      </c>
      <c r="AO684" s="85">
        <v>0</v>
      </c>
      <c r="AP684" s="85">
        <v>0</v>
      </c>
      <c r="AQ684" s="82"/>
      <c r="AR684" s="82"/>
      <c r="AS684" s="82"/>
      <c r="AT684" s="82"/>
      <c r="AU684" s="82"/>
      <c r="AV684" s="82"/>
      <c r="AW684" s="85">
        <v>0</v>
      </c>
      <c r="AX684" s="85">
        <v>0</v>
      </c>
      <c r="AY684" s="85">
        <v>48300</v>
      </c>
      <c r="AZ684" s="85">
        <v>0</v>
      </c>
      <c r="BA684" s="85">
        <v>0</v>
      </c>
      <c r="BB684" s="85">
        <v>0</v>
      </c>
      <c r="BC684" s="85">
        <v>0</v>
      </c>
      <c r="BD684" s="85">
        <v>0</v>
      </c>
      <c r="BE684" s="85">
        <v>0</v>
      </c>
      <c r="BF684" s="85">
        <v>0</v>
      </c>
      <c r="BG684" s="85">
        <v>0</v>
      </c>
      <c r="BH684" s="82"/>
      <c r="BI684" s="83"/>
      <c r="BJ684" s="82"/>
      <c r="BK684" s="85">
        <v>0</v>
      </c>
    </row>
    <row r="685" spans="1:63" x14ac:dyDescent="0.35">
      <c r="A685" s="82">
        <v>805027338</v>
      </c>
      <c r="B685" s="82" t="s">
        <v>109</v>
      </c>
      <c r="C685" s="82" t="s">
        <v>15</v>
      </c>
      <c r="D685" s="82">
        <v>107449</v>
      </c>
      <c r="E685" s="82" t="s">
        <v>1347</v>
      </c>
      <c r="F685" s="82" t="s">
        <v>1348</v>
      </c>
      <c r="G685" s="83">
        <v>44152.355555555783</v>
      </c>
      <c r="H685" s="83">
        <v>44835</v>
      </c>
      <c r="I685" s="84">
        <v>53700</v>
      </c>
      <c r="J685" s="84">
        <v>53700</v>
      </c>
      <c r="K685" s="82" t="s">
        <v>20</v>
      </c>
      <c r="L685" s="82" t="s">
        <v>18</v>
      </c>
      <c r="M685" s="82" t="s">
        <v>19</v>
      </c>
      <c r="N685" s="98" t="str">
        <f>+VLOOKUP($E:$E,[3]Hoja2!$E:$BH,8,0)</f>
        <v>Factura no radicada</v>
      </c>
      <c r="O685" s="82" t="s">
        <v>1006</v>
      </c>
      <c r="P685" s="85">
        <v>0</v>
      </c>
      <c r="Q685" s="86"/>
      <c r="R685" s="82"/>
      <c r="S685" s="82"/>
      <c r="T685" s="82"/>
      <c r="U685" s="82"/>
      <c r="V685" s="83"/>
      <c r="W685" s="83"/>
      <c r="X685" s="83"/>
      <c r="Y685" s="83"/>
      <c r="Z685" s="82" t="s">
        <v>556</v>
      </c>
      <c r="AA685" s="82" t="s">
        <v>556</v>
      </c>
      <c r="AB685" s="85">
        <v>0</v>
      </c>
      <c r="AC685" s="85">
        <v>0</v>
      </c>
      <c r="AD685" s="85">
        <v>0</v>
      </c>
      <c r="AE685" s="85">
        <v>0</v>
      </c>
      <c r="AF685" s="85">
        <v>0</v>
      </c>
      <c r="AG685" s="85">
        <v>0</v>
      </c>
      <c r="AH685" s="85">
        <v>0</v>
      </c>
      <c r="AI685" s="85">
        <v>0</v>
      </c>
      <c r="AJ685" s="82"/>
      <c r="AK685" s="82"/>
      <c r="AL685" s="82"/>
      <c r="AM685" s="82"/>
      <c r="AN685" s="85">
        <v>0</v>
      </c>
      <c r="AO685" s="85">
        <v>0</v>
      </c>
      <c r="AP685" s="85">
        <v>0</v>
      </c>
      <c r="AQ685" s="82"/>
      <c r="AR685" s="82"/>
      <c r="AS685" s="82"/>
      <c r="AT685" s="82"/>
      <c r="AU685" s="82"/>
      <c r="AV685" s="82"/>
      <c r="AW685" s="85">
        <v>0</v>
      </c>
      <c r="AX685" s="85">
        <v>0</v>
      </c>
      <c r="AY685" s="85">
        <v>53700</v>
      </c>
      <c r="AZ685" s="85">
        <v>0</v>
      </c>
      <c r="BA685" s="85">
        <v>0</v>
      </c>
      <c r="BB685" s="85">
        <v>0</v>
      </c>
      <c r="BC685" s="85">
        <v>0</v>
      </c>
      <c r="BD685" s="85">
        <v>0</v>
      </c>
      <c r="BE685" s="85">
        <v>0</v>
      </c>
      <c r="BF685" s="85">
        <v>0</v>
      </c>
      <c r="BG685" s="85">
        <v>0</v>
      </c>
      <c r="BH685" s="82"/>
      <c r="BI685" s="83"/>
      <c r="BJ685" s="82"/>
      <c r="BK685" s="85">
        <v>0</v>
      </c>
    </row>
    <row r="686" spans="1:63" x14ac:dyDescent="0.35">
      <c r="A686" s="82">
        <v>805027338</v>
      </c>
      <c r="B686" s="82" t="s">
        <v>109</v>
      </c>
      <c r="C686" s="82" t="s">
        <v>15</v>
      </c>
      <c r="D686" s="82">
        <v>96863</v>
      </c>
      <c r="E686" s="82" t="s">
        <v>1349</v>
      </c>
      <c r="F686" s="82" t="s">
        <v>1350</v>
      </c>
      <c r="G686" s="83">
        <v>43985.29166665487</v>
      </c>
      <c r="H686" s="83">
        <v>44835</v>
      </c>
      <c r="I686" s="84">
        <v>222800</v>
      </c>
      <c r="J686" s="84">
        <v>165000</v>
      </c>
      <c r="K686" s="82" t="s">
        <v>20</v>
      </c>
      <c r="L686" s="82" t="s">
        <v>18</v>
      </c>
      <c r="M686" s="82" t="s">
        <v>19</v>
      </c>
      <c r="N686" s="98" t="str">
        <f>+VLOOKUP($E:$E,[3]Hoja2!$E:$BH,8,0)</f>
        <v>Factura no radicada</v>
      </c>
      <c r="O686" s="82" t="s">
        <v>1006</v>
      </c>
      <c r="P686" s="85">
        <v>0</v>
      </c>
      <c r="Q686" s="86"/>
      <c r="R686" s="82"/>
      <c r="S686" s="82"/>
      <c r="T686" s="82"/>
      <c r="U686" s="82"/>
      <c r="V686" s="83"/>
      <c r="W686" s="83"/>
      <c r="X686" s="83"/>
      <c r="Y686" s="83"/>
      <c r="Z686" s="82" t="s">
        <v>556</v>
      </c>
      <c r="AA686" s="82" t="s">
        <v>556</v>
      </c>
      <c r="AB686" s="85">
        <v>0</v>
      </c>
      <c r="AC686" s="85">
        <v>0</v>
      </c>
      <c r="AD686" s="85">
        <v>0</v>
      </c>
      <c r="AE686" s="85">
        <v>0</v>
      </c>
      <c r="AF686" s="85">
        <v>0</v>
      </c>
      <c r="AG686" s="85">
        <v>0</v>
      </c>
      <c r="AH686" s="85">
        <v>0</v>
      </c>
      <c r="AI686" s="85">
        <v>0</v>
      </c>
      <c r="AJ686" s="82"/>
      <c r="AK686" s="82"/>
      <c r="AL686" s="82"/>
      <c r="AM686" s="82"/>
      <c r="AN686" s="85">
        <v>0</v>
      </c>
      <c r="AO686" s="85">
        <v>0</v>
      </c>
      <c r="AP686" s="85">
        <v>0</v>
      </c>
      <c r="AQ686" s="82"/>
      <c r="AR686" s="82"/>
      <c r="AS686" s="82"/>
      <c r="AT686" s="82"/>
      <c r="AU686" s="82"/>
      <c r="AV686" s="82"/>
      <c r="AW686" s="85">
        <v>0</v>
      </c>
      <c r="AX686" s="85">
        <v>0</v>
      </c>
      <c r="AY686" s="85">
        <v>165000</v>
      </c>
      <c r="AZ686" s="85">
        <v>0</v>
      </c>
      <c r="BA686" s="85">
        <v>0</v>
      </c>
      <c r="BB686" s="85">
        <v>0</v>
      </c>
      <c r="BC686" s="85">
        <v>0</v>
      </c>
      <c r="BD686" s="85">
        <v>0</v>
      </c>
      <c r="BE686" s="85">
        <v>0</v>
      </c>
      <c r="BF686" s="85">
        <v>0</v>
      </c>
      <c r="BG686" s="85">
        <v>0</v>
      </c>
      <c r="BH686" s="82"/>
      <c r="BI686" s="83"/>
      <c r="BJ686" s="82"/>
      <c r="BK686" s="85">
        <v>0</v>
      </c>
    </row>
    <row r="687" spans="1:63" x14ac:dyDescent="0.35">
      <c r="A687" s="82">
        <v>805027338</v>
      </c>
      <c r="B687" s="82" t="s">
        <v>109</v>
      </c>
      <c r="C687" s="82" t="s">
        <v>15</v>
      </c>
      <c r="D687" s="82">
        <v>96879</v>
      </c>
      <c r="E687" s="82" t="s">
        <v>1351</v>
      </c>
      <c r="F687" s="82" t="s">
        <v>1352</v>
      </c>
      <c r="G687" s="83">
        <v>43985.29166665487</v>
      </c>
      <c r="H687" s="83">
        <v>44835</v>
      </c>
      <c r="I687" s="84">
        <v>433400</v>
      </c>
      <c r="J687" s="84">
        <v>165000</v>
      </c>
      <c r="K687" s="82" t="s">
        <v>20</v>
      </c>
      <c r="L687" s="82" t="s">
        <v>18</v>
      </c>
      <c r="M687" s="82" t="s">
        <v>19</v>
      </c>
      <c r="N687" s="98" t="str">
        <f>+VLOOKUP($E:$E,[3]Hoja2!$E:$BH,8,0)</f>
        <v>Factura no radicada</v>
      </c>
      <c r="O687" s="82" t="s">
        <v>1006</v>
      </c>
      <c r="P687" s="85">
        <v>0</v>
      </c>
      <c r="Q687" s="86"/>
      <c r="R687" s="82"/>
      <c r="S687" s="82"/>
      <c r="T687" s="82"/>
      <c r="U687" s="82"/>
      <c r="V687" s="83"/>
      <c r="W687" s="83"/>
      <c r="X687" s="83"/>
      <c r="Y687" s="83"/>
      <c r="Z687" s="82" t="s">
        <v>556</v>
      </c>
      <c r="AA687" s="82" t="s">
        <v>556</v>
      </c>
      <c r="AB687" s="85">
        <v>0</v>
      </c>
      <c r="AC687" s="85">
        <v>0</v>
      </c>
      <c r="AD687" s="85">
        <v>0</v>
      </c>
      <c r="AE687" s="85">
        <v>0</v>
      </c>
      <c r="AF687" s="85">
        <v>0</v>
      </c>
      <c r="AG687" s="85">
        <v>0</v>
      </c>
      <c r="AH687" s="85">
        <v>0</v>
      </c>
      <c r="AI687" s="85">
        <v>0</v>
      </c>
      <c r="AJ687" s="82"/>
      <c r="AK687" s="82"/>
      <c r="AL687" s="82"/>
      <c r="AM687" s="82"/>
      <c r="AN687" s="85">
        <v>0</v>
      </c>
      <c r="AO687" s="85">
        <v>0</v>
      </c>
      <c r="AP687" s="85">
        <v>0</v>
      </c>
      <c r="AQ687" s="82"/>
      <c r="AR687" s="82"/>
      <c r="AS687" s="82"/>
      <c r="AT687" s="82"/>
      <c r="AU687" s="82"/>
      <c r="AV687" s="82"/>
      <c r="AW687" s="85">
        <v>0</v>
      </c>
      <c r="AX687" s="85">
        <v>0</v>
      </c>
      <c r="AY687" s="85">
        <v>165000</v>
      </c>
      <c r="AZ687" s="85">
        <v>0</v>
      </c>
      <c r="BA687" s="85">
        <v>0</v>
      </c>
      <c r="BB687" s="85">
        <v>0</v>
      </c>
      <c r="BC687" s="85">
        <v>0</v>
      </c>
      <c r="BD687" s="85">
        <v>0</v>
      </c>
      <c r="BE687" s="85">
        <v>0</v>
      </c>
      <c r="BF687" s="85">
        <v>0</v>
      </c>
      <c r="BG687" s="85">
        <v>0</v>
      </c>
      <c r="BH687" s="82"/>
      <c r="BI687" s="83"/>
      <c r="BJ687" s="82"/>
      <c r="BK687" s="85">
        <v>0</v>
      </c>
    </row>
    <row r="688" spans="1:63" x14ac:dyDescent="0.35">
      <c r="A688" s="82">
        <v>805027338</v>
      </c>
      <c r="B688" s="82" t="s">
        <v>109</v>
      </c>
      <c r="C688" s="82" t="s">
        <v>15</v>
      </c>
      <c r="D688" s="82">
        <v>107668</v>
      </c>
      <c r="E688" s="82" t="s">
        <v>1353</v>
      </c>
      <c r="F688" s="82" t="s">
        <v>1354</v>
      </c>
      <c r="G688" s="83">
        <v>44165.999988425989</v>
      </c>
      <c r="H688" s="83">
        <v>44835</v>
      </c>
      <c r="I688" s="84">
        <v>278900</v>
      </c>
      <c r="J688" s="84">
        <v>278900</v>
      </c>
      <c r="K688" s="82" t="s">
        <v>20</v>
      </c>
      <c r="L688" s="82" t="s">
        <v>18</v>
      </c>
      <c r="M688" s="82" t="s">
        <v>19</v>
      </c>
      <c r="N688" s="98" t="str">
        <f>+VLOOKUP($E:$E,[3]Hoja2!$E:$BH,8,0)</f>
        <v>Factura no radicada</v>
      </c>
      <c r="O688" s="82" t="s">
        <v>1006</v>
      </c>
      <c r="P688" s="85">
        <v>0</v>
      </c>
      <c r="Q688" s="86"/>
      <c r="R688" s="82"/>
      <c r="S688" s="82"/>
      <c r="T688" s="82"/>
      <c r="U688" s="82"/>
      <c r="V688" s="83"/>
      <c r="W688" s="83"/>
      <c r="X688" s="83"/>
      <c r="Y688" s="83"/>
      <c r="Z688" s="82" t="s">
        <v>556</v>
      </c>
      <c r="AA688" s="82" t="s">
        <v>556</v>
      </c>
      <c r="AB688" s="85">
        <v>0</v>
      </c>
      <c r="AC688" s="85">
        <v>0</v>
      </c>
      <c r="AD688" s="85">
        <v>0</v>
      </c>
      <c r="AE688" s="85">
        <v>0</v>
      </c>
      <c r="AF688" s="85">
        <v>0</v>
      </c>
      <c r="AG688" s="85">
        <v>0</v>
      </c>
      <c r="AH688" s="85">
        <v>0</v>
      </c>
      <c r="AI688" s="85">
        <v>0</v>
      </c>
      <c r="AJ688" s="82"/>
      <c r="AK688" s="82"/>
      <c r="AL688" s="82"/>
      <c r="AM688" s="82"/>
      <c r="AN688" s="85">
        <v>0</v>
      </c>
      <c r="AO688" s="85">
        <v>0</v>
      </c>
      <c r="AP688" s="85">
        <v>0</v>
      </c>
      <c r="AQ688" s="82"/>
      <c r="AR688" s="82"/>
      <c r="AS688" s="82"/>
      <c r="AT688" s="82"/>
      <c r="AU688" s="82"/>
      <c r="AV688" s="82"/>
      <c r="AW688" s="85">
        <v>0</v>
      </c>
      <c r="AX688" s="85">
        <v>0</v>
      </c>
      <c r="AY688" s="85">
        <v>278900</v>
      </c>
      <c r="AZ688" s="85">
        <v>0</v>
      </c>
      <c r="BA688" s="85">
        <v>0</v>
      </c>
      <c r="BB688" s="85">
        <v>0</v>
      </c>
      <c r="BC688" s="85">
        <v>0</v>
      </c>
      <c r="BD688" s="85">
        <v>0</v>
      </c>
      <c r="BE688" s="85">
        <v>0</v>
      </c>
      <c r="BF688" s="85">
        <v>0</v>
      </c>
      <c r="BG688" s="85">
        <v>0</v>
      </c>
      <c r="BH688" s="82"/>
      <c r="BI688" s="83"/>
      <c r="BJ688" s="82"/>
      <c r="BK688" s="85">
        <v>0</v>
      </c>
    </row>
    <row r="689" spans="1:63" x14ac:dyDescent="0.35">
      <c r="A689" s="82">
        <v>805027338</v>
      </c>
      <c r="B689" s="82" t="s">
        <v>109</v>
      </c>
      <c r="C689" s="82" t="s">
        <v>14</v>
      </c>
      <c r="D689" s="82">
        <v>21921</v>
      </c>
      <c r="E689" s="82" t="s">
        <v>1355</v>
      </c>
      <c r="F689" s="82" t="s">
        <v>1356</v>
      </c>
      <c r="G689" s="83">
        <v>43524</v>
      </c>
      <c r="H689" s="83">
        <v>43524</v>
      </c>
      <c r="I689" s="84">
        <v>870000</v>
      </c>
      <c r="J689" s="84">
        <v>870000</v>
      </c>
      <c r="K689" s="82" t="s">
        <v>20</v>
      </c>
      <c r="L689" s="82" t="s">
        <v>18</v>
      </c>
      <c r="M689" s="82" t="s">
        <v>19</v>
      </c>
      <c r="N689" s="98" t="str">
        <f>+VLOOKUP($E:$E,[3]Hoja2!$E:$BH,8,0)</f>
        <v>Factura no radicada</v>
      </c>
      <c r="O689" s="82" t="s">
        <v>1006</v>
      </c>
      <c r="P689" s="85">
        <v>0</v>
      </c>
      <c r="Q689" s="86"/>
      <c r="R689" s="82"/>
      <c r="S689" s="82"/>
      <c r="T689" s="82"/>
      <c r="U689" s="82"/>
      <c r="V689" s="83"/>
      <c r="W689" s="83"/>
      <c r="X689" s="83"/>
      <c r="Y689" s="83"/>
      <c r="Z689" s="82" t="s">
        <v>556</v>
      </c>
      <c r="AA689" s="82" t="s">
        <v>556</v>
      </c>
      <c r="AB689" s="85">
        <v>0</v>
      </c>
      <c r="AC689" s="85">
        <v>0</v>
      </c>
      <c r="AD689" s="85">
        <v>0</v>
      </c>
      <c r="AE689" s="85">
        <v>0</v>
      </c>
      <c r="AF689" s="85">
        <v>0</v>
      </c>
      <c r="AG689" s="85">
        <v>0</v>
      </c>
      <c r="AH689" s="85">
        <v>0</v>
      </c>
      <c r="AI689" s="85">
        <v>0</v>
      </c>
      <c r="AJ689" s="82"/>
      <c r="AK689" s="82"/>
      <c r="AL689" s="82"/>
      <c r="AM689" s="82"/>
      <c r="AN689" s="85">
        <v>0</v>
      </c>
      <c r="AO689" s="85">
        <v>0</v>
      </c>
      <c r="AP689" s="85">
        <v>0</v>
      </c>
      <c r="AQ689" s="82"/>
      <c r="AR689" s="82"/>
      <c r="AS689" s="82"/>
      <c r="AT689" s="82"/>
      <c r="AU689" s="82"/>
      <c r="AV689" s="82"/>
      <c r="AW689" s="85">
        <v>0</v>
      </c>
      <c r="AX689" s="85">
        <v>0</v>
      </c>
      <c r="AY689" s="85">
        <v>870000</v>
      </c>
      <c r="AZ689" s="85">
        <v>0</v>
      </c>
      <c r="BA689" s="85">
        <v>0</v>
      </c>
      <c r="BB689" s="85">
        <v>0</v>
      </c>
      <c r="BC689" s="85">
        <v>0</v>
      </c>
      <c r="BD689" s="85">
        <v>0</v>
      </c>
      <c r="BE689" s="85">
        <v>0</v>
      </c>
      <c r="BF689" s="85">
        <v>0</v>
      </c>
      <c r="BG689" s="85">
        <v>0</v>
      </c>
      <c r="BH689" s="82"/>
      <c r="BI689" s="83"/>
      <c r="BJ689" s="82"/>
      <c r="BK689" s="85">
        <v>0</v>
      </c>
    </row>
    <row r="690" spans="1:63" x14ac:dyDescent="0.35">
      <c r="A690" s="82">
        <v>805027338</v>
      </c>
      <c r="B690" s="82" t="s">
        <v>109</v>
      </c>
      <c r="C690" s="82" t="s">
        <v>16</v>
      </c>
      <c r="D690" s="82">
        <v>5248</v>
      </c>
      <c r="E690" s="82" t="s">
        <v>1357</v>
      </c>
      <c r="F690" s="82" t="s">
        <v>1358</v>
      </c>
      <c r="G690" s="83">
        <v>44254.5625</v>
      </c>
      <c r="H690" s="83">
        <v>44835</v>
      </c>
      <c r="I690" s="84">
        <v>80800</v>
      </c>
      <c r="J690" s="84">
        <v>80800</v>
      </c>
      <c r="K690" s="82" t="s">
        <v>20</v>
      </c>
      <c r="L690" s="82" t="s">
        <v>18</v>
      </c>
      <c r="M690" s="82" t="s">
        <v>21</v>
      </c>
      <c r="N690" s="98" t="str">
        <f>+VLOOKUP($E:$E,[3]Hoja2!$E:$BH,8,0)</f>
        <v>Facturacion covid</v>
      </c>
      <c r="O690" s="82" t="s">
        <v>1698</v>
      </c>
      <c r="P690" s="85">
        <v>80800</v>
      </c>
      <c r="Q690" s="86">
        <v>1910487592</v>
      </c>
      <c r="R690" s="82" t="s">
        <v>1359</v>
      </c>
      <c r="S690" s="82" t="s">
        <v>1360</v>
      </c>
      <c r="T690" s="82" t="s">
        <v>1361</v>
      </c>
      <c r="U690" s="82" t="s">
        <v>113</v>
      </c>
      <c r="V690" s="83">
        <v>44246</v>
      </c>
      <c r="W690" s="83">
        <v>44817</v>
      </c>
      <c r="X690" s="83">
        <v>44938</v>
      </c>
      <c r="Y690" s="83"/>
      <c r="Z690" s="82">
        <v>778</v>
      </c>
      <c r="AA690" s="82" t="s">
        <v>114</v>
      </c>
      <c r="AB690" s="85">
        <v>80800</v>
      </c>
      <c r="AC690" s="85">
        <v>80800</v>
      </c>
      <c r="AD690" s="85">
        <v>0</v>
      </c>
      <c r="AE690" s="85">
        <v>0</v>
      </c>
      <c r="AF690" s="85">
        <v>0</v>
      </c>
      <c r="AG690" s="85">
        <v>0</v>
      </c>
      <c r="AH690" s="85">
        <v>0</v>
      </c>
      <c r="AI690" s="85">
        <v>0</v>
      </c>
      <c r="AJ690" s="82"/>
      <c r="AK690" s="82"/>
      <c r="AL690" s="82" t="s">
        <v>569</v>
      </c>
      <c r="AM690" s="82"/>
      <c r="AN690" s="85">
        <v>0</v>
      </c>
      <c r="AO690" s="85">
        <v>80800</v>
      </c>
      <c r="AP690" s="85">
        <v>0</v>
      </c>
      <c r="AQ690" s="82"/>
      <c r="AR690" s="82"/>
      <c r="AS690" s="82"/>
      <c r="AT690" s="82"/>
      <c r="AU690" s="82"/>
      <c r="AV690" s="82" t="s">
        <v>116</v>
      </c>
      <c r="AW690" s="85">
        <v>0</v>
      </c>
      <c r="AX690" s="85">
        <v>0</v>
      </c>
      <c r="AY690" s="85">
        <v>0</v>
      </c>
      <c r="AZ690" s="85">
        <v>0</v>
      </c>
      <c r="BA690" s="85">
        <v>0</v>
      </c>
      <c r="BB690" s="85">
        <v>0</v>
      </c>
      <c r="BC690" s="85">
        <v>0</v>
      </c>
      <c r="BD690" s="85">
        <v>0</v>
      </c>
      <c r="BE690" s="85">
        <v>80800</v>
      </c>
      <c r="BF690" s="85">
        <v>0</v>
      </c>
      <c r="BG690" s="85">
        <v>0</v>
      </c>
      <c r="BH690" s="82"/>
      <c r="BI690" s="83"/>
      <c r="BJ690" s="82"/>
      <c r="BK690" s="85">
        <v>0</v>
      </c>
    </row>
    <row r="691" spans="1:63" x14ac:dyDescent="0.35">
      <c r="A691" s="82">
        <v>805027338</v>
      </c>
      <c r="B691" s="82" t="s">
        <v>109</v>
      </c>
      <c r="C691" s="82" t="s">
        <v>16</v>
      </c>
      <c r="D691" s="82">
        <v>18951</v>
      </c>
      <c r="E691" s="82" t="s">
        <v>1362</v>
      </c>
      <c r="F691" s="82" t="s">
        <v>1363</v>
      </c>
      <c r="G691" s="83">
        <v>44431.29166665487</v>
      </c>
      <c r="H691" s="83">
        <v>44936</v>
      </c>
      <c r="I691" s="84">
        <v>80800</v>
      </c>
      <c r="J691" s="84">
        <v>80800</v>
      </c>
      <c r="K691" s="82" t="s">
        <v>20</v>
      </c>
      <c r="L691" s="82" t="s">
        <v>18</v>
      </c>
      <c r="M691" s="82" t="s">
        <v>21</v>
      </c>
      <c r="N691" s="98" t="str">
        <f>+VLOOKUP($E:$E,[3]Hoja2!$E:$BH,8,0)</f>
        <v>Facturacion covid</v>
      </c>
      <c r="O691" s="82" t="s">
        <v>1698</v>
      </c>
      <c r="P691" s="85">
        <v>80800</v>
      </c>
      <c r="Q691" s="86">
        <v>1222227232</v>
      </c>
      <c r="R691" s="82" t="s">
        <v>1359</v>
      </c>
      <c r="S691" s="82" t="s">
        <v>1360</v>
      </c>
      <c r="T691" s="82" t="s">
        <v>1361</v>
      </c>
      <c r="U691" s="82" t="s">
        <v>113</v>
      </c>
      <c r="V691" s="83">
        <v>44399</v>
      </c>
      <c r="W691" s="83">
        <v>44932</v>
      </c>
      <c r="X691" s="83">
        <v>44932</v>
      </c>
      <c r="Y691" s="83"/>
      <c r="Z691" s="82">
        <v>784</v>
      </c>
      <c r="AA691" s="82" t="s">
        <v>114</v>
      </c>
      <c r="AB691" s="85">
        <v>80800</v>
      </c>
      <c r="AC691" s="85">
        <v>80800</v>
      </c>
      <c r="AD691" s="85">
        <v>0</v>
      </c>
      <c r="AE691" s="85">
        <v>0</v>
      </c>
      <c r="AF691" s="85">
        <v>0</v>
      </c>
      <c r="AG691" s="85">
        <v>0</v>
      </c>
      <c r="AH691" s="85">
        <v>0</v>
      </c>
      <c r="AI691" s="85">
        <v>0</v>
      </c>
      <c r="AJ691" s="82"/>
      <c r="AK691" s="82"/>
      <c r="AL691" s="82"/>
      <c r="AM691" s="82"/>
      <c r="AN691" s="85">
        <v>0</v>
      </c>
      <c r="AO691" s="85">
        <v>80800</v>
      </c>
      <c r="AP691" s="85">
        <v>0</v>
      </c>
      <c r="AQ691" s="82"/>
      <c r="AR691" s="82"/>
      <c r="AS691" s="82"/>
      <c r="AT691" s="82"/>
      <c r="AU691" s="82"/>
      <c r="AV691" s="82" t="s">
        <v>116</v>
      </c>
      <c r="AW691" s="85">
        <v>0</v>
      </c>
      <c r="AX691" s="85">
        <v>0</v>
      </c>
      <c r="AY691" s="85">
        <v>0</v>
      </c>
      <c r="AZ691" s="85">
        <v>0</v>
      </c>
      <c r="BA691" s="85">
        <v>0</v>
      </c>
      <c r="BB691" s="85">
        <v>0</v>
      </c>
      <c r="BC691" s="85">
        <v>0</v>
      </c>
      <c r="BD691" s="85">
        <v>0</v>
      </c>
      <c r="BE691" s="85">
        <v>80800</v>
      </c>
      <c r="BF691" s="85">
        <v>0</v>
      </c>
      <c r="BG691" s="85">
        <v>0</v>
      </c>
      <c r="BH691" s="82"/>
      <c r="BI691" s="83"/>
      <c r="BJ691" s="82"/>
      <c r="BK691" s="85">
        <v>0</v>
      </c>
    </row>
    <row r="692" spans="1:63" x14ac:dyDescent="0.35">
      <c r="A692" s="82">
        <v>805027338</v>
      </c>
      <c r="B692" s="82" t="s">
        <v>109</v>
      </c>
      <c r="C692" s="82" t="s">
        <v>16</v>
      </c>
      <c r="D692" s="82">
        <v>18981</v>
      </c>
      <c r="E692" s="82" t="s">
        <v>1364</v>
      </c>
      <c r="F692" s="82" t="s">
        <v>1365</v>
      </c>
      <c r="G692" s="83">
        <v>44431.29166665487</v>
      </c>
      <c r="H692" s="83">
        <v>44936</v>
      </c>
      <c r="I692" s="84">
        <v>80800</v>
      </c>
      <c r="J692" s="84">
        <v>80800</v>
      </c>
      <c r="K692" s="82" t="s">
        <v>20</v>
      </c>
      <c r="L692" s="82" t="s">
        <v>18</v>
      </c>
      <c r="M692" s="82" t="s">
        <v>21</v>
      </c>
      <c r="N692" s="98" t="str">
        <f>+VLOOKUP($E:$E,[3]Hoja2!$E:$BH,8,0)</f>
        <v>Facturacion covid</v>
      </c>
      <c r="O692" s="82" t="s">
        <v>1698</v>
      </c>
      <c r="P692" s="85">
        <v>80800</v>
      </c>
      <c r="Q692" s="86">
        <v>1222227233</v>
      </c>
      <c r="R692" s="82" t="s">
        <v>1359</v>
      </c>
      <c r="S692" s="82" t="s">
        <v>1360</v>
      </c>
      <c r="T692" s="82" t="s">
        <v>1361</v>
      </c>
      <c r="U692" s="82" t="s">
        <v>113</v>
      </c>
      <c r="V692" s="83">
        <v>44399</v>
      </c>
      <c r="W692" s="83">
        <v>44932</v>
      </c>
      <c r="X692" s="83">
        <v>44932</v>
      </c>
      <c r="Y692" s="83"/>
      <c r="Z692" s="82">
        <v>784</v>
      </c>
      <c r="AA692" s="82" t="s">
        <v>114</v>
      </c>
      <c r="AB692" s="85">
        <v>80800</v>
      </c>
      <c r="AC692" s="85">
        <v>80800</v>
      </c>
      <c r="AD692" s="85">
        <v>0</v>
      </c>
      <c r="AE692" s="85">
        <v>0</v>
      </c>
      <c r="AF692" s="85">
        <v>0</v>
      </c>
      <c r="AG692" s="85">
        <v>0</v>
      </c>
      <c r="AH692" s="85">
        <v>0</v>
      </c>
      <c r="AI692" s="85">
        <v>0</v>
      </c>
      <c r="AJ692" s="82"/>
      <c r="AK692" s="82"/>
      <c r="AL692" s="82"/>
      <c r="AM692" s="82"/>
      <c r="AN692" s="85">
        <v>0</v>
      </c>
      <c r="AO692" s="85">
        <v>80800</v>
      </c>
      <c r="AP692" s="85">
        <v>0</v>
      </c>
      <c r="AQ692" s="82"/>
      <c r="AR692" s="82"/>
      <c r="AS692" s="82"/>
      <c r="AT692" s="82"/>
      <c r="AU692" s="82"/>
      <c r="AV692" s="82" t="s">
        <v>116</v>
      </c>
      <c r="AW692" s="85">
        <v>0</v>
      </c>
      <c r="AX692" s="85">
        <v>0</v>
      </c>
      <c r="AY692" s="85">
        <v>0</v>
      </c>
      <c r="AZ692" s="85">
        <v>0</v>
      </c>
      <c r="BA692" s="85">
        <v>0</v>
      </c>
      <c r="BB692" s="85">
        <v>0</v>
      </c>
      <c r="BC692" s="85">
        <v>0</v>
      </c>
      <c r="BD692" s="85">
        <v>0</v>
      </c>
      <c r="BE692" s="85">
        <v>80800</v>
      </c>
      <c r="BF692" s="85">
        <v>0</v>
      </c>
      <c r="BG692" s="85">
        <v>0</v>
      </c>
      <c r="BH692" s="82"/>
      <c r="BI692" s="83"/>
      <c r="BJ692" s="82"/>
      <c r="BK692" s="85">
        <v>0</v>
      </c>
    </row>
    <row r="693" spans="1:63" x14ac:dyDescent="0.35">
      <c r="A693" s="82">
        <v>805027338</v>
      </c>
      <c r="B693" s="82" t="s">
        <v>109</v>
      </c>
      <c r="C693" s="82" t="s">
        <v>16</v>
      </c>
      <c r="D693" s="82">
        <v>18982</v>
      </c>
      <c r="E693" s="82" t="s">
        <v>1366</v>
      </c>
      <c r="F693" s="82" t="s">
        <v>1367</v>
      </c>
      <c r="G693" s="83">
        <v>44431.29166665487</v>
      </c>
      <c r="H693" s="83">
        <v>44936</v>
      </c>
      <c r="I693" s="84">
        <v>80800</v>
      </c>
      <c r="J693" s="84">
        <v>80800</v>
      </c>
      <c r="K693" s="82" t="s">
        <v>20</v>
      </c>
      <c r="L693" s="82" t="s">
        <v>18</v>
      </c>
      <c r="M693" s="82" t="s">
        <v>21</v>
      </c>
      <c r="N693" s="98" t="str">
        <f>+VLOOKUP($E:$E,[3]Hoja2!$E:$BH,8,0)</f>
        <v>Facturacion covid</v>
      </c>
      <c r="O693" s="82" t="s">
        <v>1698</v>
      </c>
      <c r="P693" s="85">
        <v>80800</v>
      </c>
      <c r="Q693" s="86">
        <v>1222227234</v>
      </c>
      <c r="R693" s="82" t="s">
        <v>1359</v>
      </c>
      <c r="S693" s="82" t="s">
        <v>1360</v>
      </c>
      <c r="T693" s="82" t="s">
        <v>1361</v>
      </c>
      <c r="U693" s="82" t="s">
        <v>113</v>
      </c>
      <c r="V693" s="83">
        <v>44399</v>
      </c>
      <c r="W693" s="83">
        <v>44932</v>
      </c>
      <c r="X693" s="83">
        <v>44932</v>
      </c>
      <c r="Y693" s="83"/>
      <c r="Z693" s="82">
        <v>784</v>
      </c>
      <c r="AA693" s="82" t="s">
        <v>114</v>
      </c>
      <c r="AB693" s="85">
        <v>80800</v>
      </c>
      <c r="AC693" s="85">
        <v>80800</v>
      </c>
      <c r="AD693" s="85">
        <v>0</v>
      </c>
      <c r="AE693" s="85">
        <v>0</v>
      </c>
      <c r="AF693" s="85">
        <v>0</v>
      </c>
      <c r="AG693" s="85">
        <v>0</v>
      </c>
      <c r="AH693" s="85">
        <v>0</v>
      </c>
      <c r="AI693" s="85">
        <v>0</v>
      </c>
      <c r="AJ693" s="82"/>
      <c r="AK693" s="82"/>
      <c r="AL693" s="82"/>
      <c r="AM693" s="82"/>
      <c r="AN693" s="85">
        <v>0</v>
      </c>
      <c r="AO693" s="85">
        <v>80800</v>
      </c>
      <c r="AP693" s="85">
        <v>0</v>
      </c>
      <c r="AQ693" s="82"/>
      <c r="AR693" s="82"/>
      <c r="AS693" s="82"/>
      <c r="AT693" s="82"/>
      <c r="AU693" s="82"/>
      <c r="AV693" s="82" t="s">
        <v>116</v>
      </c>
      <c r="AW693" s="85">
        <v>0</v>
      </c>
      <c r="AX693" s="85">
        <v>0</v>
      </c>
      <c r="AY693" s="85">
        <v>0</v>
      </c>
      <c r="AZ693" s="85">
        <v>0</v>
      </c>
      <c r="BA693" s="85">
        <v>0</v>
      </c>
      <c r="BB693" s="85">
        <v>0</v>
      </c>
      <c r="BC693" s="85">
        <v>0</v>
      </c>
      <c r="BD693" s="85">
        <v>0</v>
      </c>
      <c r="BE693" s="85">
        <v>80800</v>
      </c>
      <c r="BF693" s="85">
        <v>0</v>
      </c>
      <c r="BG693" s="85">
        <v>0</v>
      </c>
      <c r="BH693" s="82"/>
      <c r="BI693" s="83"/>
      <c r="BJ693" s="82"/>
      <c r="BK693" s="85">
        <v>0</v>
      </c>
    </row>
    <row r="694" spans="1:63" x14ac:dyDescent="0.35">
      <c r="A694" s="82">
        <v>805027338</v>
      </c>
      <c r="B694" s="82" t="s">
        <v>109</v>
      </c>
      <c r="C694" s="82" t="s">
        <v>16</v>
      </c>
      <c r="D694" s="82">
        <v>19210</v>
      </c>
      <c r="E694" s="82" t="s">
        <v>1368</v>
      </c>
      <c r="F694" s="82" t="s">
        <v>1369</v>
      </c>
      <c r="G694" s="83">
        <v>44433.29166665487</v>
      </c>
      <c r="H694" s="83">
        <v>44936</v>
      </c>
      <c r="I694" s="84">
        <v>80800</v>
      </c>
      <c r="J694" s="84">
        <v>80800</v>
      </c>
      <c r="K694" s="82" t="s">
        <v>20</v>
      </c>
      <c r="L694" s="82" t="s">
        <v>18</v>
      </c>
      <c r="M694" s="82" t="s">
        <v>21</v>
      </c>
      <c r="N694" s="98" t="str">
        <f>+VLOOKUP($E:$E,[3]Hoja2!$E:$BH,8,0)</f>
        <v>Facturacion covid</v>
      </c>
      <c r="O694" s="82" t="s">
        <v>1698</v>
      </c>
      <c r="P694" s="85">
        <v>80800</v>
      </c>
      <c r="Q694" s="86">
        <v>1222227236</v>
      </c>
      <c r="R694" s="82" t="s">
        <v>1359</v>
      </c>
      <c r="S694" s="82" t="s">
        <v>1360</v>
      </c>
      <c r="T694" s="82" t="s">
        <v>1361</v>
      </c>
      <c r="U694" s="82" t="s">
        <v>113</v>
      </c>
      <c r="V694" s="83">
        <v>44407</v>
      </c>
      <c r="W694" s="83">
        <v>44932</v>
      </c>
      <c r="X694" s="83">
        <v>44932</v>
      </c>
      <c r="Y694" s="83"/>
      <c r="Z694" s="82">
        <v>784</v>
      </c>
      <c r="AA694" s="82" t="s">
        <v>114</v>
      </c>
      <c r="AB694" s="85">
        <v>80800</v>
      </c>
      <c r="AC694" s="85">
        <v>80800</v>
      </c>
      <c r="AD694" s="85">
        <v>0</v>
      </c>
      <c r="AE694" s="85">
        <v>0</v>
      </c>
      <c r="AF694" s="85">
        <v>0</v>
      </c>
      <c r="AG694" s="85">
        <v>0</v>
      </c>
      <c r="AH694" s="85">
        <v>0</v>
      </c>
      <c r="AI694" s="85">
        <v>0</v>
      </c>
      <c r="AJ694" s="82"/>
      <c r="AK694" s="82"/>
      <c r="AL694" s="82"/>
      <c r="AM694" s="82"/>
      <c r="AN694" s="85">
        <v>0</v>
      </c>
      <c r="AO694" s="85">
        <v>80800</v>
      </c>
      <c r="AP694" s="85">
        <v>0</v>
      </c>
      <c r="AQ694" s="82"/>
      <c r="AR694" s="82"/>
      <c r="AS694" s="82"/>
      <c r="AT694" s="82"/>
      <c r="AU694" s="82"/>
      <c r="AV694" s="82" t="s">
        <v>116</v>
      </c>
      <c r="AW694" s="85">
        <v>0</v>
      </c>
      <c r="AX694" s="85">
        <v>0</v>
      </c>
      <c r="AY694" s="85">
        <v>0</v>
      </c>
      <c r="AZ694" s="85">
        <v>0</v>
      </c>
      <c r="BA694" s="85">
        <v>0</v>
      </c>
      <c r="BB694" s="85">
        <v>0</v>
      </c>
      <c r="BC694" s="85">
        <v>0</v>
      </c>
      <c r="BD694" s="85">
        <v>0</v>
      </c>
      <c r="BE694" s="85">
        <v>80800</v>
      </c>
      <c r="BF694" s="85">
        <v>0</v>
      </c>
      <c r="BG694" s="85">
        <v>0</v>
      </c>
      <c r="BH694" s="82"/>
      <c r="BI694" s="83"/>
      <c r="BJ694" s="82"/>
      <c r="BK694" s="85">
        <v>0</v>
      </c>
    </row>
    <row r="695" spans="1:63" x14ac:dyDescent="0.35">
      <c r="A695" s="82">
        <v>805027338</v>
      </c>
      <c r="B695" s="82" t="s">
        <v>109</v>
      </c>
      <c r="C695" s="82" t="s">
        <v>16</v>
      </c>
      <c r="D695" s="82">
        <v>10087</v>
      </c>
      <c r="E695" s="82" t="s">
        <v>1370</v>
      </c>
      <c r="F695" s="82" t="s">
        <v>1371</v>
      </c>
      <c r="G695" s="83">
        <v>44340.3125</v>
      </c>
      <c r="H695" s="83">
        <v>44853</v>
      </c>
      <c r="I695" s="84">
        <v>80800</v>
      </c>
      <c r="J695" s="84">
        <v>80800</v>
      </c>
      <c r="K695" s="82" t="s">
        <v>20</v>
      </c>
      <c r="L695" s="82" t="s">
        <v>18</v>
      </c>
      <c r="M695" s="82" t="s">
        <v>21</v>
      </c>
      <c r="N695" s="98" t="str">
        <f>+VLOOKUP($E:$E,[3]Hoja2!$E:$BH,8,0)</f>
        <v>Facturacion covid</v>
      </c>
      <c r="O695" s="82" t="s">
        <v>1698</v>
      </c>
      <c r="P695" s="85">
        <v>80800</v>
      </c>
      <c r="Q695" s="86">
        <v>1222155950</v>
      </c>
      <c r="R695" s="82" t="s">
        <v>1359</v>
      </c>
      <c r="S695" s="82" t="s">
        <v>1360</v>
      </c>
      <c r="T695" s="82" t="s">
        <v>1361</v>
      </c>
      <c r="U695" s="82" t="s">
        <v>113</v>
      </c>
      <c r="V695" s="83">
        <v>44301</v>
      </c>
      <c r="W695" s="83">
        <v>44853</v>
      </c>
      <c r="X695" s="83">
        <v>44853</v>
      </c>
      <c r="Y695" s="83"/>
      <c r="Z695" s="82">
        <v>863</v>
      </c>
      <c r="AA695" s="82" t="s">
        <v>114</v>
      </c>
      <c r="AB695" s="85">
        <v>80800</v>
      </c>
      <c r="AC695" s="85">
        <v>80800</v>
      </c>
      <c r="AD695" s="85">
        <v>0</v>
      </c>
      <c r="AE695" s="85">
        <v>0</v>
      </c>
      <c r="AF695" s="85">
        <v>0</v>
      </c>
      <c r="AG695" s="85">
        <v>0</v>
      </c>
      <c r="AH695" s="85">
        <v>0</v>
      </c>
      <c r="AI695" s="85">
        <v>0</v>
      </c>
      <c r="AJ695" s="82"/>
      <c r="AK695" s="82"/>
      <c r="AL695" s="82"/>
      <c r="AM695" s="82"/>
      <c r="AN695" s="85">
        <v>0</v>
      </c>
      <c r="AO695" s="85">
        <v>80800</v>
      </c>
      <c r="AP695" s="85">
        <v>0</v>
      </c>
      <c r="AQ695" s="82"/>
      <c r="AR695" s="82"/>
      <c r="AS695" s="82"/>
      <c r="AT695" s="82"/>
      <c r="AU695" s="82"/>
      <c r="AV695" s="82" t="s">
        <v>116</v>
      </c>
      <c r="AW695" s="85">
        <v>0</v>
      </c>
      <c r="AX695" s="85">
        <v>0</v>
      </c>
      <c r="AY695" s="85">
        <v>0</v>
      </c>
      <c r="AZ695" s="85">
        <v>0</v>
      </c>
      <c r="BA695" s="85">
        <v>0</v>
      </c>
      <c r="BB695" s="85">
        <v>0</v>
      </c>
      <c r="BC695" s="85">
        <v>0</v>
      </c>
      <c r="BD695" s="85">
        <v>0</v>
      </c>
      <c r="BE695" s="85">
        <v>80800</v>
      </c>
      <c r="BF695" s="85">
        <v>0</v>
      </c>
      <c r="BG695" s="85">
        <v>0</v>
      </c>
      <c r="BH695" s="82"/>
      <c r="BI695" s="83"/>
      <c r="BJ695" s="82"/>
      <c r="BK695" s="85">
        <v>0</v>
      </c>
    </row>
    <row r="696" spans="1:63" x14ac:dyDescent="0.35">
      <c r="A696" s="82">
        <v>805027338</v>
      </c>
      <c r="B696" s="82" t="s">
        <v>109</v>
      </c>
      <c r="C696" s="82" t="s">
        <v>16</v>
      </c>
      <c r="D696" s="82">
        <v>10089</v>
      </c>
      <c r="E696" s="82" t="s">
        <v>1372</v>
      </c>
      <c r="F696" s="82" t="s">
        <v>1373</v>
      </c>
      <c r="G696" s="83">
        <v>44340.3125</v>
      </c>
      <c r="H696" s="83">
        <v>44853</v>
      </c>
      <c r="I696" s="84">
        <v>80800</v>
      </c>
      <c r="J696" s="84">
        <v>80800</v>
      </c>
      <c r="K696" s="82" t="s">
        <v>20</v>
      </c>
      <c r="L696" s="82" t="s">
        <v>18</v>
      </c>
      <c r="M696" s="82" t="s">
        <v>21</v>
      </c>
      <c r="N696" s="98" t="str">
        <f>+VLOOKUP($E:$E,[3]Hoja2!$E:$BH,8,0)</f>
        <v>Facturacion covid</v>
      </c>
      <c r="O696" s="82" t="s">
        <v>1698</v>
      </c>
      <c r="P696" s="85">
        <v>80800</v>
      </c>
      <c r="Q696" s="86">
        <v>1222155951</v>
      </c>
      <c r="R696" s="82" t="s">
        <v>1359</v>
      </c>
      <c r="S696" s="82" t="s">
        <v>1360</v>
      </c>
      <c r="T696" s="82" t="s">
        <v>1361</v>
      </c>
      <c r="U696" s="82" t="s">
        <v>113</v>
      </c>
      <c r="V696" s="83">
        <v>44301</v>
      </c>
      <c r="W696" s="83">
        <v>44853</v>
      </c>
      <c r="X696" s="83">
        <v>44853</v>
      </c>
      <c r="Y696" s="83"/>
      <c r="Z696" s="82">
        <v>863</v>
      </c>
      <c r="AA696" s="82" t="s">
        <v>114</v>
      </c>
      <c r="AB696" s="85">
        <v>80800</v>
      </c>
      <c r="AC696" s="85">
        <v>80800</v>
      </c>
      <c r="AD696" s="85">
        <v>0</v>
      </c>
      <c r="AE696" s="85">
        <v>0</v>
      </c>
      <c r="AF696" s="85">
        <v>0</v>
      </c>
      <c r="AG696" s="85">
        <v>0</v>
      </c>
      <c r="AH696" s="85">
        <v>0</v>
      </c>
      <c r="AI696" s="85">
        <v>0</v>
      </c>
      <c r="AJ696" s="82"/>
      <c r="AK696" s="82"/>
      <c r="AL696" s="82"/>
      <c r="AM696" s="82"/>
      <c r="AN696" s="85">
        <v>0</v>
      </c>
      <c r="AO696" s="85">
        <v>80800</v>
      </c>
      <c r="AP696" s="85">
        <v>0</v>
      </c>
      <c r="AQ696" s="82"/>
      <c r="AR696" s="82"/>
      <c r="AS696" s="82"/>
      <c r="AT696" s="82"/>
      <c r="AU696" s="82"/>
      <c r="AV696" s="82" t="s">
        <v>116</v>
      </c>
      <c r="AW696" s="85">
        <v>0</v>
      </c>
      <c r="AX696" s="85">
        <v>0</v>
      </c>
      <c r="AY696" s="85">
        <v>0</v>
      </c>
      <c r="AZ696" s="85">
        <v>0</v>
      </c>
      <c r="BA696" s="85">
        <v>0</v>
      </c>
      <c r="BB696" s="85">
        <v>0</v>
      </c>
      <c r="BC696" s="85">
        <v>0</v>
      </c>
      <c r="BD696" s="85">
        <v>0</v>
      </c>
      <c r="BE696" s="85">
        <v>80800</v>
      </c>
      <c r="BF696" s="85">
        <v>0</v>
      </c>
      <c r="BG696" s="85">
        <v>0</v>
      </c>
      <c r="BH696" s="82"/>
      <c r="BI696" s="83"/>
      <c r="BJ696" s="82"/>
      <c r="BK696" s="85">
        <v>0</v>
      </c>
    </row>
    <row r="697" spans="1:63" x14ac:dyDescent="0.35">
      <c r="A697" s="82">
        <v>805027338</v>
      </c>
      <c r="B697" s="82" t="s">
        <v>109</v>
      </c>
      <c r="C697" s="82" t="s">
        <v>16</v>
      </c>
      <c r="D697" s="82">
        <v>10090</v>
      </c>
      <c r="E697" s="82" t="s">
        <v>1374</v>
      </c>
      <c r="F697" s="82" t="s">
        <v>1375</v>
      </c>
      <c r="G697" s="83">
        <v>44340.3125</v>
      </c>
      <c r="H697" s="83">
        <v>44853</v>
      </c>
      <c r="I697" s="84">
        <v>80800</v>
      </c>
      <c r="J697" s="84">
        <v>80800</v>
      </c>
      <c r="K697" s="82" t="s">
        <v>20</v>
      </c>
      <c r="L697" s="82" t="s">
        <v>18</v>
      </c>
      <c r="M697" s="82" t="s">
        <v>21</v>
      </c>
      <c r="N697" s="98" t="str">
        <f>+VLOOKUP($E:$E,[3]Hoja2!$E:$BH,8,0)</f>
        <v>Facturacion covid</v>
      </c>
      <c r="O697" s="82" t="s">
        <v>1698</v>
      </c>
      <c r="P697" s="85">
        <v>80800</v>
      </c>
      <c r="Q697" s="86">
        <v>1222155952</v>
      </c>
      <c r="R697" s="82" t="s">
        <v>1359</v>
      </c>
      <c r="S697" s="82" t="s">
        <v>1360</v>
      </c>
      <c r="T697" s="82" t="s">
        <v>1361</v>
      </c>
      <c r="U697" s="82" t="s">
        <v>113</v>
      </c>
      <c r="V697" s="83">
        <v>44301</v>
      </c>
      <c r="W697" s="83">
        <v>44853</v>
      </c>
      <c r="X697" s="83">
        <v>44853</v>
      </c>
      <c r="Y697" s="83"/>
      <c r="Z697" s="82">
        <v>863</v>
      </c>
      <c r="AA697" s="82" t="s">
        <v>114</v>
      </c>
      <c r="AB697" s="85">
        <v>80800</v>
      </c>
      <c r="AC697" s="85">
        <v>80800</v>
      </c>
      <c r="AD697" s="85">
        <v>0</v>
      </c>
      <c r="AE697" s="85">
        <v>0</v>
      </c>
      <c r="AF697" s="85">
        <v>0</v>
      </c>
      <c r="AG697" s="85">
        <v>0</v>
      </c>
      <c r="AH697" s="85">
        <v>0</v>
      </c>
      <c r="AI697" s="85">
        <v>0</v>
      </c>
      <c r="AJ697" s="82"/>
      <c r="AK697" s="82"/>
      <c r="AL697" s="82"/>
      <c r="AM697" s="82"/>
      <c r="AN697" s="85">
        <v>0</v>
      </c>
      <c r="AO697" s="85">
        <v>80800</v>
      </c>
      <c r="AP697" s="85">
        <v>0</v>
      </c>
      <c r="AQ697" s="82"/>
      <c r="AR697" s="82"/>
      <c r="AS697" s="82"/>
      <c r="AT697" s="82"/>
      <c r="AU697" s="82"/>
      <c r="AV697" s="82" t="s">
        <v>116</v>
      </c>
      <c r="AW697" s="85">
        <v>0</v>
      </c>
      <c r="AX697" s="85">
        <v>0</v>
      </c>
      <c r="AY697" s="85">
        <v>0</v>
      </c>
      <c r="AZ697" s="85">
        <v>0</v>
      </c>
      <c r="BA697" s="85">
        <v>0</v>
      </c>
      <c r="BB697" s="85">
        <v>0</v>
      </c>
      <c r="BC697" s="85">
        <v>0</v>
      </c>
      <c r="BD697" s="85">
        <v>0</v>
      </c>
      <c r="BE697" s="85">
        <v>80800</v>
      </c>
      <c r="BF697" s="85">
        <v>0</v>
      </c>
      <c r="BG697" s="85">
        <v>0</v>
      </c>
      <c r="BH697" s="82"/>
      <c r="BI697" s="83"/>
      <c r="BJ697" s="82"/>
      <c r="BK697" s="85">
        <v>0</v>
      </c>
    </row>
    <row r="698" spans="1:63" x14ac:dyDescent="0.35">
      <c r="A698" s="82">
        <v>805027338</v>
      </c>
      <c r="B698" s="82" t="s">
        <v>109</v>
      </c>
      <c r="C698" s="82" t="s">
        <v>16</v>
      </c>
      <c r="D698" s="82">
        <v>10095</v>
      </c>
      <c r="E698" s="82" t="s">
        <v>1376</v>
      </c>
      <c r="F698" s="82" t="s">
        <v>1377</v>
      </c>
      <c r="G698" s="83">
        <v>44340.3125</v>
      </c>
      <c r="H698" s="83">
        <v>44853</v>
      </c>
      <c r="I698" s="84">
        <v>80800</v>
      </c>
      <c r="J698" s="84">
        <v>80800</v>
      </c>
      <c r="K698" s="82" t="s">
        <v>20</v>
      </c>
      <c r="L698" s="82" t="s">
        <v>18</v>
      </c>
      <c r="M698" s="82" t="s">
        <v>21</v>
      </c>
      <c r="N698" s="98" t="str">
        <f>+VLOOKUP($E:$E,[3]Hoja2!$E:$BH,8,0)</f>
        <v>Facturacion covid</v>
      </c>
      <c r="O698" s="82" t="s">
        <v>1698</v>
      </c>
      <c r="P698" s="85">
        <v>80800</v>
      </c>
      <c r="Q698" s="86">
        <v>1222155589</v>
      </c>
      <c r="R698" s="82" t="s">
        <v>1359</v>
      </c>
      <c r="S698" s="82" t="s">
        <v>1360</v>
      </c>
      <c r="T698" s="82" t="s">
        <v>1361</v>
      </c>
      <c r="U698" s="82" t="s">
        <v>113</v>
      </c>
      <c r="V698" s="83">
        <v>44312</v>
      </c>
      <c r="W698" s="83">
        <v>44853</v>
      </c>
      <c r="X698" s="83">
        <v>44853</v>
      </c>
      <c r="Y698" s="83"/>
      <c r="Z698" s="82">
        <v>863</v>
      </c>
      <c r="AA698" s="82" t="s">
        <v>114</v>
      </c>
      <c r="AB698" s="85">
        <v>80800</v>
      </c>
      <c r="AC698" s="85">
        <v>80800</v>
      </c>
      <c r="AD698" s="85">
        <v>0</v>
      </c>
      <c r="AE698" s="85">
        <v>0</v>
      </c>
      <c r="AF698" s="85">
        <v>0</v>
      </c>
      <c r="AG698" s="85">
        <v>0</v>
      </c>
      <c r="AH698" s="85">
        <v>0</v>
      </c>
      <c r="AI698" s="85">
        <v>0</v>
      </c>
      <c r="AJ698" s="82"/>
      <c r="AK698" s="82"/>
      <c r="AL698" s="82"/>
      <c r="AM698" s="82"/>
      <c r="AN698" s="85">
        <v>0</v>
      </c>
      <c r="AO698" s="85">
        <v>80800</v>
      </c>
      <c r="AP698" s="85">
        <v>0</v>
      </c>
      <c r="AQ698" s="82"/>
      <c r="AR698" s="82"/>
      <c r="AS698" s="82"/>
      <c r="AT698" s="82"/>
      <c r="AU698" s="82"/>
      <c r="AV698" s="82" t="s">
        <v>116</v>
      </c>
      <c r="AW698" s="85">
        <v>0</v>
      </c>
      <c r="AX698" s="85">
        <v>0</v>
      </c>
      <c r="AY698" s="85">
        <v>0</v>
      </c>
      <c r="AZ698" s="85">
        <v>0</v>
      </c>
      <c r="BA698" s="85">
        <v>0</v>
      </c>
      <c r="BB698" s="85">
        <v>0</v>
      </c>
      <c r="BC698" s="85">
        <v>0</v>
      </c>
      <c r="BD698" s="85">
        <v>0</v>
      </c>
      <c r="BE698" s="85">
        <v>80800</v>
      </c>
      <c r="BF698" s="85">
        <v>0</v>
      </c>
      <c r="BG698" s="85">
        <v>0</v>
      </c>
      <c r="BH698" s="82"/>
      <c r="BI698" s="83"/>
      <c r="BJ698" s="82"/>
      <c r="BK698" s="85">
        <v>0</v>
      </c>
    </row>
    <row r="699" spans="1:63" x14ac:dyDescent="0.35">
      <c r="A699" s="82">
        <v>805027338</v>
      </c>
      <c r="B699" s="82" t="s">
        <v>109</v>
      </c>
      <c r="C699" s="82" t="s">
        <v>16</v>
      </c>
      <c r="D699" s="82">
        <v>10337</v>
      </c>
      <c r="E699" s="82" t="s">
        <v>1378</v>
      </c>
      <c r="F699" s="82" t="s">
        <v>1379</v>
      </c>
      <c r="G699" s="83">
        <v>44340.3125</v>
      </c>
      <c r="H699" s="83">
        <v>44853</v>
      </c>
      <c r="I699" s="84">
        <v>80800</v>
      </c>
      <c r="J699" s="84">
        <v>80800</v>
      </c>
      <c r="K699" s="82" t="s">
        <v>20</v>
      </c>
      <c r="L699" s="82" t="s">
        <v>18</v>
      </c>
      <c r="M699" s="82" t="s">
        <v>21</v>
      </c>
      <c r="N699" s="98" t="str">
        <f>+VLOOKUP($E:$E,[3]Hoja2!$E:$BH,8,0)</f>
        <v>Facturacion covid</v>
      </c>
      <c r="O699" s="82" t="s">
        <v>1698</v>
      </c>
      <c r="P699" s="85">
        <v>80800</v>
      </c>
      <c r="Q699" s="86">
        <v>1222155962</v>
      </c>
      <c r="R699" s="82" t="s">
        <v>1359</v>
      </c>
      <c r="S699" s="82" t="s">
        <v>1360</v>
      </c>
      <c r="T699" s="82" t="s">
        <v>1361</v>
      </c>
      <c r="U699" s="82" t="s">
        <v>113</v>
      </c>
      <c r="V699" s="83">
        <v>44313</v>
      </c>
      <c r="W699" s="83">
        <v>44853</v>
      </c>
      <c r="X699" s="83">
        <v>44853</v>
      </c>
      <c r="Y699" s="83"/>
      <c r="Z699" s="82">
        <v>863</v>
      </c>
      <c r="AA699" s="82" t="s">
        <v>114</v>
      </c>
      <c r="AB699" s="85">
        <v>80800</v>
      </c>
      <c r="AC699" s="85">
        <v>80800</v>
      </c>
      <c r="AD699" s="85">
        <v>0</v>
      </c>
      <c r="AE699" s="85">
        <v>0</v>
      </c>
      <c r="AF699" s="85">
        <v>0</v>
      </c>
      <c r="AG699" s="85">
        <v>0</v>
      </c>
      <c r="AH699" s="85">
        <v>0</v>
      </c>
      <c r="AI699" s="85">
        <v>0</v>
      </c>
      <c r="AJ699" s="82"/>
      <c r="AK699" s="82"/>
      <c r="AL699" s="82"/>
      <c r="AM699" s="82"/>
      <c r="AN699" s="85">
        <v>0</v>
      </c>
      <c r="AO699" s="85">
        <v>80800</v>
      </c>
      <c r="AP699" s="85">
        <v>0</v>
      </c>
      <c r="AQ699" s="82"/>
      <c r="AR699" s="82"/>
      <c r="AS699" s="82"/>
      <c r="AT699" s="82"/>
      <c r="AU699" s="82"/>
      <c r="AV699" s="82" t="s">
        <v>116</v>
      </c>
      <c r="AW699" s="85">
        <v>0</v>
      </c>
      <c r="AX699" s="85">
        <v>0</v>
      </c>
      <c r="AY699" s="85">
        <v>0</v>
      </c>
      <c r="AZ699" s="85">
        <v>0</v>
      </c>
      <c r="BA699" s="85">
        <v>0</v>
      </c>
      <c r="BB699" s="85">
        <v>0</v>
      </c>
      <c r="BC699" s="85">
        <v>0</v>
      </c>
      <c r="BD699" s="85">
        <v>0</v>
      </c>
      <c r="BE699" s="85">
        <v>80800</v>
      </c>
      <c r="BF699" s="85">
        <v>0</v>
      </c>
      <c r="BG699" s="85">
        <v>0</v>
      </c>
      <c r="BH699" s="82"/>
      <c r="BI699" s="83"/>
      <c r="BJ699" s="82"/>
      <c r="BK699" s="85">
        <v>0</v>
      </c>
    </row>
    <row r="700" spans="1:63" x14ac:dyDescent="0.35">
      <c r="A700" s="82">
        <v>805027338</v>
      </c>
      <c r="B700" s="82" t="s">
        <v>109</v>
      </c>
      <c r="C700" s="82" t="s">
        <v>16</v>
      </c>
      <c r="D700" s="82">
        <v>10341</v>
      </c>
      <c r="E700" s="82" t="s">
        <v>1380</v>
      </c>
      <c r="F700" s="82" t="s">
        <v>1381</v>
      </c>
      <c r="G700" s="83">
        <v>44340.3125</v>
      </c>
      <c r="H700" s="83">
        <v>44853</v>
      </c>
      <c r="I700" s="84">
        <v>80800</v>
      </c>
      <c r="J700" s="84">
        <v>80800</v>
      </c>
      <c r="K700" s="82" t="s">
        <v>20</v>
      </c>
      <c r="L700" s="82" t="s">
        <v>18</v>
      </c>
      <c r="M700" s="82" t="s">
        <v>21</v>
      </c>
      <c r="N700" s="98" t="str">
        <f>+VLOOKUP($E:$E,[3]Hoja2!$E:$BH,8,0)</f>
        <v>Facturacion covid</v>
      </c>
      <c r="O700" s="82" t="s">
        <v>1698</v>
      </c>
      <c r="P700" s="85">
        <v>80800</v>
      </c>
      <c r="Q700" s="86">
        <v>1222155965</v>
      </c>
      <c r="R700" s="82" t="s">
        <v>1359</v>
      </c>
      <c r="S700" s="82" t="s">
        <v>1360</v>
      </c>
      <c r="T700" s="82" t="s">
        <v>1361</v>
      </c>
      <c r="U700" s="82" t="s">
        <v>113</v>
      </c>
      <c r="V700" s="83">
        <v>44313</v>
      </c>
      <c r="W700" s="83">
        <v>44853</v>
      </c>
      <c r="X700" s="83">
        <v>44853</v>
      </c>
      <c r="Y700" s="83"/>
      <c r="Z700" s="82">
        <v>863</v>
      </c>
      <c r="AA700" s="82" t="s">
        <v>114</v>
      </c>
      <c r="AB700" s="85">
        <v>80800</v>
      </c>
      <c r="AC700" s="85">
        <v>80800</v>
      </c>
      <c r="AD700" s="85">
        <v>0</v>
      </c>
      <c r="AE700" s="85">
        <v>0</v>
      </c>
      <c r="AF700" s="85">
        <v>0</v>
      </c>
      <c r="AG700" s="85">
        <v>0</v>
      </c>
      <c r="AH700" s="85">
        <v>0</v>
      </c>
      <c r="AI700" s="85">
        <v>0</v>
      </c>
      <c r="AJ700" s="82"/>
      <c r="AK700" s="82"/>
      <c r="AL700" s="82"/>
      <c r="AM700" s="82"/>
      <c r="AN700" s="85">
        <v>0</v>
      </c>
      <c r="AO700" s="85">
        <v>80800</v>
      </c>
      <c r="AP700" s="85">
        <v>0</v>
      </c>
      <c r="AQ700" s="82"/>
      <c r="AR700" s="82"/>
      <c r="AS700" s="82"/>
      <c r="AT700" s="82"/>
      <c r="AU700" s="82"/>
      <c r="AV700" s="82" t="s">
        <v>116</v>
      </c>
      <c r="AW700" s="85">
        <v>0</v>
      </c>
      <c r="AX700" s="85">
        <v>0</v>
      </c>
      <c r="AY700" s="85">
        <v>0</v>
      </c>
      <c r="AZ700" s="85">
        <v>0</v>
      </c>
      <c r="BA700" s="85">
        <v>0</v>
      </c>
      <c r="BB700" s="85">
        <v>0</v>
      </c>
      <c r="BC700" s="85">
        <v>0</v>
      </c>
      <c r="BD700" s="85">
        <v>0</v>
      </c>
      <c r="BE700" s="85">
        <v>80800</v>
      </c>
      <c r="BF700" s="85">
        <v>0</v>
      </c>
      <c r="BG700" s="85">
        <v>0</v>
      </c>
      <c r="BH700" s="82"/>
      <c r="BI700" s="83"/>
      <c r="BJ700" s="82"/>
      <c r="BK700" s="85">
        <v>0</v>
      </c>
    </row>
    <row r="701" spans="1:63" x14ac:dyDescent="0.35">
      <c r="A701" s="82">
        <v>805027338</v>
      </c>
      <c r="B701" s="82" t="s">
        <v>109</v>
      </c>
      <c r="C701" s="82" t="s">
        <v>16</v>
      </c>
      <c r="D701" s="82">
        <v>10611</v>
      </c>
      <c r="E701" s="82" t="s">
        <v>1382</v>
      </c>
      <c r="F701" s="82" t="s">
        <v>1383</v>
      </c>
      <c r="G701" s="83">
        <v>44341.29166665487</v>
      </c>
      <c r="H701" s="83">
        <v>44853</v>
      </c>
      <c r="I701" s="84">
        <v>80800</v>
      </c>
      <c r="J701" s="84">
        <v>80800</v>
      </c>
      <c r="K701" s="82" t="s">
        <v>20</v>
      </c>
      <c r="L701" s="82" t="s">
        <v>18</v>
      </c>
      <c r="M701" s="82" t="s">
        <v>21</v>
      </c>
      <c r="N701" s="98" t="str">
        <f>+VLOOKUP($E:$E,[3]Hoja2!$E:$BH,8,0)</f>
        <v>Facturacion covid</v>
      </c>
      <c r="O701" s="82" t="s">
        <v>1698</v>
      </c>
      <c r="P701" s="85">
        <v>80800</v>
      </c>
      <c r="Q701" s="86">
        <v>1222155591</v>
      </c>
      <c r="R701" s="82" t="s">
        <v>1359</v>
      </c>
      <c r="S701" s="82" t="s">
        <v>1360</v>
      </c>
      <c r="T701" s="82" t="s">
        <v>1361</v>
      </c>
      <c r="U701" s="82" t="s">
        <v>113</v>
      </c>
      <c r="V701" s="83">
        <v>44302</v>
      </c>
      <c r="W701" s="83">
        <v>44853</v>
      </c>
      <c r="X701" s="83">
        <v>44853</v>
      </c>
      <c r="Y701" s="83"/>
      <c r="Z701" s="82">
        <v>863</v>
      </c>
      <c r="AA701" s="82" t="s">
        <v>114</v>
      </c>
      <c r="AB701" s="85">
        <v>80800</v>
      </c>
      <c r="AC701" s="85">
        <v>80800</v>
      </c>
      <c r="AD701" s="85">
        <v>0</v>
      </c>
      <c r="AE701" s="85">
        <v>0</v>
      </c>
      <c r="AF701" s="85">
        <v>0</v>
      </c>
      <c r="AG701" s="85">
        <v>0</v>
      </c>
      <c r="AH701" s="85">
        <v>0</v>
      </c>
      <c r="AI701" s="85">
        <v>0</v>
      </c>
      <c r="AJ701" s="82"/>
      <c r="AK701" s="82"/>
      <c r="AL701" s="82"/>
      <c r="AM701" s="82"/>
      <c r="AN701" s="85">
        <v>0</v>
      </c>
      <c r="AO701" s="85">
        <v>80800</v>
      </c>
      <c r="AP701" s="85">
        <v>0</v>
      </c>
      <c r="AQ701" s="82"/>
      <c r="AR701" s="82"/>
      <c r="AS701" s="82"/>
      <c r="AT701" s="82"/>
      <c r="AU701" s="82"/>
      <c r="AV701" s="82" t="s">
        <v>116</v>
      </c>
      <c r="AW701" s="85">
        <v>0</v>
      </c>
      <c r="AX701" s="85">
        <v>0</v>
      </c>
      <c r="AY701" s="85">
        <v>0</v>
      </c>
      <c r="AZ701" s="85">
        <v>0</v>
      </c>
      <c r="BA701" s="85">
        <v>0</v>
      </c>
      <c r="BB701" s="85">
        <v>0</v>
      </c>
      <c r="BC701" s="85">
        <v>0</v>
      </c>
      <c r="BD701" s="85">
        <v>0</v>
      </c>
      <c r="BE701" s="85">
        <v>80800</v>
      </c>
      <c r="BF701" s="85">
        <v>0</v>
      </c>
      <c r="BG701" s="85">
        <v>0</v>
      </c>
      <c r="BH701" s="82"/>
      <c r="BI701" s="83"/>
      <c r="BJ701" s="82"/>
      <c r="BK701" s="85">
        <v>0</v>
      </c>
    </row>
    <row r="702" spans="1:63" x14ac:dyDescent="0.35">
      <c r="A702" s="82">
        <v>805027338</v>
      </c>
      <c r="B702" s="82" t="s">
        <v>109</v>
      </c>
      <c r="C702" s="82" t="s">
        <v>16</v>
      </c>
      <c r="D702" s="82">
        <v>10612</v>
      </c>
      <c r="E702" s="82" t="s">
        <v>1384</v>
      </c>
      <c r="F702" s="82" t="s">
        <v>1385</v>
      </c>
      <c r="G702" s="83">
        <v>44341.29166665487</v>
      </c>
      <c r="H702" s="83">
        <v>44853</v>
      </c>
      <c r="I702" s="84">
        <v>80800</v>
      </c>
      <c r="J702" s="84">
        <v>80800</v>
      </c>
      <c r="K702" s="82" t="s">
        <v>20</v>
      </c>
      <c r="L702" s="82" t="s">
        <v>18</v>
      </c>
      <c r="M702" s="82" t="s">
        <v>21</v>
      </c>
      <c r="N702" s="98" t="str">
        <f>+VLOOKUP($E:$E,[3]Hoja2!$E:$BH,8,0)</f>
        <v>Facturacion covid</v>
      </c>
      <c r="O702" s="82" t="s">
        <v>1698</v>
      </c>
      <c r="P702" s="85">
        <v>80800</v>
      </c>
      <c r="Q702" s="86">
        <v>1222155592</v>
      </c>
      <c r="R702" s="82" t="s">
        <v>1359</v>
      </c>
      <c r="S702" s="82" t="s">
        <v>1360</v>
      </c>
      <c r="T702" s="82" t="s">
        <v>1361</v>
      </c>
      <c r="U702" s="82" t="s">
        <v>113</v>
      </c>
      <c r="V702" s="83">
        <v>44305</v>
      </c>
      <c r="W702" s="83">
        <v>44853</v>
      </c>
      <c r="X702" s="83">
        <v>44853</v>
      </c>
      <c r="Y702" s="83"/>
      <c r="Z702" s="82">
        <v>863</v>
      </c>
      <c r="AA702" s="82" t="s">
        <v>114</v>
      </c>
      <c r="AB702" s="85">
        <v>80800</v>
      </c>
      <c r="AC702" s="85">
        <v>80800</v>
      </c>
      <c r="AD702" s="85">
        <v>0</v>
      </c>
      <c r="AE702" s="85">
        <v>0</v>
      </c>
      <c r="AF702" s="85">
        <v>0</v>
      </c>
      <c r="AG702" s="85">
        <v>0</v>
      </c>
      <c r="AH702" s="85">
        <v>0</v>
      </c>
      <c r="AI702" s="85">
        <v>0</v>
      </c>
      <c r="AJ702" s="82"/>
      <c r="AK702" s="82"/>
      <c r="AL702" s="82"/>
      <c r="AM702" s="82"/>
      <c r="AN702" s="85">
        <v>0</v>
      </c>
      <c r="AO702" s="85">
        <v>80800</v>
      </c>
      <c r="AP702" s="85">
        <v>0</v>
      </c>
      <c r="AQ702" s="82"/>
      <c r="AR702" s="82"/>
      <c r="AS702" s="82"/>
      <c r="AT702" s="82"/>
      <c r="AU702" s="82"/>
      <c r="AV702" s="82" t="s">
        <v>116</v>
      </c>
      <c r="AW702" s="85">
        <v>0</v>
      </c>
      <c r="AX702" s="85">
        <v>0</v>
      </c>
      <c r="AY702" s="85">
        <v>0</v>
      </c>
      <c r="AZ702" s="85">
        <v>0</v>
      </c>
      <c r="BA702" s="85">
        <v>0</v>
      </c>
      <c r="BB702" s="85">
        <v>0</v>
      </c>
      <c r="BC702" s="85">
        <v>0</v>
      </c>
      <c r="BD702" s="85">
        <v>0</v>
      </c>
      <c r="BE702" s="85">
        <v>80800</v>
      </c>
      <c r="BF702" s="85">
        <v>0</v>
      </c>
      <c r="BG702" s="85">
        <v>0</v>
      </c>
      <c r="BH702" s="82"/>
      <c r="BI702" s="83"/>
      <c r="BJ702" s="82"/>
      <c r="BK702" s="85">
        <v>0</v>
      </c>
    </row>
    <row r="703" spans="1:63" x14ac:dyDescent="0.35">
      <c r="A703" s="82">
        <v>805027338</v>
      </c>
      <c r="B703" s="82" t="s">
        <v>109</v>
      </c>
      <c r="C703" s="82" t="s">
        <v>16</v>
      </c>
      <c r="D703" s="82">
        <v>10615</v>
      </c>
      <c r="E703" s="82" t="s">
        <v>1386</v>
      </c>
      <c r="F703" s="82" t="s">
        <v>1387</v>
      </c>
      <c r="G703" s="83">
        <v>44341.29166665487</v>
      </c>
      <c r="H703" s="83">
        <v>44853</v>
      </c>
      <c r="I703" s="84">
        <v>80800</v>
      </c>
      <c r="J703" s="84">
        <v>80800</v>
      </c>
      <c r="K703" s="82" t="s">
        <v>20</v>
      </c>
      <c r="L703" s="82" t="s">
        <v>18</v>
      </c>
      <c r="M703" s="82" t="s">
        <v>21</v>
      </c>
      <c r="N703" s="98" t="str">
        <f>+VLOOKUP($E:$E,[3]Hoja2!$E:$BH,8,0)</f>
        <v>Facturacion covid</v>
      </c>
      <c r="O703" s="82" t="s">
        <v>1698</v>
      </c>
      <c r="P703" s="85">
        <v>80800</v>
      </c>
      <c r="Q703" s="86">
        <v>1222155594</v>
      </c>
      <c r="R703" s="82" t="s">
        <v>1359</v>
      </c>
      <c r="S703" s="82" t="s">
        <v>1360</v>
      </c>
      <c r="T703" s="82" t="s">
        <v>1361</v>
      </c>
      <c r="U703" s="82" t="s">
        <v>113</v>
      </c>
      <c r="V703" s="83">
        <v>44308</v>
      </c>
      <c r="W703" s="83">
        <v>44853</v>
      </c>
      <c r="X703" s="83">
        <v>44853</v>
      </c>
      <c r="Y703" s="83"/>
      <c r="Z703" s="82">
        <v>863</v>
      </c>
      <c r="AA703" s="82" t="s">
        <v>114</v>
      </c>
      <c r="AB703" s="85">
        <v>80800</v>
      </c>
      <c r="AC703" s="85">
        <v>80800</v>
      </c>
      <c r="AD703" s="85">
        <v>0</v>
      </c>
      <c r="AE703" s="85">
        <v>0</v>
      </c>
      <c r="AF703" s="85">
        <v>0</v>
      </c>
      <c r="AG703" s="85">
        <v>0</v>
      </c>
      <c r="AH703" s="85">
        <v>0</v>
      </c>
      <c r="AI703" s="85">
        <v>0</v>
      </c>
      <c r="AJ703" s="82"/>
      <c r="AK703" s="82"/>
      <c r="AL703" s="82"/>
      <c r="AM703" s="82"/>
      <c r="AN703" s="85">
        <v>0</v>
      </c>
      <c r="AO703" s="85">
        <v>80800</v>
      </c>
      <c r="AP703" s="85">
        <v>0</v>
      </c>
      <c r="AQ703" s="82"/>
      <c r="AR703" s="82"/>
      <c r="AS703" s="82"/>
      <c r="AT703" s="82"/>
      <c r="AU703" s="82"/>
      <c r="AV703" s="82" t="s">
        <v>116</v>
      </c>
      <c r="AW703" s="85">
        <v>0</v>
      </c>
      <c r="AX703" s="85">
        <v>0</v>
      </c>
      <c r="AY703" s="85">
        <v>0</v>
      </c>
      <c r="AZ703" s="85">
        <v>0</v>
      </c>
      <c r="BA703" s="85">
        <v>0</v>
      </c>
      <c r="BB703" s="85">
        <v>0</v>
      </c>
      <c r="BC703" s="85">
        <v>0</v>
      </c>
      <c r="BD703" s="85">
        <v>0</v>
      </c>
      <c r="BE703" s="85">
        <v>80800</v>
      </c>
      <c r="BF703" s="85">
        <v>0</v>
      </c>
      <c r="BG703" s="85">
        <v>0</v>
      </c>
      <c r="BH703" s="82"/>
      <c r="BI703" s="83"/>
      <c r="BJ703" s="82"/>
      <c r="BK703" s="85">
        <v>0</v>
      </c>
    </row>
    <row r="704" spans="1:63" x14ac:dyDescent="0.35">
      <c r="A704" s="82">
        <v>805027338</v>
      </c>
      <c r="B704" s="82" t="s">
        <v>109</v>
      </c>
      <c r="C704" s="82" t="s">
        <v>16</v>
      </c>
      <c r="D704" s="82">
        <v>10616</v>
      </c>
      <c r="E704" s="82" t="s">
        <v>1388</v>
      </c>
      <c r="F704" s="82" t="s">
        <v>1389</v>
      </c>
      <c r="G704" s="83">
        <v>44341.29166665487</v>
      </c>
      <c r="H704" s="83">
        <v>44853</v>
      </c>
      <c r="I704" s="84">
        <v>80800</v>
      </c>
      <c r="J704" s="84">
        <v>80800</v>
      </c>
      <c r="K704" s="82" t="s">
        <v>20</v>
      </c>
      <c r="L704" s="82" t="s">
        <v>18</v>
      </c>
      <c r="M704" s="82" t="s">
        <v>21</v>
      </c>
      <c r="N704" s="98" t="str">
        <f>+VLOOKUP($E:$E,[3]Hoja2!$E:$BH,8,0)</f>
        <v>Facturacion covid</v>
      </c>
      <c r="O704" s="82" t="s">
        <v>1698</v>
      </c>
      <c r="P704" s="85">
        <v>80800</v>
      </c>
      <c r="Q704" s="86">
        <v>1222155595</v>
      </c>
      <c r="R704" s="82" t="s">
        <v>1359</v>
      </c>
      <c r="S704" s="82" t="s">
        <v>1360</v>
      </c>
      <c r="T704" s="82" t="s">
        <v>1361</v>
      </c>
      <c r="U704" s="82" t="s">
        <v>113</v>
      </c>
      <c r="V704" s="83">
        <v>44308</v>
      </c>
      <c r="W704" s="83">
        <v>44853</v>
      </c>
      <c r="X704" s="83">
        <v>44853</v>
      </c>
      <c r="Y704" s="83"/>
      <c r="Z704" s="82">
        <v>863</v>
      </c>
      <c r="AA704" s="82" t="s">
        <v>114</v>
      </c>
      <c r="AB704" s="85">
        <v>80800</v>
      </c>
      <c r="AC704" s="85">
        <v>80800</v>
      </c>
      <c r="AD704" s="85">
        <v>0</v>
      </c>
      <c r="AE704" s="85">
        <v>0</v>
      </c>
      <c r="AF704" s="85">
        <v>0</v>
      </c>
      <c r="AG704" s="85">
        <v>0</v>
      </c>
      <c r="AH704" s="85">
        <v>0</v>
      </c>
      <c r="AI704" s="85">
        <v>0</v>
      </c>
      <c r="AJ704" s="82"/>
      <c r="AK704" s="82"/>
      <c r="AL704" s="82"/>
      <c r="AM704" s="82"/>
      <c r="AN704" s="85">
        <v>0</v>
      </c>
      <c r="AO704" s="85">
        <v>80800</v>
      </c>
      <c r="AP704" s="85">
        <v>0</v>
      </c>
      <c r="AQ704" s="82"/>
      <c r="AR704" s="82"/>
      <c r="AS704" s="82"/>
      <c r="AT704" s="82"/>
      <c r="AU704" s="82"/>
      <c r="AV704" s="82" t="s">
        <v>116</v>
      </c>
      <c r="AW704" s="85">
        <v>0</v>
      </c>
      <c r="AX704" s="85">
        <v>0</v>
      </c>
      <c r="AY704" s="85">
        <v>0</v>
      </c>
      <c r="AZ704" s="85">
        <v>0</v>
      </c>
      <c r="BA704" s="85">
        <v>0</v>
      </c>
      <c r="BB704" s="85">
        <v>0</v>
      </c>
      <c r="BC704" s="85">
        <v>0</v>
      </c>
      <c r="BD704" s="85">
        <v>0</v>
      </c>
      <c r="BE704" s="85">
        <v>80800</v>
      </c>
      <c r="BF704" s="85">
        <v>0</v>
      </c>
      <c r="BG704" s="85">
        <v>0</v>
      </c>
      <c r="BH704" s="82"/>
      <c r="BI704" s="83"/>
      <c r="BJ704" s="82"/>
      <c r="BK704" s="85">
        <v>0</v>
      </c>
    </row>
    <row r="705" spans="1:63" x14ac:dyDescent="0.35">
      <c r="A705" s="82">
        <v>805027338</v>
      </c>
      <c r="B705" s="82" t="s">
        <v>109</v>
      </c>
      <c r="C705" s="82" t="s">
        <v>16</v>
      </c>
      <c r="D705" s="82">
        <v>10748</v>
      </c>
      <c r="E705" s="82" t="s">
        <v>1390</v>
      </c>
      <c r="F705" s="82" t="s">
        <v>1391</v>
      </c>
      <c r="G705" s="83">
        <v>44342.29166665487</v>
      </c>
      <c r="H705" s="83">
        <v>44853</v>
      </c>
      <c r="I705" s="84">
        <v>80800</v>
      </c>
      <c r="J705" s="84">
        <v>80800</v>
      </c>
      <c r="K705" s="82" t="s">
        <v>20</v>
      </c>
      <c r="L705" s="82" t="s">
        <v>18</v>
      </c>
      <c r="M705" s="82" t="s">
        <v>21</v>
      </c>
      <c r="N705" s="98" t="str">
        <f>+VLOOKUP($E:$E,[3]Hoja2!$E:$BH,8,0)</f>
        <v>Facturacion covid</v>
      </c>
      <c r="O705" s="82" t="s">
        <v>1698</v>
      </c>
      <c r="P705" s="85">
        <v>80800</v>
      </c>
      <c r="Q705" s="86">
        <v>1222155971</v>
      </c>
      <c r="R705" s="82" t="s">
        <v>1359</v>
      </c>
      <c r="S705" s="82" t="s">
        <v>1360</v>
      </c>
      <c r="T705" s="82" t="s">
        <v>1361</v>
      </c>
      <c r="U705" s="82" t="s">
        <v>113</v>
      </c>
      <c r="V705" s="83">
        <v>44302</v>
      </c>
      <c r="W705" s="83">
        <v>44853</v>
      </c>
      <c r="X705" s="83">
        <v>44853</v>
      </c>
      <c r="Y705" s="83"/>
      <c r="Z705" s="82">
        <v>863</v>
      </c>
      <c r="AA705" s="82" t="s">
        <v>114</v>
      </c>
      <c r="AB705" s="85">
        <v>80800</v>
      </c>
      <c r="AC705" s="85">
        <v>80800</v>
      </c>
      <c r="AD705" s="85">
        <v>0</v>
      </c>
      <c r="AE705" s="85">
        <v>0</v>
      </c>
      <c r="AF705" s="85">
        <v>0</v>
      </c>
      <c r="AG705" s="85">
        <v>0</v>
      </c>
      <c r="AH705" s="85">
        <v>0</v>
      </c>
      <c r="AI705" s="85">
        <v>0</v>
      </c>
      <c r="AJ705" s="82"/>
      <c r="AK705" s="82"/>
      <c r="AL705" s="82"/>
      <c r="AM705" s="82"/>
      <c r="AN705" s="85">
        <v>0</v>
      </c>
      <c r="AO705" s="85">
        <v>80800</v>
      </c>
      <c r="AP705" s="85">
        <v>0</v>
      </c>
      <c r="AQ705" s="82"/>
      <c r="AR705" s="82"/>
      <c r="AS705" s="82"/>
      <c r="AT705" s="82"/>
      <c r="AU705" s="82"/>
      <c r="AV705" s="82" t="s">
        <v>116</v>
      </c>
      <c r="AW705" s="85">
        <v>0</v>
      </c>
      <c r="AX705" s="85">
        <v>0</v>
      </c>
      <c r="AY705" s="85">
        <v>0</v>
      </c>
      <c r="AZ705" s="85">
        <v>0</v>
      </c>
      <c r="BA705" s="85">
        <v>0</v>
      </c>
      <c r="BB705" s="85">
        <v>0</v>
      </c>
      <c r="BC705" s="85">
        <v>0</v>
      </c>
      <c r="BD705" s="85">
        <v>0</v>
      </c>
      <c r="BE705" s="85">
        <v>80800</v>
      </c>
      <c r="BF705" s="85">
        <v>0</v>
      </c>
      <c r="BG705" s="85">
        <v>0</v>
      </c>
      <c r="BH705" s="82"/>
      <c r="BI705" s="83"/>
      <c r="BJ705" s="82"/>
      <c r="BK705" s="85">
        <v>0</v>
      </c>
    </row>
    <row r="706" spans="1:63" x14ac:dyDescent="0.35">
      <c r="A706" s="82">
        <v>805027338</v>
      </c>
      <c r="B706" s="82" t="s">
        <v>109</v>
      </c>
      <c r="C706" s="82" t="s">
        <v>16</v>
      </c>
      <c r="D706" s="82">
        <v>10762</v>
      </c>
      <c r="E706" s="82" t="s">
        <v>1392</v>
      </c>
      <c r="F706" s="82" t="s">
        <v>1393</v>
      </c>
      <c r="G706" s="83">
        <v>44342.29166665487</v>
      </c>
      <c r="H706" s="83">
        <v>44853</v>
      </c>
      <c r="I706" s="84">
        <v>80800</v>
      </c>
      <c r="J706" s="84">
        <v>80800</v>
      </c>
      <c r="K706" s="82" t="s">
        <v>20</v>
      </c>
      <c r="L706" s="82" t="s">
        <v>18</v>
      </c>
      <c r="M706" s="82" t="s">
        <v>21</v>
      </c>
      <c r="N706" s="98" t="str">
        <f>+VLOOKUP($E:$E,[3]Hoja2!$E:$BH,8,0)</f>
        <v>Facturacion covid</v>
      </c>
      <c r="O706" s="82" t="s">
        <v>1698</v>
      </c>
      <c r="P706" s="85">
        <v>80800</v>
      </c>
      <c r="Q706" s="86">
        <v>1222155980</v>
      </c>
      <c r="R706" s="82" t="s">
        <v>1359</v>
      </c>
      <c r="S706" s="82" t="s">
        <v>1360</v>
      </c>
      <c r="T706" s="82" t="s">
        <v>1361</v>
      </c>
      <c r="U706" s="82" t="s">
        <v>113</v>
      </c>
      <c r="V706" s="83">
        <v>44305</v>
      </c>
      <c r="W706" s="83">
        <v>44853</v>
      </c>
      <c r="X706" s="83">
        <v>44853</v>
      </c>
      <c r="Y706" s="83"/>
      <c r="Z706" s="82">
        <v>863</v>
      </c>
      <c r="AA706" s="82" t="s">
        <v>114</v>
      </c>
      <c r="AB706" s="85">
        <v>80800</v>
      </c>
      <c r="AC706" s="85">
        <v>80800</v>
      </c>
      <c r="AD706" s="85">
        <v>0</v>
      </c>
      <c r="AE706" s="85">
        <v>0</v>
      </c>
      <c r="AF706" s="85">
        <v>0</v>
      </c>
      <c r="AG706" s="85">
        <v>0</v>
      </c>
      <c r="AH706" s="85">
        <v>0</v>
      </c>
      <c r="AI706" s="85">
        <v>0</v>
      </c>
      <c r="AJ706" s="82"/>
      <c r="AK706" s="82"/>
      <c r="AL706" s="82"/>
      <c r="AM706" s="82"/>
      <c r="AN706" s="85">
        <v>0</v>
      </c>
      <c r="AO706" s="85">
        <v>80800</v>
      </c>
      <c r="AP706" s="85">
        <v>0</v>
      </c>
      <c r="AQ706" s="82"/>
      <c r="AR706" s="82"/>
      <c r="AS706" s="82"/>
      <c r="AT706" s="82"/>
      <c r="AU706" s="82"/>
      <c r="AV706" s="82" t="s">
        <v>116</v>
      </c>
      <c r="AW706" s="85">
        <v>0</v>
      </c>
      <c r="AX706" s="85">
        <v>0</v>
      </c>
      <c r="AY706" s="85">
        <v>0</v>
      </c>
      <c r="AZ706" s="85">
        <v>0</v>
      </c>
      <c r="BA706" s="85">
        <v>0</v>
      </c>
      <c r="BB706" s="85">
        <v>0</v>
      </c>
      <c r="BC706" s="85">
        <v>0</v>
      </c>
      <c r="BD706" s="85">
        <v>0</v>
      </c>
      <c r="BE706" s="85">
        <v>80800</v>
      </c>
      <c r="BF706" s="85">
        <v>0</v>
      </c>
      <c r="BG706" s="85">
        <v>0</v>
      </c>
      <c r="BH706" s="82"/>
      <c r="BI706" s="83"/>
      <c r="BJ706" s="82"/>
      <c r="BK706" s="85">
        <v>0</v>
      </c>
    </row>
    <row r="707" spans="1:63" x14ac:dyDescent="0.35">
      <c r="A707" s="82">
        <v>805027338</v>
      </c>
      <c r="B707" s="82" t="s">
        <v>109</v>
      </c>
      <c r="C707" s="82" t="s">
        <v>16</v>
      </c>
      <c r="D707" s="82">
        <v>10772</v>
      </c>
      <c r="E707" s="82" t="s">
        <v>1394</v>
      </c>
      <c r="F707" s="82" t="s">
        <v>1395</v>
      </c>
      <c r="G707" s="83">
        <v>44342.29166665487</v>
      </c>
      <c r="H707" s="83">
        <v>44853</v>
      </c>
      <c r="I707" s="84">
        <v>80800</v>
      </c>
      <c r="J707" s="84">
        <v>80800</v>
      </c>
      <c r="K707" s="82" t="s">
        <v>20</v>
      </c>
      <c r="L707" s="82" t="s">
        <v>18</v>
      </c>
      <c r="M707" s="82" t="s">
        <v>21</v>
      </c>
      <c r="N707" s="98" t="str">
        <f>+VLOOKUP($E:$E,[3]Hoja2!$E:$BH,8,0)</f>
        <v>Facturacion covid</v>
      </c>
      <c r="O707" s="82" t="s">
        <v>1698</v>
      </c>
      <c r="P707" s="85">
        <v>80800</v>
      </c>
      <c r="Q707" s="86">
        <v>1222155986</v>
      </c>
      <c r="R707" s="82" t="s">
        <v>1359</v>
      </c>
      <c r="S707" s="82" t="s">
        <v>1360</v>
      </c>
      <c r="T707" s="82" t="s">
        <v>1361</v>
      </c>
      <c r="U707" s="82" t="s">
        <v>113</v>
      </c>
      <c r="V707" s="83">
        <v>44308</v>
      </c>
      <c r="W707" s="83">
        <v>44853</v>
      </c>
      <c r="X707" s="83">
        <v>44853</v>
      </c>
      <c r="Y707" s="83"/>
      <c r="Z707" s="82">
        <v>863</v>
      </c>
      <c r="AA707" s="82" t="s">
        <v>114</v>
      </c>
      <c r="AB707" s="85">
        <v>80800</v>
      </c>
      <c r="AC707" s="85">
        <v>80800</v>
      </c>
      <c r="AD707" s="85">
        <v>0</v>
      </c>
      <c r="AE707" s="85">
        <v>0</v>
      </c>
      <c r="AF707" s="85">
        <v>0</v>
      </c>
      <c r="AG707" s="85">
        <v>0</v>
      </c>
      <c r="AH707" s="85">
        <v>0</v>
      </c>
      <c r="AI707" s="85">
        <v>0</v>
      </c>
      <c r="AJ707" s="82"/>
      <c r="AK707" s="82"/>
      <c r="AL707" s="82"/>
      <c r="AM707" s="82"/>
      <c r="AN707" s="85">
        <v>0</v>
      </c>
      <c r="AO707" s="85">
        <v>80800</v>
      </c>
      <c r="AP707" s="85">
        <v>0</v>
      </c>
      <c r="AQ707" s="82"/>
      <c r="AR707" s="82"/>
      <c r="AS707" s="82"/>
      <c r="AT707" s="82"/>
      <c r="AU707" s="82"/>
      <c r="AV707" s="82" t="s">
        <v>116</v>
      </c>
      <c r="AW707" s="85">
        <v>0</v>
      </c>
      <c r="AX707" s="85">
        <v>0</v>
      </c>
      <c r="AY707" s="85">
        <v>0</v>
      </c>
      <c r="AZ707" s="85">
        <v>0</v>
      </c>
      <c r="BA707" s="85">
        <v>0</v>
      </c>
      <c r="BB707" s="85">
        <v>0</v>
      </c>
      <c r="BC707" s="85">
        <v>0</v>
      </c>
      <c r="BD707" s="85">
        <v>0</v>
      </c>
      <c r="BE707" s="85">
        <v>80800</v>
      </c>
      <c r="BF707" s="85">
        <v>0</v>
      </c>
      <c r="BG707" s="85">
        <v>0</v>
      </c>
      <c r="BH707" s="82"/>
      <c r="BI707" s="83"/>
      <c r="BJ707" s="82"/>
      <c r="BK707" s="85">
        <v>0</v>
      </c>
    </row>
    <row r="708" spans="1:63" x14ac:dyDescent="0.35">
      <c r="A708" s="82">
        <v>805027338</v>
      </c>
      <c r="B708" s="82" t="s">
        <v>109</v>
      </c>
      <c r="C708" s="82" t="s">
        <v>16</v>
      </c>
      <c r="D708" s="82">
        <v>18770</v>
      </c>
      <c r="E708" s="82" t="s">
        <v>1396</v>
      </c>
      <c r="F708" s="82" t="s">
        <v>1397</v>
      </c>
      <c r="G708" s="83">
        <v>44431.29166665487</v>
      </c>
      <c r="H708" s="83">
        <v>44677</v>
      </c>
      <c r="I708" s="84">
        <v>80800</v>
      </c>
      <c r="J708" s="84">
        <v>80800</v>
      </c>
      <c r="K708" s="82" t="s">
        <v>20</v>
      </c>
      <c r="L708" s="82" t="s">
        <v>18</v>
      </c>
      <c r="M708" s="82" t="s">
        <v>21</v>
      </c>
      <c r="N708" s="98" t="str">
        <f>+VLOOKUP($E:$E,[3]Hoja2!$E:$BH,8,0)</f>
        <v>Facturacion covid</v>
      </c>
      <c r="O708" s="82" t="s">
        <v>1698</v>
      </c>
      <c r="P708" s="85">
        <v>80800</v>
      </c>
      <c r="Q708" s="86">
        <v>1222155646</v>
      </c>
      <c r="R708" s="82" t="s">
        <v>1359</v>
      </c>
      <c r="S708" s="82" t="s">
        <v>1360</v>
      </c>
      <c r="T708" s="82" t="s">
        <v>1361</v>
      </c>
      <c r="U708" s="82" t="s">
        <v>113</v>
      </c>
      <c r="V708" s="83">
        <v>44406</v>
      </c>
      <c r="W708" s="83">
        <v>44853</v>
      </c>
      <c r="X708" s="83">
        <v>44853</v>
      </c>
      <c r="Y708" s="83"/>
      <c r="Z708" s="82">
        <v>863</v>
      </c>
      <c r="AA708" s="82" t="s">
        <v>114</v>
      </c>
      <c r="AB708" s="85">
        <v>80800</v>
      </c>
      <c r="AC708" s="85">
        <v>80800</v>
      </c>
      <c r="AD708" s="85">
        <v>0</v>
      </c>
      <c r="AE708" s="85">
        <v>0</v>
      </c>
      <c r="AF708" s="85">
        <v>0</v>
      </c>
      <c r="AG708" s="85">
        <v>0</v>
      </c>
      <c r="AH708" s="85">
        <v>0</v>
      </c>
      <c r="AI708" s="85">
        <v>0</v>
      </c>
      <c r="AJ708" s="82"/>
      <c r="AK708" s="82"/>
      <c r="AL708" s="82"/>
      <c r="AM708" s="82"/>
      <c r="AN708" s="85">
        <v>0</v>
      </c>
      <c r="AO708" s="85">
        <v>80800</v>
      </c>
      <c r="AP708" s="85">
        <v>0</v>
      </c>
      <c r="AQ708" s="82"/>
      <c r="AR708" s="82"/>
      <c r="AS708" s="82"/>
      <c r="AT708" s="82"/>
      <c r="AU708" s="82"/>
      <c r="AV708" s="82" t="s">
        <v>116</v>
      </c>
      <c r="AW708" s="85">
        <v>0</v>
      </c>
      <c r="AX708" s="85">
        <v>0</v>
      </c>
      <c r="AY708" s="85">
        <v>0</v>
      </c>
      <c r="AZ708" s="85">
        <v>0</v>
      </c>
      <c r="BA708" s="85">
        <v>0</v>
      </c>
      <c r="BB708" s="85">
        <v>0</v>
      </c>
      <c r="BC708" s="85">
        <v>0</v>
      </c>
      <c r="BD708" s="85">
        <v>0</v>
      </c>
      <c r="BE708" s="85">
        <v>80800</v>
      </c>
      <c r="BF708" s="85">
        <v>0</v>
      </c>
      <c r="BG708" s="85">
        <v>0</v>
      </c>
      <c r="BH708" s="82"/>
      <c r="BI708" s="83"/>
      <c r="BJ708" s="82"/>
      <c r="BK708" s="85">
        <v>0</v>
      </c>
    </row>
    <row r="709" spans="1:63" x14ac:dyDescent="0.35">
      <c r="A709" s="82">
        <v>805027338</v>
      </c>
      <c r="B709" s="82" t="s">
        <v>109</v>
      </c>
      <c r="C709" s="82" t="s">
        <v>16</v>
      </c>
      <c r="D709" s="82">
        <v>18957</v>
      </c>
      <c r="E709" s="82" t="s">
        <v>1398</v>
      </c>
      <c r="F709" s="82" t="s">
        <v>1399</v>
      </c>
      <c r="G709" s="83">
        <v>44431.29166665487</v>
      </c>
      <c r="H709" s="83">
        <v>44677</v>
      </c>
      <c r="I709" s="84">
        <v>80800</v>
      </c>
      <c r="J709" s="84">
        <v>80800</v>
      </c>
      <c r="K709" s="82" t="s">
        <v>20</v>
      </c>
      <c r="L709" s="82" t="s">
        <v>18</v>
      </c>
      <c r="M709" s="82" t="s">
        <v>21</v>
      </c>
      <c r="N709" s="98" t="str">
        <f>+VLOOKUP($E:$E,[3]Hoja2!$E:$BH,8,0)</f>
        <v>Facturacion covid</v>
      </c>
      <c r="O709" s="82" t="s">
        <v>1698</v>
      </c>
      <c r="P709" s="85">
        <v>80800</v>
      </c>
      <c r="Q709" s="86">
        <v>1222155647</v>
      </c>
      <c r="R709" s="82" t="s">
        <v>1359</v>
      </c>
      <c r="S709" s="82" t="s">
        <v>1360</v>
      </c>
      <c r="T709" s="82" t="s">
        <v>1361</v>
      </c>
      <c r="U709" s="82" t="s">
        <v>113</v>
      </c>
      <c r="V709" s="83">
        <v>44403</v>
      </c>
      <c r="W709" s="83">
        <v>44853</v>
      </c>
      <c r="X709" s="83">
        <v>44853</v>
      </c>
      <c r="Y709" s="83"/>
      <c r="Z709" s="82">
        <v>863</v>
      </c>
      <c r="AA709" s="82" t="s">
        <v>114</v>
      </c>
      <c r="AB709" s="85">
        <v>80800</v>
      </c>
      <c r="AC709" s="85">
        <v>80800</v>
      </c>
      <c r="AD709" s="85">
        <v>0</v>
      </c>
      <c r="AE709" s="85">
        <v>0</v>
      </c>
      <c r="AF709" s="85">
        <v>0</v>
      </c>
      <c r="AG709" s="85">
        <v>0</v>
      </c>
      <c r="AH709" s="85">
        <v>0</v>
      </c>
      <c r="AI709" s="85">
        <v>0</v>
      </c>
      <c r="AJ709" s="82"/>
      <c r="AK709" s="82"/>
      <c r="AL709" s="82"/>
      <c r="AM709" s="82"/>
      <c r="AN709" s="85">
        <v>0</v>
      </c>
      <c r="AO709" s="85">
        <v>80800</v>
      </c>
      <c r="AP709" s="85">
        <v>0</v>
      </c>
      <c r="AQ709" s="82"/>
      <c r="AR709" s="82"/>
      <c r="AS709" s="82"/>
      <c r="AT709" s="82"/>
      <c r="AU709" s="82"/>
      <c r="AV709" s="82" t="s">
        <v>116</v>
      </c>
      <c r="AW709" s="85">
        <v>0</v>
      </c>
      <c r="AX709" s="85">
        <v>0</v>
      </c>
      <c r="AY709" s="85">
        <v>0</v>
      </c>
      <c r="AZ709" s="85">
        <v>0</v>
      </c>
      <c r="BA709" s="85">
        <v>0</v>
      </c>
      <c r="BB709" s="85">
        <v>0</v>
      </c>
      <c r="BC709" s="85">
        <v>0</v>
      </c>
      <c r="BD709" s="85">
        <v>0</v>
      </c>
      <c r="BE709" s="85">
        <v>80800</v>
      </c>
      <c r="BF709" s="85">
        <v>0</v>
      </c>
      <c r="BG709" s="85">
        <v>0</v>
      </c>
      <c r="BH709" s="82"/>
      <c r="BI709" s="83"/>
      <c r="BJ709" s="82"/>
      <c r="BK709" s="85">
        <v>0</v>
      </c>
    </row>
    <row r="710" spans="1:63" x14ac:dyDescent="0.35">
      <c r="A710" s="82">
        <v>805027338</v>
      </c>
      <c r="B710" s="82" t="s">
        <v>109</v>
      </c>
      <c r="C710" s="82" t="s">
        <v>16</v>
      </c>
      <c r="D710" s="82">
        <v>22299</v>
      </c>
      <c r="E710" s="82" t="s">
        <v>1400</v>
      </c>
      <c r="F710" s="82" t="s">
        <v>1401</v>
      </c>
      <c r="G710" s="83">
        <v>44460.3125</v>
      </c>
      <c r="H710" s="83">
        <v>44677</v>
      </c>
      <c r="I710" s="84">
        <v>80800</v>
      </c>
      <c r="J710" s="84">
        <v>80800</v>
      </c>
      <c r="K710" s="82" t="s">
        <v>20</v>
      </c>
      <c r="L710" s="82" t="s">
        <v>18</v>
      </c>
      <c r="M710" s="82" t="s">
        <v>21</v>
      </c>
      <c r="N710" s="98" t="str">
        <f>+VLOOKUP($E:$E,[3]Hoja2!$E:$BH,8,0)</f>
        <v>Facturacion covid</v>
      </c>
      <c r="O710" s="82" t="s">
        <v>1698</v>
      </c>
      <c r="P710" s="85">
        <v>80800</v>
      </c>
      <c r="Q710" s="86">
        <v>1222155621</v>
      </c>
      <c r="R710" s="82" t="s">
        <v>1359</v>
      </c>
      <c r="S710" s="82" t="s">
        <v>1360</v>
      </c>
      <c r="T710" s="82" t="s">
        <v>1361</v>
      </c>
      <c r="U710" s="82" t="s">
        <v>113</v>
      </c>
      <c r="V710" s="83">
        <v>44431</v>
      </c>
      <c r="W710" s="83">
        <v>44853</v>
      </c>
      <c r="X710" s="83">
        <v>44853</v>
      </c>
      <c r="Y710" s="83"/>
      <c r="Z710" s="82">
        <v>863</v>
      </c>
      <c r="AA710" s="82" t="s">
        <v>114</v>
      </c>
      <c r="AB710" s="85">
        <v>80800</v>
      </c>
      <c r="AC710" s="85">
        <v>80800</v>
      </c>
      <c r="AD710" s="85">
        <v>0</v>
      </c>
      <c r="AE710" s="85">
        <v>0</v>
      </c>
      <c r="AF710" s="85">
        <v>0</v>
      </c>
      <c r="AG710" s="85">
        <v>0</v>
      </c>
      <c r="AH710" s="85">
        <v>0</v>
      </c>
      <c r="AI710" s="85">
        <v>0</v>
      </c>
      <c r="AJ710" s="82"/>
      <c r="AK710" s="82"/>
      <c r="AL710" s="82"/>
      <c r="AM710" s="82"/>
      <c r="AN710" s="85">
        <v>0</v>
      </c>
      <c r="AO710" s="85">
        <v>80800</v>
      </c>
      <c r="AP710" s="85">
        <v>0</v>
      </c>
      <c r="AQ710" s="82"/>
      <c r="AR710" s="82"/>
      <c r="AS710" s="82"/>
      <c r="AT710" s="82"/>
      <c r="AU710" s="82"/>
      <c r="AV710" s="82" t="s">
        <v>116</v>
      </c>
      <c r="AW710" s="85">
        <v>0</v>
      </c>
      <c r="AX710" s="85">
        <v>0</v>
      </c>
      <c r="AY710" s="85">
        <v>0</v>
      </c>
      <c r="AZ710" s="85">
        <v>0</v>
      </c>
      <c r="BA710" s="85">
        <v>0</v>
      </c>
      <c r="BB710" s="85">
        <v>0</v>
      </c>
      <c r="BC710" s="85">
        <v>0</v>
      </c>
      <c r="BD710" s="85">
        <v>0</v>
      </c>
      <c r="BE710" s="85">
        <v>80800</v>
      </c>
      <c r="BF710" s="85">
        <v>0</v>
      </c>
      <c r="BG710" s="85">
        <v>0</v>
      </c>
      <c r="BH710" s="82"/>
      <c r="BI710" s="83"/>
      <c r="BJ710" s="82"/>
      <c r="BK710" s="85">
        <v>0</v>
      </c>
    </row>
    <row r="711" spans="1:63" x14ac:dyDescent="0.35">
      <c r="A711" s="82">
        <v>805027338</v>
      </c>
      <c r="B711" s="82" t="s">
        <v>109</v>
      </c>
      <c r="C711" s="82" t="s">
        <v>16</v>
      </c>
      <c r="D711" s="82">
        <v>30724</v>
      </c>
      <c r="E711" s="82" t="s">
        <v>1402</v>
      </c>
      <c r="F711" s="82" t="s">
        <v>1403</v>
      </c>
      <c r="G711" s="83">
        <v>44536.375</v>
      </c>
      <c r="H711" s="83">
        <v>44677</v>
      </c>
      <c r="I711" s="84">
        <v>80800</v>
      </c>
      <c r="J711" s="84">
        <v>80800</v>
      </c>
      <c r="K711" s="82" t="s">
        <v>20</v>
      </c>
      <c r="L711" s="82" t="s">
        <v>18</v>
      </c>
      <c r="M711" s="82" t="s">
        <v>21</v>
      </c>
      <c r="N711" s="98" t="str">
        <f>+VLOOKUP($E:$E,[3]Hoja2!$E:$BH,8,0)</f>
        <v>Facturacion covid</v>
      </c>
      <c r="O711" s="82" t="s">
        <v>1698</v>
      </c>
      <c r="P711" s="85">
        <v>80800</v>
      </c>
      <c r="Q711" s="86">
        <v>1222147539</v>
      </c>
      <c r="R711" s="82" t="s">
        <v>1359</v>
      </c>
      <c r="S711" s="82" t="s">
        <v>1360</v>
      </c>
      <c r="T711" s="82" t="s">
        <v>1361</v>
      </c>
      <c r="U711" s="82" t="s">
        <v>113</v>
      </c>
      <c r="V711" s="83">
        <v>44505</v>
      </c>
      <c r="W711" s="83">
        <v>44827</v>
      </c>
      <c r="X711" s="83">
        <v>44827</v>
      </c>
      <c r="Y711" s="83"/>
      <c r="Z711" s="82">
        <v>889</v>
      </c>
      <c r="AA711" s="82" t="s">
        <v>114</v>
      </c>
      <c r="AB711" s="85">
        <v>80800</v>
      </c>
      <c r="AC711" s="85">
        <v>80800</v>
      </c>
      <c r="AD711" s="85">
        <v>0</v>
      </c>
      <c r="AE711" s="85">
        <v>0</v>
      </c>
      <c r="AF711" s="85">
        <v>0</v>
      </c>
      <c r="AG711" s="85">
        <v>0</v>
      </c>
      <c r="AH711" s="85">
        <v>0</v>
      </c>
      <c r="AI711" s="85">
        <v>0</v>
      </c>
      <c r="AJ711" s="82"/>
      <c r="AK711" s="82"/>
      <c r="AL711" s="82"/>
      <c r="AM711" s="82"/>
      <c r="AN711" s="85">
        <v>0</v>
      </c>
      <c r="AO711" s="85">
        <v>80800</v>
      </c>
      <c r="AP711" s="85">
        <v>0</v>
      </c>
      <c r="AQ711" s="82"/>
      <c r="AR711" s="82"/>
      <c r="AS711" s="82"/>
      <c r="AT711" s="82"/>
      <c r="AU711" s="82"/>
      <c r="AV711" s="82" t="s">
        <v>116</v>
      </c>
      <c r="AW711" s="85">
        <v>0</v>
      </c>
      <c r="AX711" s="85">
        <v>0</v>
      </c>
      <c r="AY711" s="85">
        <v>0</v>
      </c>
      <c r="AZ711" s="85">
        <v>0</v>
      </c>
      <c r="BA711" s="85">
        <v>0</v>
      </c>
      <c r="BB711" s="85">
        <v>0</v>
      </c>
      <c r="BC711" s="85">
        <v>0</v>
      </c>
      <c r="BD711" s="85">
        <v>0</v>
      </c>
      <c r="BE711" s="85">
        <v>80800</v>
      </c>
      <c r="BF711" s="85">
        <v>0</v>
      </c>
      <c r="BG711" s="85">
        <v>0</v>
      </c>
      <c r="BH711" s="82"/>
      <c r="BI711" s="83"/>
      <c r="BJ711" s="82"/>
      <c r="BK711" s="85">
        <v>0</v>
      </c>
    </row>
    <row r="712" spans="1:63" x14ac:dyDescent="0.35">
      <c r="A712" s="82">
        <v>805027338</v>
      </c>
      <c r="B712" s="82" t="s">
        <v>109</v>
      </c>
      <c r="C712" s="82" t="s">
        <v>16</v>
      </c>
      <c r="D712" s="82">
        <v>22219</v>
      </c>
      <c r="E712" s="82" t="s">
        <v>1404</v>
      </c>
      <c r="F712" s="82" t="s">
        <v>1405</v>
      </c>
      <c r="G712" s="83">
        <v>44460.29166665487</v>
      </c>
      <c r="H712" s="83">
        <v>44677</v>
      </c>
      <c r="I712" s="84">
        <v>80800</v>
      </c>
      <c r="J712" s="84">
        <v>80800</v>
      </c>
      <c r="K712" s="82" t="s">
        <v>20</v>
      </c>
      <c r="L712" s="82" t="s">
        <v>18</v>
      </c>
      <c r="M712" s="82" t="s">
        <v>21</v>
      </c>
      <c r="N712" s="98" t="str">
        <f>+VLOOKUP($E:$E,[3]Hoja2!$E:$BH,8,0)</f>
        <v>Facturacion covid</v>
      </c>
      <c r="O712" s="82" t="s">
        <v>1698</v>
      </c>
      <c r="P712" s="85">
        <v>80800</v>
      </c>
      <c r="Q712" s="86">
        <v>1222152898</v>
      </c>
      <c r="R712" s="82" t="s">
        <v>1359</v>
      </c>
      <c r="S712" s="82" t="s">
        <v>1406</v>
      </c>
      <c r="T712" s="82" t="s">
        <v>1407</v>
      </c>
      <c r="U712" s="82" t="s">
        <v>113</v>
      </c>
      <c r="V712" s="83">
        <v>44417</v>
      </c>
      <c r="W712" s="83">
        <v>44818</v>
      </c>
      <c r="X712" s="83">
        <v>44818</v>
      </c>
      <c r="Y712" s="83"/>
      <c r="Z712" s="82">
        <v>898</v>
      </c>
      <c r="AA712" s="82" t="s">
        <v>114</v>
      </c>
      <c r="AB712" s="85">
        <v>80800</v>
      </c>
      <c r="AC712" s="85">
        <v>80800</v>
      </c>
      <c r="AD712" s="85">
        <v>0</v>
      </c>
      <c r="AE712" s="85">
        <v>0</v>
      </c>
      <c r="AF712" s="85">
        <v>0</v>
      </c>
      <c r="AG712" s="85">
        <v>0</v>
      </c>
      <c r="AH712" s="85">
        <v>0</v>
      </c>
      <c r="AI712" s="85">
        <v>0</v>
      </c>
      <c r="AJ712" s="82"/>
      <c r="AK712" s="82"/>
      <c r="AL712" s="82"/>
      <c r="AM712" s="82"/>
      <c r="AN712" s="85">
        <v>0</v>
      </c>
      <c r="AO712" s="85">
        <v>80800</v>
      </c>
      <c r="AP712" s="85">
        <v>0</v>
      </c>
      <c r="AQ712" s="82"/>
      <c r="AR712" s="82"/>
      <c r="AS712" s="82"/>
      <c r="AT712" s="82"/>
      <c r="AU712" s="82"/>
      <c r="AV712" s="82" t="s">
        <v>116</v>
      </c>
      <c r="AW712" s="85">
        <v>0</v>
      </c>
      <c r="AX712" s="85">
        <v>0</v>
      </c>
      <c r="AY712" s="85">
        <v>0</v>
      </c>
      <c r="AZ712" s="85">
        <v>0</v>
      </c>
      <c r="BA712" s="85">
        <v>0</v>
      </c>
      <c r="BB712" s="85">
        <v>0</v>
      </c>
      <c r="BC712" s="85">
        <v>0</v>
      </c>
      <c r="BD712" s="85">
        <v>0</v>
      </c>
      <c r="BE712" s="85">
        <v>80800</v>
      </c>
      <c r="BF712" s="85">
        <v>0</v>
      </c>
      <c r="BG712" s="85">
        <v>0</v>
      </c>
      <c r="BH712" s="82"/>
      <c r="BI712" s="83"/>
      <c r="BJ712" s="82"/>
      <c r="BK712" s="85">
        <v>0</v>
      </c>
    </row>
    <row r="713" spans="1:63" x14ac:dyDescent="0.35">
      <c r="A713" s="82">
        <v>805027338</v>
      </c>
      <c r="B713" s="82" t="s">
        <v>109</v>
      </c>
      <c r="C713" s="82" t="s">
        <v>16</v>
      </c>
      <c r="D713" s="82">
        <v>33430</v>
      </c>
      <c r="E713" s="82" t="s">
        <v>1408</v>
      </c>
      <c r="F713" s="82" t="s">
        <v>1409</v>
      </c>
      <c r="G713" s="83">
        <v>44572.458333333489</v>
      </c>
      <c r="H713" s="83">
        <v>44680</v>
      </c>
      <c r="I713" s="84">
        <v>80800</v>
      </c>
      <c r="J713" s="84">
        <v>80800</v>
      </c>
      <c r="K713" s="82" t="s">
        <v>20</v>
      </c>
      <c r="L713" s="82" t="s">
        <v>18</v>
      </c>
      <c r="M713" s="82" t="s">
        <v>21</v>
      </c>
      <c r="N713" s="98" t="str">
        <f>+VLOOKUP($E:$E,[3]Hoja2!$E:$BH,8,0)</f>
        <v>Facturacion covid</v>
      </c>
      <c r="O713" s="82" t="s">
        <v>1698</v>
      </c>
      <c r="P713" s="85">
        <v>80800</v>
      </c>
      <c r="Q713" s="86">
        <v>1222152663</v>
      </c>
      <c r="R713" s="82" t="s">
        <v>1359</v>
      </c>
      <c r="S713" s="82" t="s">
        <v>1360</v>
      </c>
      <c r="T713" s="82" t="s">
        <v>1410</v>
      </c>
      <c r="U713" s="82" t="s">
        <v>113</v>
      </c>
      <c r="V713" s="83">
        <v>44574</v>
      </c>
      <c r="W713" s="83">
        <v>44811</v>
      </c>
      <c r="X713" s="83">
        <v>44811</v>
      </c>
      <c r="Y713" s="83"/>
      <c r="Z713" s="82">
        <v>905</v>
      </c>
      <c r="AA713" s="82" t="s">
        <v>114</v>
      </c>
      <c r="AB713" s="85">
        <v>80800</v>
      </c>
      <c r="AC713" s="85">
        <v>80800</v>
      </c>
      <c r="AD713" s="85">
        <v>0</v>
      </c>
      <c r="AE713" s="85">
        <v>0</v>
      </c>
      <c r="AF713" s="85">
        <v>0</v>
      </c>
      <c r="AG713" s="85">
        <v>0</v>
      </c>
      <c r="AH713" s="85">
        <v>0</v>
      </c>
      <c r="AI713" s="85">
        <v>0</v>
      </c>
      <c r="AJ713" s="82"/>
      <c r="AK713" s="82"/>
      <c r="AL713" s="82"/>
      <c r="AM713" s="82"/>
      <c r="AN713" s="85">
        <v>0</v>
      </c>
      <c r="AO713" s="85">
        <v>80800</v>
      </c>
      <c r="AP713" s="85">
        <v>0</v>
      </c>
      <c r="AQ713" s="82"/>
      <c r="AR713" s="82"/>
      <c r="AS713" s="82"/>
      <c r="AT713" s="82"/>
      <c r="AU713" s="82"/>
      <c r="AV713" s="82" t="s">
        <v>116</v>
      </c>
      <c r="AW713" s="85">
        <v>0</v>
      </c>
      <c r="AX713" s="85">
        <v>0</v>
      </c>
      <c r="AY713" s="85">
        <v>0</v>
      </c>
      <c r="AZ713" s="85">
        <v>0</v>
      </c>
      <c r="BA713" s="85">
        <v>0</v>
      </c>
      <c r="BB713" s="85">
        <v>0</v>
      </c>
      <c r="BC713" s="85">
        <v>0</v>
      </c>
      <c r="BD713" s="85">
        <v>0</v>
      </c>
      <c r="BE713" s="85">
        <v>80800</v>
      </c>
      <c r="BF713" s="85">
        <v>0</v>
      </c>
      <c r="BG713" s="85">
        <v>0</v>
      </c>
      <c r="BH713" s="82"/>
      <c r="BI713" s="83"/>
      <c r="BJ713" s="82"/>
      <c r="BK713" s="85">
        <v>0</v>
      </c>
    </row>
    <row r="714" spans="1:63" x14ac:dyDescent="0.35">
      <c r="A714" s="82">
        <v>805027338</v>
      </c>
      <c r="B714" s="82" t="s">
        <v>109</v>
      </c>
      <c r="C714" s="82" t="s">
        <v>16</v>
      </c>
      <c r="D714" s="82">
        <v>37733</v>
      </c>
      <c r="E714" s="82" t="s">
        <v>1411</v>
      </c>
      <c r="F714" s="82" t="s">
        <v>1412</v>
      </c>
      <c r="G714" s="83">
        <v>44620.333333333489</v>
      </c>
      <c r="H714" s="83">
        <v>44680</v>
      </c>
      <c r="I714" s="84">
        <v>80800</v>
      </c>
      <c r="J714" s="84">
        <v>80800</v>
      </c>
      <c r="K714" s="82" t="s">
        <v>20</v>
      </c>
      <c r="L714" s="82" t="s">
        <v>18</v>
      </c>
      <c r="M714" s="82" t="s">
        <v>21</v>
      </c>
      <c r="N714" s="98" t="str">
        <f>+VLOOKUP($E:$E,[3]Hoja2!$E:$BH,8,0)</f>
        <v>Facturacion covid</v>
      </c>
      <c r="O714" s="82" t="s">
        <v>1698</v>
      </c>
      <c r="P714" s="85">
        <v>80800</v>
      </c>
      <c r="Q714" s="86">
        <v>1222145791</v>
      </c>
      <c r="R714" s="82" t="s">
        <v>1359</v>
      </c>
      <c r="S714" s="82" t="s">
        <v>1360</v>
      </c>
      <c r="T714" s="82" t="s">
        <v>1413</v>
      </c>
      <c r="U714" s="82" t="s">
        <v>113</v>
      </c>
      <c r="V714" s="83">
        <v>44575</v>
      </c>
      <c r="W714" s="83">
        <v>44811</v>
      </c>
      <c r="X714" s="83">
        <v>44811</v>
      </c>
      <c r="Y714" s="83"/>
      <c r="Z714" s="82">
        <v>905</v>
      </c>
      <c r="AA714" s="82" t="s">
        <v>114</v>
      </c>
      <c r="AB714" s="85">
        <v>80800</v>
      </c>
      <c r="AC714" s="85">
        <v>80800</v>
      </c>
      <c r="AD714" s="85">
        <v>0</v>
      </c>
      <c r="AE714" s="85">
        <v>0</v>
      </c>
      <c r="AF714" s="85">
        <v>0</v>
      </c>
      <c r="AG714" s="85">
        <v>0</v>
      </c>
      <c r="AH714" s="85">
        <v>0</v>
      </c>
      <c r="AI714" s="85">
        <v>0</v>
      </c>
      <c r="AJ714" s="82"/>
      <c r="AK714" s="82"/>
      <c r="AL714" s="82"/>
      <c r="AM714" s="82"/>
      <c r="AN714" s="85">
        <v>0</v>
      </c>
      <c r="AO714" s="85">
        <v>80800</v>
      </c>
      <c r="AP714" s="85">
        <v>0</v>
      </c>
      <c r="AQ714" s="82"/>
      <c r="AR714" s="82"/>
      <c r="AS714" s="82"/>
      <c r="AT714" s="82"/>
      <c r="AU714" s="82"/>
      <c r="AV714" s="82" t="s">
        <v>116</v>
      </c>
      <c r="AW714" s="85">
        <v>0</v>
      </c>
      <c r="AX714" s="85">
        <v>0</v>
      </c>
      <c r="AY714" s="85">
        <v>0</v>
      </c>
      <c r="AZ714" s="85">
        <v>0</v>
      </c>
      <c r="BA714" s="85">
        <v>0</v>
      </c>
      <c r="BB714" s="85">
        <v>0</v>
      </c>
      <c r="BC714" s="85">
        <v>0</v>
      </c>
      <c r="BD714" s="85">
        <v>0</v>
      </c>
      <c r="BE714" s="85">
        <v>80800</v>
      </c>
      <c r="BF714" s="85">
        <v>0</v>
      </c>
      <c r="BG714" s="85">
        <v>0</v>
      </c>
      <c r="BH714" s="82"/>
      <c r="BI714" s="83"/>
      <c r="BJ714" s="82"/>
      <c r="BK714" s="85">
        <v>0</v>
      </c>
    </row>
    <row r="715" spans="1:63" x14ac:dyDescent="0.35">
      <c r="A715" s="82">
        <v>805027338</v>
      </c>
      <c r="B715" s="82" t="s">
        <v>109</v>
      </c>
      <c r="C715" s="82" t="s">
        <v>16</v>
      </c>
      <c r="D715" s="82">
        <v>37737</v>
      </c>
      <c r="E715" s="82" t="s">
        <v>1414</v>
      </c>
      <c r="F715" s="82" t="s">
        <v>1415</v>
      </c>
      <c r="G715" s="83">
        <v>44620.333333333489</v>
      </c>
      <c r="H715" s="83">
        <v>44680</v>
      </c>
      <c r="I715" s="84">
        <v>80800</v>
      </c>
      <c r="J715" s="84">
        <v>80800</v>
      </c>
      <c r="K715" s="82" t="s">
        <v>20</v>
      </c>
      <c r="L715" s="82" t="s">
        <v>18</v>
      </c>
      <c r="M715" s="82" t="s">
        <v>21</v>
      </c>
      <c r="N715" s="98" t="str">
        <f>+VLOOKUP($E:$E,[3]Hoja2!$E:$BH,8,0)</f>
        <v>Facturacion covid</v>
      </c>
      <c r="O715" s="82" t="s">
        <v>1698</v>
      </c>
      <c r="P715" s="85">
        <v>80800</v>
      </c>
      <c r="Q715" s="86">
        <v>1222145792</v>
      </c>
      <c r="R715" s="82" t="s">
        <v>1359</v>
      </c>
      <c r="S715" s="82" t="s">
        <v>1360</v>
      </c>
      <c r="T715" s="82" t="s">
        <v>1413</v>
      </c>
      <c r="U715" s="82" t="s">
        <v>113</v>
      </c>
      <c r="V715" s="83">
        <v>44575</v>
      </c>
      <c r="W715" s="83">
        <v>44811</v>
      </c>
      <c r="X715" s="83">
        <v>44811</v>
      </c>
      <c r="Y715" s="83"/>
      <c r="Z715" s="82">
        <v>905</v>
      </c>
      <c r="AA715" s="82" t="s">
        <v>114</v>
      </c>
      <c r="AB715" s="85">
        <v>80800</v>
      </c>
      <c r="AC715" s="85">
        <v>80800</v>
      </c>
      <c r="AD715" s="85">
        <v>0</v>
      </c>
      <c r="AE715" s="85">
        <v>0</v>
      </c>
      <c r="AF715" s="85">
        <v>0</v>
      </c>
      <c r="AG715" s="85">
        <v>0</v>
      </c>
      <c r="AH715" s="85">
        <v>0</v>
      </c>
      <c r="AI715" s="85">
        <v>0</v>
      </c>
      <c r="AJ715" s="82"/>
      <c r="AK715" s="82"/>
      <c r="AL715" s="82"/>
      <c r="AM715" s="82"/>
      <c r="AN715" s="85">
        <v>0</v>
      </c>
      <c r="AO715" s="85">
        <v>80800</v>
      </c>
      <c r="AP715" s="85">
        <v>0</v>
      </c>
      <c r="AQ715" s="82"/>
      <c r="AR715" s="82"/>
      <c r="AS715" s="82"/>
      <c r="AT715" s="82"/>
      <c r="AU715" s="82"/>
      <c r="AV715" s="82" t="s">
        <v>116</v>
      </c>
      <c r="AW715" s="85">
        <v>0</v>
      </c>
      <c r="AX715" s="85">
        <v>0</v>
      </c>
      <c r="AY715" s="85">
        <v>0</v>
      </c>
      <c r="AZ715" s="85">
        <v>0</v>
      </c>
      <c r="BA715" s="85">
        <v>0</v>
      </c>
      <c r="BB715" s="85">
        <v>0</v>
      </c>
      <c r="BC715" s="85">
        <v>0</v>
      </c>
      <c r="BD715" s="85">
        <v>0</v>
      </c>
      <c r="BE715" s="85">
        <v>80800</v>
      </c>
      <c r="BF715" s="85">
        <v>0</v>
      </c>
      <c r="BG715" s="85">
        <v>0</v>
      </c>
      <c r="BH715" s="82"/>
      <c r="BI715" s="83"/>
      <c r="BJ715" s="82"/>
      <c r="BK715" s="85">
        <v>0</v>
      </c>
    </row>
    <row r="716" spans="1:63" x14ac:dyDescent="0.35">
      <c r="A716" s="82">
        <v>805027338</v>
      </c>
      <c r="B716" s="82" t="s">
        <v>109</v>
      </c>
      <c r="C716" s="82" t="s">
        <v>16</v>
      </c>
      <c r="D716" s="82">
        <v>37745</v>
      </c>
      <c r="E716" s="82" t="s">
        <v>1416</v>
      </c>
      <c r="F716" s="82" t="s">
        <v>1417</v>
      </c>
      <c r="G716" s="83">
        <v>44620.333333333489</v>
      </c>
      <c r="H716" s="83">
        <v>44680</v>
      </c>
      <c r="I716" s="84">
        <v>80800</v>
      </c>
      <c r="J716" s="84">
        <v>80800</v>
      </c>
      <c r="K716" s="82" t="s">
        <v>20</v>
      </c>
      <c r="L716" s="82" t="s">
        <v>18</v>
      </c>
      <c r="M716" s="82" t="s">
        <v>21</v>
      </c>
      <c r="N716" s="98" t="str">
        <f>+VLOOKUP($E:$E,[3]Hoja2!$E:$BH,8,0)</f>
        <v>Facturacion covid</v>
      </c>
      <c r="O716" s="82" t="s">
        <v>1698</v>
      </c>
      <c r="P716" s="85">
        <v>80800</v>
      </c>
      <c r="Q716" s="86">
        <v>1222145793</v>
      </c>
      <c r="R716" s="82" t="s">
        <v>1359</v>
      </c>
      <c r="S716" s="82" t="s">
        <v>1360</v>
      </c>
      <c r="T716" s="82" t="s">
        <v>1413</v>
      </c>
      <c r="U716" s="82" t="s">
        <v>113</v>
      </c>
      <c r="V716" s="83">
        <v>44575</v>
      </c>
      <c r="W716" s="83">
        <v>44811</v>
      </c>
      <c r="X716" s="83">
        <v>44811</v>
      </c>
      <c r="Y716" s="83"/>
      <c r="Z716" s="82">
        <v>905</v>
      </c>
      <c r="AA716" s="82" t="s">
        <v>114</v>
      </c>
      <c r="AB716" s="85">
        <v>80800</v>
      </c>
      <c r="AC716" s="85">
        <v>80800</v>
      </c>
      <c r="AD716" s="85">
        <v>0</v>
      </c>
      <c r="AE716" s="85">
        <v>0</v>
      </c>
      <c r="AF716" s="85">
        <v>0</v>
      </c>
      <c r="AG716" s="85">
        <v>0</v>
      </c>
      <c r="AH716" s="85">
        <v>0</v>
      </c>
      <c r="AI716" s="85">
        <v>0</v>
      </c>
      <c r="AJ716" s="82"/>
      <c r="AK716" s="82"/>
      <c r="AL716" s="82"/>
      <c r="AM716" s="82"/>
      <c r="AN716" s="85">
        <v>0</v>
      </c>
      <c r="AO716" s="85">
        <v>80800</v>
      </c>
      <c r="AP716" s="85">
        <v>0</v>
      </c>
      <c r="AQ716" s="82"/>
      <c r="AR716" s="82"/>
      <c r="AS716" s="82"/>
      <c r="AT716" s="82"/>
      <c r="AU716" s="82"/>
      <c r="AV716" s="82" t="s">
        <v>116</v>
      </c>
      <c r="AW716" s="85">
        <v>0</v>
      </c>
      <c r="AX716" s="85">
        <v>0</v>
      </c>
      <c r="AY716" s="85">
        <v>0</v>
      </c>
      <c r="AZ716" s="85">
        <v>0</v>
      </c>
      <c r="BA716" s="85">
        <v>0</v>
      </c>
      <c r="BB716" s="85">
        <v>0</v>
      </c>
      <c r="BC716" s="85">
        <v>0</v>
      </c>
      <c r="BD716" s="85">
        <v>0</v>
      </c>
      <c r="BE716" s="85">
        <v>80800</v>
      </c>
      <c r="BF716" s="85">
        <v>0</v>
      </c>
      <c r="BG716" s="85">
        <v>0</v>
      </c>
      <c r="BH716" s="82"/>
      <c r="BI716" s="83"/>
      <c r="BJ716" s="82"/>
      <c r="BK716" s="85">
        <v>0</v>
      </c>
    </row>
    <row r="717" spans="1:63" x14ac:dyDescent="0.35">
      <c r="A717" s="82">
        <v>805027338</v>
      </c>
      <c r="B717" s="82" t="s">
        <v>109</v>
      </c>
      <c r="C717" s="82" t="s">
        <v>16</v>
      </c>
      <c r="D717" s="82">
        <v>38470</v>
      </c>
      <c r="E717" s="82" t="s">
        <v>1418</v>
      </c>
      <c r="F717" s="82" t="s">
        <v>1419</v>
      </c>
      <c r="G717" s="83">
        <v>44629.333333333489</v>
      </c>
      <c r="H717" s="83">
        <v>44680</v>
      </c>
      <c r="I717" s="84">
        <v>80800</v>
      </c>
      <c r="J717" s="84">
        <v>80800</v>
      </c>
      <c r="K717" s="82" t="s">
        <v>20</v>
      </c>
      <c r="L717" s="82" t="s">
        <v>18</v>
      </c>
      <c r="M717" s="82" t="s">
        <v>21</v>
      </c>
      <c r="N717" s="98" t="str">
        <f>+VLOOKUP($E:$E,[3]Hoja2!$E:$BH,8,0)</f>
        <v>Facturacion covid</v>
      </c>
      <c r="O717" s="82" t="s">
        <v>1698</v>
      </c>
      <c r="P717" s="85">
        <v>80800</v>
      </c>
      <c r="Q717" s="86">
        <v>1222152699</v>
      </c>
      <c r="R717" s="82" t="s">
        <v>1359</v>
      </c>
      <c r="S717" s="82" t="s">
        <v>1406</v>
      </c>
      <c r="T717" s="82" t="s">
        <v>1407</v>
      </c>
      <c r="U717" s="82" t="s">
        <v>113</v>
      </c>
      <c r="V717" s="83">
        <v>44589</v>
      </c>
      <c r="W717" s="83">
        <v>44811</v>
      </c>
      <c r="X717" s="83">
        <v>44811</v>
      </c>
      <c r="Y717" s="83"/>
      <c r="Z717" s="82">
        <v>905</v>
      </c>
      <c r="AA717" s="82" t="s">
        <v>114</v>
      </c>
      <c r="AB717" s="85">
        <v>80800</v>
      </c>
      <c r="AC717" s="85">
        <v>80800</v>
      </c>
      <c r="AD717" s="85">
        <v>0</v>
      </c>
      <c r="AE717" s="85">
        <v>0</v>
      </c>
      <c r="AF717" s="85">
        <v>0</v>
      </c>
      <c r="AG717" s="85">
        <v>0</v>
      </c>
      <c r="AH717" s="85">
        <v>0</v>
      </c>
      <c r="AI717" s="85">
        <v>0</v>
      </c>
      <c r="AJ717" s="82"/>
      <c r="AK717" s="82"/>
      <c r="AL717" s="82"/>
      <c r="AM717" s="82"/>
      <c r="AN717" s="85">
        <v>0</v>
      </c>
      <c r="AO717" s="85">
        <v>80800</v>
      </c>
      <c r="AP717" s="85">
        <v>0</v>
      </c>
      <c r="AQ717" s="82"/>
      <c r="AR717" s="82"/>
      <c r="AS717" s="82"/>
      <c r="AT717" s="82"/>
      <c r="AU717" s="82"/>
      <c r="AV717" s="82" t="s">
        <v>116</v>
      </c>
      <c r="AW717" s="85">
        <v>0</v>
      </c>
      <c r="AX717" s="85">
        <v>0</v>
      </c>
      <c r="AY717" s="85">
        <v>0</v>
      </c>
      <c r="AZ717" s="85">
        <v>0</v>
      </c>
      <c r="BA717" s="85">
        <v>0</v>
      </c>
      <c r="BB717" s="85">
        <v>0</v>
      </c>
      <c r="BC717" s="85">
        <v>0</v>
      </c>
      <c r="BD717" s="85">
        <v>0</v>
      </c>
      <c r="BE717" s="85">
        <v>80800</v>
      </c>
      <c r="BF717" s="85">
        <v>0</v>
      </c>
      <c r="BG717" s="85">
        <v>0</v>
      </c>
      <c r="BH717" s="82"/>
      <c r="BI717" s="83"/>
      <c r="BJ717" s="82"/>
      <c r="BK717" s="85">
        <v>0</v>
      </c>
    </row>
    <row r="718" spans="1:63" x14ac:dyDescent="0.35">
      <c r="A718" s="82">
        <v>805027338</v>
      </c>
      <c r="B718" s="82" t="s">
        <v>109</v>
      </c>
      <c r="C718" s="82" t="s">
        <v>16</v>
      </c>
      <c r="D718" s="82">
        <v>49670</v>
      </c>
      <c r="E718" s="82" t="s">
        <v>1420</v>
      </c>
      <c r="F718" s="82" t="s">
        <v>1421</v>
      </c>
      <c r="G718" s="83">
        <v>44778.634189803153</v>
      </c>
      <c r="H718" s="83">
        <v>44786</v>
      </c>
      <c r="I718" s="84">
        <v>80800</v>
      </c>
      <c r="J718" s="84">
        <v>80800</v>
      </c>
      <c r="K718" s="82" t="s">
        <v>20</v>
      </c>
      <c r="L718" s="82" t="s">
        <v>18</v>
      </c>
      <c r="M718" s="82" t="s">
        <v>21</v>
      </c>
      <c r="N718" s="98" t="str">
        <f>+VLOOKUP($E:$E,[3]Hoja2!$E:$BH,8,0)</f>
        <v>Facturacion covid</v>
      </c>
      <c r="O718" s="82" t="s">
        <v>1698</v>
      </c>
      <c r="P718" s="85">
        <v>80800</v>
      </c>
      <c r="Q718" s="86">
        <v>1222151865</v>
      </c>
      <c r="R718" s="82" t="s">
        <v>1359</v>
      </c>
      <c r="S718" s="82" t="s">
        <v>1406</v>
      </c>
      <c r="T718" s="82" t="s">
        <v>1407</v>
      </c>
      <c r="U718" s="82" t="s">
        <v>113</v>
      </c>
      <c r="V718" s="83">
        <v>44763</v>
      </c>
      <c r="W718" s="83">
        <v>44790</v>
      </c>
      <c r="X718" s="83">
        <v>44790</v>
      </c>
      <c r="Y718" s="83"/>
      <c r="Z718" s="82">
        <v>926</v>
      </c>
      <c r="AA718" s="82" t="s">
        <v>114</v>
      </c>
      <c r="AB718" s="85">
        <v>80800</v>
      </c>
      <c r="AC718" s="85">
        <v>80800</v>
      </c>
      <c r="AD718" s="85">
        <v>0</v>
      </c>
      <c r="AE718" s="85">
        <v>0</v>
      </c>
      <c r="AF718" s="85">
        <v>0</v>
      </c>
      <c r="AG718" s="85">
        <v>0</v>
      </c>
      <c r="AH718" s="85">
        <v>0</v>
      </c>
      <c r="AI718" s="85">
        <v>0</v>
      </c>
      <c r="AJ718" s="82"/>
      <c r="AK718" s="82"/>
      <c r="AL718" s="82"/>
      <c r="AM718" s="82"/>
      <c r="AN718" s="85">
        <v>0</v>
      </c>
      <c r="AO718" s="85">
        <v>80800</v>
      </c>
      <c r="AP718" s="85">
        <v>0</v>
      </c>
      <c r="AQ718" s="82"/>
      <c r="AR718" s="82"/>
      <c r="AS718" s="82"/>
      <c r="AT718" s="82"/>
      <c r="AU718" s="82"/>
      <c r="AV718" s="82" t="s">
        <v>116</v>
      </c>
      <c r="AW718" s="85">
        <v>0</v>
      </c>
      <c r="AX718" s="85">
        <v>0</v>
      </c>
      <c r="AY718" s="85">
        <v>0</v>
      </c>
      <c r="AZ718" s="85">
        <v>0</v>
      </c>
      <c r="BA718" s="85">
        <v>0</v>
      </c>
      <c r="BB718" s="85">
        <v>0</v>
      </c>
      <c r="BC718" s="85">
        <v>0</v>
      </c>
      <c r="BD718" s="85">
        <v>0</v>
      </c>
      <c r="BE718" s="85">
        <v>80800</v>
      </c>
      <c r="BF718" s="85">
        <v>0</v>
      </c>
      <c r="BG718" s="85">
        <v>0</v>
      </c>
      <c r="BH718" s="82"/>
      <c r="BI718" s="83"/>
      <c r="BJ718" s="82"/>
      <c r="BK718" s="85">
        <v>0</v>
      </c>
    </row>
    <row r="719" spans="1:63" x14ac:dyDescent="0.35">
      <c r="A719" s="82">
        <v>805027338</v>
      </c>
      <c r="B719" s="82" t="s">
        <v>109</v>
      </c>
      <c r="C719" s="82" t="s">
        <v>16</v>
      </c>
      <c r="D719" s="82">
        <v>19212</v>
      </c>
      <c r="E719" s="82" t="s">
        <v>1422</v>
      </c>
      <c r="F719" s="82" t="s">
        <v>1423</v>
      </c>
      <c r="G719" s="83">
        <v>44433.29166665487</v>
      </c>
      <c r="H719" s="83">
        <v>44629</v>
      </c>
      <c r="I719" s="84">
        <v>80800</v>
      </c>
      <c r="J719" s="84">
        <v>80800</v>
      </c>
      <c r="K719" s="82" t="s">
        <v>20</v>
      </c>
      <c r="L719" s="82" t="s">
        <v>18</v>
      </c>
      <c r="M719" s="82" t="s">
        <v>21</v>
      </c>
      <c r="N719" s="98" t="str">
        <f>+VLOOKUP($E:$E,[3]Hoja2!$E:$BH,8,0)</f>
        <v>Facturacion covid</v>
      </c>
      <c r="O719" s="82" t="s">
        <v>1698</v>
      </c>
      <c r="P719" s="85">
        <v>80800</v>
      </c>
      <c r="Q719" s="86">
        <v>1221994978</v>
      </c>
      <c r="R719" s="82" t="s">
        <v>1359</v>
      </c>
      <c r="S719" s="82" t="s">
        <v>1406</v>
      </c>
      <c r="T719" s="82" t="s">
        <v>1407</v>
      </c>
      <c r="U719" s="82" t="s">
        <v>113</v>
      </c>
      <c r="V719" s="83">
        <v>44433</v>
      </c>
      <c r="W719" s="83">
        <v>44575</v>
      </c>
      <c r="X719" s="83">
        <v>44575</v>
      </c>
      <c r="Y719" s="83"/>
      <c r="Z719" s="82">
        <v>1141</v>
      </c>
      <c r="AA719" s="82" t="s">
        <v>114</v>
      </c>
      <c r="AB719" s="85">
        <v>80800</v>
      </c>
      <c r="AC719" s="85">
        <v>80800</v>
      </c>
      <c r="AD719" s="85">
        <v>0</v>
      </c>
      <c r="AE719" s="85">
        <v>0</v>
      </c>
      <c r="AF719" s="85">
        <v>0</v>
      </c>
      <c r="AG719" s="85">
        <v>0</v>
      </c>
      <c r="AH719" s="85">
        <v>0</v>
      </c>
      <c r="AI719" s="85">
        <v>0</v>
      </c>
      <c r="AJ719" s="82"/>
      <c r="AK719" s="82"/>
      <c r="AL719" s="82"/>
      <c r="AM719" s="82"/>
      <c r="AN719" s="85">
        <v>0</v>
      </c>
      <c r="AO719" s="85">
        <v>80800</v>
      </c>
      <c r="AP719" s="85">
        <v>0</v>
      </c>
      <c r="AQ719" s="82"/>
      <c r="AR719" s="82"/>
      <c r="AS719" s="82"/>
      <c r="AT719" s="82"/>
      <c r="AU719" s="82"/>
      <c r="AV719" s="82" t="s">
        <v>116</v>
      </c>
      <c r="AW719" s="85">
        <v>0</v>
      </c>
      <c r="AX719" s="85">
        <v>0</v>
      </c>
      <c r="AY719" s="85">
        <v>0</v>
      </c>
      <c r="AZ719" s="85">
        <v>0</v>
      </c>
      <c r="BA719" s="85">
        <v>0</v>
      </c>
      <c r="BB719" s="85">
        <v>0</v>
      </c>
      <c r="BC719" s="85">
        <v>0</v>
      </c>
      <c r="BD719" s="85">
        <v>0</v>
      </c>
      <c r="BE719" s="85">
        <v>80800</v>
      </c>
      <c r="BF719" s="85">
        <v>0</v>
      </c>
      <c r="BG719" s="85">
        <v>0</v>
      </c>
      <c r="BH719" s="82"/>
      <c r="BI719" s="83"/>
      <c r="BJ719" s="82"/>
      <c r="BK719" s="85">
        <v>0</v>
      </c>
    </row>
    <row r="720" spans="1:63" x14ac:dyDescent="0.35">
      <c r="A720" s="82">
        <v>805027338</v>
      </c>
      <c r="B720" s="82" t="s">
        <v>109</v>
      </c>
      <c r="C720" s="82" t="s">
        <v>16</v>
      </c>
      <c r="D720" s="82">
        <v>1537</v>
      </c>
      <c r="E720" s="82" t="s">
        <v>1424</v>
      </c>
      <c r="F720" s="82" t="s">
        <v>1425</v>
      </c>
      <c r="G720" s="83">
        <v>44215.29166665487</v>
      </c>
      <c r="H720" s="83">
        <v>44811</v>
      </c>
      <c r="I720" s="84">
        <v>69900</v>
      </c>
      <c r="J720" s="84">
        <v>9700</v>
      </c>
      <c r="K720" s="82" t="s">
        <v>20</v>
      </c>
      <c r="L720" s="82" t="s">
        <v>18</v>
      </c>
      <c r="M720" s="82" t="s">
        <v>19</v>
      </c>
      <c r="N720" s="98" t="str">
        <f>+VLOOKUP($E:$E,[3]Hoja2!$E:$BH,8,0)</f>
        <v>Glosa por contestar IPS</v>
      </c>
      <c r="O720" s="82" t="s">
        <v>1426</v>
      </c>
      <c r="P720" s="85">
        <v>0</v>
      </c>
      <c r="Q720" s="86"/>
      <c r="R720" s="82"/>
      <c r="S720" s="82"/>
      <c r="T720" s="82"/>
      <c r="U720" s="82" t="s">
        <v>1427</v>
      </c>
      <c r="V720" s="83">
        <v>44188</v>
      </c>
      <c r="W720" s="83">
        <v>44820</v>
      </c>
      <c r="X720" s="83">
        <v>44820</v>
      </c>
      <c r="Y720" s="83"/>
      <c r="Z720" s="82">
        <v>896</v>
      </c>
      <c r="AA720" s="82" t="s">
        <v>114</v>
      </c>
      <c r="AB720" s="85">
        <v>69900</v>
      </c>
      <c r="AC720" s="85">
        <v>69900</v>
      </c>
      <c r="AD720" s="85">
        <v>0</v>
      </c>
      <c r="AE720" s="85">
        <v>0</v>
      </c>
      <c r="AF720" s="85">
        <v>0</v>
      </c>
      <c r="AG720" s="85">
        <v>9700</v>
      </c>
      <c r="AH720" s="85">
        <v>0</v>
      </c>
      <c r="AI720" s="85">
        <v>0</v>
      </c>
      <c r="AJ720" s="82"/>
      <c r="AK720" s="82"/>
      <c r="AL720" s="82" t="s">
        <v>1428</v>
      </c>
      <c r="AM720" s="82"/>
      <c r="AN720" s="85">
        <v>0</v>
      </c>
      <c r="AO720" s="85">
        <v>60200</v>
      </c>
      <c r="AP720" s="85">
        <v>9700</v>
      </c>
      <c r="AQ720" s="82" t="s">
        <v>1429</v>
      </c>
      <c r="AR720" s="82" t="s">
        <v>1430</v>
      </c>
      <c r="AS720" s="82" t="s">
        <v>539</v>
      </c>
      <c r="AT720" s="82"/>
      <c r="AU720" s="82" t="s">
        <v>131</v>
      </c>
      <c r="AV720" s="82" t="s">
        <v>116</v>
      </c>
      <c r="AW720" s="85">
        <v>0</v>
      </c>
      <c r="AX720" s="85">
        <v>0</v>
      </c>
      <c r="AY720" s="85">
        <v>0</v>
      </c>
      <c r="AZ720" s="85">
        <v>0</v>
      </c>
      <c r="BA720" s="85">
        <v>0</v>
      </c>
      <c r="BB720" s="85">
        <v>9700</v>
      </c>
      <c r="BC720" s="85">
        <v>0</v>
      </c>
      <c r="BD720" s="85">
        <v>0</v>
      </c>
      <c r="BE720" s="85">
        <v>0</v>
      </c>
      <c r="BF720" s="85">
        <v>60200</v>
      </c>
      <c r="BG720" s="85">
        <v>0</v>
      </c>
      <c r="BH720" s="82">
        <v>2201365910</v>
      </c>
      <c r="BI720" s="83">
        <v>45007</v>
      </c>
      <c r="BJ720" s="82" t="s">
        <v>1688</v>
      </c>
      <c r="BK720" s="85">
        <v>16248224</v>
      </c>
    </row>
    <row r="721" spans="1:63" x14ac:dyDescent="0.35">
      <c r="A721" s="82">
        <v>805027338</v>
      </c>
      <c r="B721" s="82" t="s">
        <v>109</v>
      </c>
      <c r="C721" s="82" t="s">
        <v>16</v>
      </c>
      <c r="D721" s="82">
        <v>45883</v>
      </c>
      <c r="E721" s="82" t="s">
        <v>1431</v>
      </c>
      <c r="F721" s="82" t="s">
        <v>1432</v>
      </c>
      <c r="G721" s="83">
        <v>44732.895833333489</v>
      </c>
      <c r="H721" s="83">
        <v>44750</v>
      </c>
      <c r="I721" s="84">
        <v>446568</v>
      </c>
      <c r="J721" s="84">
        <v>194999</v>
      </c>
      <c r="K721" s="82" t="s">
        <v>20</v>
      </c>
      <c r="L721" s="82" t="s">
        <v>18</v>
      </c>
      <c r="M721" s="82" t="s">
        <v>19</v>
      </c>
      <c r="N721" s="98" t="str">
        <f>+VLOOKUP($E:$E,[3]Hoja2!$E:$BH,8,0)</f>
        <v>Glosa por contestar IPS</v>
      </c>
      <c r="O721" s="82" t="s">
        <v>1426</v>
      </c>
      <c r="P721" s="85">
        <v>0</v>
      </c>
      <c r="Q721" s="86"/>
      <c r="R721" s="82"/>
      <c r="S721" s="82"/>
      <c r="T721" s="82"/>
      <c r="U721" s="82" t="s">
        <v>1427</v>
      </c>
      <c r="V721" s="83">
        <v>44724</v>
      </c>
      <c r="W721" s="83">
        <v>44789</v>
      </c>
      <c r="X721" s="83">
        <v>44789</v>
      </c>
      <c r="Y721" s="83"/>
      <c r="Z721" s="82">
        <v>927</v>
      </c>
      <c r="AA721" s="82" t="s">
        <v>114</v>
      </c>
      <c r="AB721" s="85">
        <v>446568</v>
      </c>
      <c r="AC721" s="85">
        <v>446568</v>
      </c>
      <c r="AD721" s="85">
        <v>0</v>
      </c>
      <c r="AE721" s="85">
        <v>0</v>
      </c>
      <c r="AF721" s="85">
        <v>0</v>
      </c>
      <c r="AG721" s="85">
        <v>194999</v>
      </c>
      <c r="AH721" s="85">
        <v>0</v>
      </c>
      <c r="AI721" s="85">
        <v>0</v>
      </c>
      <c r="AJ721" s="82"/>
      <c r="AK721" s="82"/>
      <c r="AL721" s="82" t="s">
        <v>1433</v>
      </c>
      <c r="AM721" s="82"/>
      <c r="AN721" s="85">
        <v>0</v>
      </c>
      <c r="AO721" s="85">
        <v>251569</v>
      </c>
      <c r="AP721" s="85">
        <v>194999</v>
      </c>
      <c r="AQ721" s="82" t="s">
        <v>1429</v>
      </c>
      <c r="AR721" s="82" t="s">
        <v>1434</v>
      </c>
      <c r="AS721" s="82" t="s">
        <v>1435</v>
      </c>
      <c r="AT721" s="82"/>
      <c r="AU721" s="82" t="s">
        <v>131</v>
      </c>
      <c r="AV721" s="82" t="s">
        <v>116</v>
      </c>
      <c r="AW721" s="85">
        <v>0</v>
      </c>
      <c r="AX721" s="85">
        <v>0</v>
      </c>
      <c r="AY721" s="85">
        <v>0</v>
      </c>
      <c r="AZ721" s="85">
        <v>0</v>
      </c>
      <c r="BA721" s="85">
        <v>0</v>
      </c>
      <c r="BB721" s="85">
        <v>194999</v>
      </c>
      <c r="BC721" s="85">
        <v>0</v>
      </c>
      <c r="BD721" s="85">
        <v>0</v>
      </c>
      <c r="BE721" s="85">
        <v>0</v>
      </c>
      <c r="BF721" s="85">
        <v>251569</v>
      </c>
      <c r="BG721" s="85">
        <v>0</v>
      </c>
      <c r="BH721" s="82">
        <v>4800057602</v>
      </c>
      <c r="BI721" s="83">
        <v>44854</v>
      </c>
      <c r="BJ721" s="82" t="s">
        <v>1690</v>
      </c>
      <c r="BK721" s="85">
        <v>2003512</v>
      </c>
    </row>
  </sheetData>
  <autoFilter ref="A2:BR721">
    <sortState ref="A3:BS721">
      <sortCondition ref="O2:O721"/>
    </sortState>
  </autoFilter>
  <conditionalFormatting sqref="E2:E721">
    <cfRule type="duplicateValues" dxfId="1" priority="2"/>
  </conditionalFormatting>
  <conditionalFormatting sqref="E1">
    <cfRule type="duplicateValues" dxfId="0" priority="1"/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42"/>
  <sheetViews>
    <sheetView showGridLines="0" tabSelected="1" topLeftCell="A9" zoomScaleNormal="100" workbookViewId="0">
      <selection activeCell="H15" sqref="H15"/>
    </sheetView>
  </sheetViews>
  <sheetFormatPr baseColWidth="10" defaultColWidth="10.90625" defaultRowHeight="12.5" x14ac:dyDescent="0.25"/>
  <cols>
    <col min="1" max="1" width="1" style="7" customWidth="1"/>
    <col min="2" max="2" width="10.90625" style="7"/>
    <col min="3" max="3" width="17.54296875" style="7" customWidth="1"/>
    <col min="4" max="4" width="11.54296875" style="7" customWidth="1"/>
    <col min="5" max="8" width="10.90625" style="7"/>
    <col min="9" max="9" width="22.54296875" style="7" customWidth="1"/>
    <col min="10" max="10" width="14" style="7" customWidth="1"/>
    <col min="11" max="11" width="1.81640625" style="7" customWidth="1"/>
    <col min="12" max="12" width="15" style="7" bestFit="1" customWidth="1"/>
    <col min="13" max="16384" width="10.90625" style="7"/>
  </cols>
  <sheetData>
    <row r="1" spans="2:10" ht="6" customHeight="1" thickBot="1" x14ac:dyDescent="0.3"/>
    <row r="2" spans="2:10" ht="19.5" customHeight="1" x14ac:dyDescent="0.25">
      <c r="B2" s="8"/>
      <c r="C2" s="9"/>
      <c r="D2" s="57" t="s">
        <v>22</v>
      </c>
      <c r="E2" s="58"/>
      <c r="F2" s="58"/>
      <c r="G2" s="58"/>
      <c r="H2" s="58"/>
      <c r="I2" s="59"/>
      <c r="J2" s="63" t="s">
        <v>23</v>
      </c>
    </row>
    <row r="3" spans="2:10" ht="15.75" customHeight="1" thickBot="1" x14ac:dyDescent="0.3">
      <c r="B3" s="10"/>
      <c r="C3" s="11"/>
      <c r="D3" s="60"/>
      <c r="E3" s="61"/>
      <c r="F3" s="61"/>
      <c r="G3" s="61"/>
      <c r="H3" s="61"/>
      <c r="I3" s="62"/>
      <c r="J3" s="64"/>
    </row>
    <row r="4" spans="2:10" ht="13" x14ac:dyDescent="0.25">
      <c r="B4" s="10"/>
      <c r="C4" s="11"/>
      <c r="D4" s="12"/>
      <c r="E4" s="13"/>
      <c r="F4" s="13"/>
      <c r="G4" s="13"/>
      <c r="H4" s="13"/>
      <c r="I4" s="14"/>
      <c r="J4" s="15"/>
    </row>
    <row r="5" spans="2:10" ht="13" x14ac:dyDescent="0.25">
      <c r="B5" s="10"/>
      <c r="C5" s="11"/>
      <c r="D5" s="16" t="s">
        <v>24</v>
      </c>
      <c r="E5" s="17"/>
      <c r="F5" s="17"/>
      <c r="G5" s="17"/>
      <c r="H5" s="17"/>
      <c r="I5" s="18"/>
      <c r="J5" s="18" t="s">
        <v>25</v>
      </c>
    </row>
    <row r="6" spans="2:10" ht="13.5" thickBot="1" x14ac:dyDescent="0.3">
      <c r="B6" s="19"/>
      <c r="C6" s="20"/>
      <c r="D6" s="21"/>
      <c r="E6" s="22"/>
      <c r="F6" s="22"/>
      <c r="G6" s="22"/>
      <c r="H6" s="22"/>
      <c r="I6" s="23"/>
      <c r="J6" s="24"/>
    </row>
    <row r="7" spans="2:10" x14ac:dyDescent="0.25">
      <c r="B7" s="25"/>
      <c r="J7" s="26"/>
    </row>
    <row r="8" spans="2:10" x14ac:dyDescent="0.25">
      <c r="B8" s="25"/>
      <c r="J8" s="26"/>
    </row>
    <row r="9" spans="2:10" x14ac:dyDescent="0.25">
      <c r="B9" s="25"/>
      <c r="C9" s="7" t="s">
        <v>59</v>
      </c>
      <c r="J9" s="26"/>
    </row>
    <row r="10" spans="2:10" ht="13" x14ac:dyDescent="0.3">
      <c r="B10" s="25"/>
      <c r="C10" s="27"/>
      <c r="E10" s="28"/>
      <c r="H10" s="29"/>
      <c r="J10" s="26"/>
    </row>
    <row r="11" spans="2:10" x14ac:dyDescent="0.25">
      <c r="B11" s="25"/>
      <c r="J11" s="26"/>
    </row>
    <row r="12" spans="2:10" ht="13" x14ac:dyDescent="0.3">
      <c r="B12" s="25"/>
      <c r="C12" s="27" t="s">
        <v>1703</v>
      </c>
      <c r="J12" s="26"/>
    </row>
    <row r="13" spans="2:10" ht="13" x14ac:dyDescent="0.3">
      <c r="B13" s="25"/>
      <c r="C13" s="27" t="s">
        <v>1704</v>
      </c>
      <c r="J13" s="26"/>
    </row>
    <row r="14" spans="2:10" x14ac:dyDescent="0.25">
      <c r="B14" s="25"/>
      <c r="J14" s="26"/>
    </row>
    <row r="15" spans="2:10" x14ac:dyDescent="0.25">
      <c r="B15" s="25"/>
      <c r="C15" s="7" t="s">
        <v>26</v>
      </c>
      <c r="J15" s="26"/>
    </row>
    <row r="16" spans="2:10" x14ac:dyDescent="0.25">
      <c r="B16" s="25"/>
      <c r="C16" s="30"/>
      <c r="J16" s="26"/>
    </row>
    <row r="17" spans="2:12" ht="13" x14ac:dyDescent="0.25">
      <c r="B17" s="25"/>
      <c r="C17" s="30" t="s">
        <v>27</v>
      </c>
      <c r="D17" s="28"/>
      <c r="H17" s="31" t="s">
        <v>28</v>
      </c>
      <c r="I17" s="32" t="s">
        <v>29</v>
      </c>
      <c r="J17" s="26"/>
    </row>
    <row r="18" spans="2:12" ht="13" x14ac:dyDescent="0.3">
      <c r="B18" s="25"/>
      <c r="C18" s="27" t="s">
        <v>30</v>
      </c>
      <c r="D18" s="27"/>
      <c r="E18" s="27"/>
      <c r="F18" s="27"/>
      <c r="H18" s="33">
        <v>719</v>
      </c>
      <c r="I18" s="34">
        <v>30309660</v>
      </c>
      <c r="J18" s="26"/>
    </row>
    <row r="19" spans="2:12" x14ac:dyDescent="0.25">
      <c r="B19" s="25"/>
      <c r="C19" s="7" t="s">
        <v>31</v>
      </c>
      <c r="H19" s="35">
        <v>119</v>
      </c>
      <c r="I19" s="36">
        <v>7615264</v>
      </c>
      <c r="J19" s="26"/>
    </row>
    <row r="20" spans="2:12" x14ac:dyDescent="0.25">
      <c r="B20" s="25"/>
      <c r="C20" s="7" t="s">
        <v>32</v>
      </c>
      <c r="H20" s="35">
        <v>322</v>
      </c>
      <c r="I20" s="36">
        <v>7606207</v>
      </c>
      <c r="J20" s="26"/>
    </row>
    <row r="21" spans="2:12" x14ac:dyDescent="0.25">
      <c r="B21" s="25"/>
      <c r="C21" s="7" t="s">
        <v>33</v>
      </c>
      <c r="H21" s="35">
        <v>176</v>
      </c>
      <c r="I21" s="36">
        <v>6849744</v>
      </c>
      <c r="J21" s="26"/>
    </row>
    <row r="22" spans="2:12" x14ac:dyDescent="0.25">
      <c r="B22" s="25"/>
      <c r="C22" s="7" t="s">
        <v>34</v>
      </c>
      <c r="H22" s="35">
        <v>3</v>
      </c>
      <c r="I22" s="36">
        <v>196146</v>
      </c>
      <c r="J22" s="26"/>
    </row>
    <row r="23" spans="2:12" x14ac:dyDescent="0.25">
      <c r="B23" s="25"/>
      <c r="C23" s="7" t="s">
        <v>35</v>
      </c>
      <c r="H23" s="35">
        <v>0</v>
      </c>
      <c r="I23" s="36">
        <v>0</v>
      </c>
      <c r="J23" s="26"/>
    </row>
    <row r="24" spans="2:12" ht="13" thickBot="1" x14ac:dyDescent="0.3">
      <c r="B24" s="25"/>
      <c r="C24" s="7" t="s">
        <v>36</v>
      </c>
      <c r="H24" s="37">
        <v>2</v>
      </c>
      <c r="I24" s="38">
        <v>204699</v>
      </c>
      <c r="J24" s="26"/>
    </row>
    <row r="25" spans="2:12" ht="13" x14ac:dyDescent="0.3">
      <c r="B25" s="25"/>
      <c r="C25" s="27" t="s">
        <v>37</v>
      </c>
      <c r="D25" s="27"/>
      <c r="E25" s="27"/>
      <c r="F25" s="27"/>
      <c r="H25" s="33">
        <f>H19+H20+H21+H22+H24+H23</f>
        <v>622</v>
      </c>
      <c r="I25" s="34">
        <f>I19+I20+I21+I22+I24+I23</f>
        <v>22472060</v>
      </c>
      <c r="J25" s="26"/>
    </row>
    <row r="26" spans="2:12" x14ac:dyDescent="0.25">
      <c r="B26" s="25"/>
      <c r="C26" s="7" t="s">
        <v>38</v>
      </c>
      <c r="H26" s="35">
        <v>0</v>
      </c>
      <c r="I26" s="36">
        <v>0</v>
      </c>
      <c r="J26" s="26"/>
      <c r="L26" s="36"/>
    </row>
    <row r="27" spans="2:12" ht="13" thickBot="1" x14ac:dyDescent="0.3">
      <c r="B27" s="25"/>
      <c r="C27" s="7" t="s">
        <v>39</v>
      </c>
      <c r="H27" s="37">
        <v>67</v>
      </c>
      <c r="I27" s="38">
        <v>5413600</v>
      </c>
      <c r="J27" s="26"/>
      <c r="L27" s="39"/>
    </row>
    <row r="28" spans="2:12" ht="13" x14ac:dyDescent="0.3">
      <c r="B28" s="25"/>
      <c r="C28" s="27" t="s">
        <v>40</v>
      </c>
      <c r="D28" s="27"/>
      <c r="E28" s="27"/>
      <c r="F28" s="27"/>
      <c r="H28" s="33">
        <f>H26+H27</f>
        <v>67</v>
      </c>
      <c r="I28" s="34">
        <f>I26+I27</f>
        <v>5413600</v>
      </c>
      <c r="J28" s="26"/>
    </row>
    <row r="29" spans="2:12" ht="13.5" thickBot="1" x14ac:dyDescent="0.35">
      <c r="B29" s="25"/>
      <c r="C29" s="7" t="s">
        <v>41</v>
      </c>
      <c r="D29" s="27"/>
      <c r="E29" s="27"/>
      <c r="F29" s="27"/>
      <c r="H29" s="37">
        <v>30</v>
      </c>
      <c r="I29" s="38">
        <v>2424000</v>
      </c>
      <c r="J29" s="26"/>
    </row>
    <row r="30" spans="2:12" ht="13" x14ac:dyDescent="0.3">
      <c r="B30" s="25"/>
      <c r="C30" s="27" t="s">
        <v>42</v>
      </c>
      <c r="D30" s="27"/>
      <c r="E30" s="27"/>
      <c r="F30" s="27"/>
      <c r="H30" s="35">
        <f>H29</f>
        <v>30</v>
      </c>
      <c r="I30" s="36">
        <f>I29</f>
        <v>2424000</v>
      </c>
      <c r="J30" s="26"/>
    </row>
    <row r="31" spans="2:12" ht="13" x14ac:dyDescent="0.3">
      <c r="B31" s="25"/>
      <c r="C31" s="27"/>
      <c r="D31" s="27"/>
      <c r="E31" s="27"/>
      <c r="F31" s="27"/>
      <c r="H31" s="40"/>
      <c r="I31" s="34"/>
      <c r="J31" s="26"/>
    </row>
    <row r="32" spans="2:12" ht="13.5" thickBot="1" x14ac:dyDescent="0.35">
      <c r="B32" s="25"/>
      <c r="C32" s="27" t="s">
        <v>43</v>
      </c>
      <c r="D32" s="27"/>
      <c r="H32" s="41">
        <f>H25+H28+H30</f>
        <v>719</v>
      </c>
      <c r="I32" s="42">
        <f>I25+I28+I30</f>
        <v>30309660</v>
      </c>
      <c r="J32" s="26"/>
    </row>
    <row r="33" spans="2:10" ht="13.5" thickTop="1" x14ac:dyDescent="0.3">
      <c r="B33" s="25"/>
      <c r="C33" s="27"/>
      <c r="D33" s="27"/>
      <c r="H33" s="39">
        <f>+H18-H32</f>
        <v>0</v>
      </c>
      <c r="I33" s="36">
        <f>+I18-I32</f>
        <v>0</v>
      </c>
      <c r="J33" s="26"/>
    </row>
    <row r="34" spans="2:10" x14ac:dyDescent="0.25">
      <c r="B34" s="25"/>
      <c r="G34" s="39"/>
      <c r="H34" s="39"/>
      <c r="I34" s="39"/>
      <c r="J34" s="26"/>
    </row>
    <row r="35" spans="2:10" x14ac:dyDescent="0.25">
      <c r="B35" s="25"/>
      <c r="G35" s="39"/>
      <c r="H35" s="39"/>
      <c r="I35" s="39"/>
      <c r="J35" s="26"/>
    </row>
    <row r="36" spans="2:10" ht="13" x14ac:dyDescent="0.3">
      <c r="B36" s="25"/>
      <c r="C36" s="27"/>
      <c r="G36" s="39"/>
      <c r="H36" s="39"/>
      <c r="I36" s="39"/>
      <c r="J36" s="26"/>
    </row>
    <row r="37" spans="2:10" ht="13.5" thickBot="1" x14ac:dyDescent="0.35">
      <c r="B37" s="25"/>
      <c r="C37" s="43" t="s">
        <v>44</v>
      </c>
      <c r="D37" s="44"/>
      <c r="H37" s="43" t="s">
        <v>45</v>
      </c>
      <c r="I37" s="44"/>
      <c r="J37" s="26"/>
    </row>
    <row r="38" spans="2:10" ht="13" x14ac:dyDescent="0.3">
      <c r="B38" s="25"/>
      <c r="C38" s="27" t="s">
        <v>46</v>
      </c>
      <c r="D38" s="39"/>
      <c r="H38" s="45" t="s">
        <v>47</v>
      </c>
      <c r="I38" s="39"/>
      <c r="J38" s="26"/>
    </row>
    <row r="39" spans="2:10" ht="13" x14ac:dyDescent="0.3">
      <c r="B39" s="25"/>
      <c r="C39" s="27" t="s">
        <v>48</v>
      </c>
      <c r="H39" s="27" t="s">
        <v>49</v>
      </c>
      <c r="I39" s="39"/>
      <c r="J39" s="26"/>
    </row>
    <row r="40" spans="2:10" x14ac:dyDescent="0.25">
      <c r="B40" s="25"/>
      <c r="G40" s="39"/>
      <c r="H40" s="39"/>
      <c r="I40" s="39"/>
      <c r="J40" s="26"/>
    </row>
    <row r="41" spans="2:10" ht="12.75" customHeight="1" x14ac:dyDescent="0.25">
      <c r="B41" s="25"/>
      <c r="C41" s="65" t="s">
        <v>50</v>
      </c>
      <c r="D41" s="65"/>
      <c r="E41" s="65"/>
      <c r="F41" s="65"/>
      <c r="G41" s="65"/>
      <c r="H41" s="65"/>
      <c r="I41" s="65"/>
      <c r="J41" s="26"/>
    </row>
    <row r="42" spans="2:10" ht="18.75" customHeight="1" thickBot="1" x14ac:dyDescent="0.3">
      <c r="B42" s="46"/>
      <c r="C42" s="47"/>
      <c r="D42" s="47"/>
      <c r="E42" s="47"/>
      <c r="F42" s="47"/>
      <c r="G42" s="47"/>
      <c r="H42" s="47"/>
      <c r="I42" s="47"/>
      <c r="J42" s="4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topLeftCell="A5" zoomScale="84" zoomScaleNormal="84" zoomScaleSheetLayoutView="100" workbookViewId="0">
      <selection activeCell="I17" sqref="I17"/>
    </sheetView>
  </sheetViews>
  <sheetFormatPr baseColWidth="10" defaultColWidth="11.453125" defaultRowHeight="12.5" x14ac:dyDescent="0.25"/>
  <cols>
    <col min="1" max="1" width="4.453125" style="7" customWidth="1"/>
    <col min="2" max="2" width="11.453125" style="7"/>
    <col min="3" max="3" width="12.81640625" style="7" customWidth="1"/>
    <col min="4" max="4" width="22" style="7" customWidth="1"/>
    <col min="5" max="8" width="11.453125" style="7"/>
    <col min="9" max="9" width="24.81640625" style="7" customWidth="1"/>
    <col min="10" max="10" width="12.54296875" style="7" customWidth="1"/>
    <col min="11" max="11" width="1.81640625" style="7" customWidth="1"/>
    <col min="12" max="16384" width="11.453125" style="7"/>
  </cols>
  <sheetData>
    <row r="1" spans="2:10" ht="18" customHeight="1" thickBot="1" x14ac:dyDescent="0.3"/>
    <row r="2" spans="2:10" ht="19.5" customHeight="1" x14ac:dyDescent="0.25">
      <c r="B2" s="8"/>
      <c r="C2" s="9"/>
      <c r="D2" s="57" t="s">
        <v>51</v>
      </c>
      <c r="E2" s="58"/>
      <c r="F2" s="58"/>
      <c r="G2" s="58"/>
      <c r="H2" s="58"/>
      <c r="I2" s="59"/>
      <c r="J2" s="63" t="s">
        <v>23</v>
      </c>
    </row>
    <row r="3" spans="2:10" ht="15.75" customHeight="1" thickBot="1" x14ac:dyDescent="0.3">
      <c r="B3" s="10"/>
      <c r="C3" s="11"/>
      <c r="D3" s="60"/>
      <c r="E3" s="61"/>
      <c r="F3" s="61"/>
      <c r="G3" s="61"/>
      <c r="H3" s="61"/>
      <c r="I3" s="62"/>
      <c r="J3" s="64"/>
    </row>
    <row r="4" spans="2:10" ht="13" x14ac:dyDescent="0.25">
      <c r="B4" s="10"/>
      <c r="C4" s="11"/>
      <c r="E4" s="13"/>
      <c r="F4" s="13"/>
      <c r="G4" s="13"/>
      <c r="H4" s="13"/>
      <c r="I4" s="14"/>
      <c r="J4" s="15"/>
    </row>
    <row r="5" spans="2:10" ht="13" x14ac:dyDescent="0.25">
      <c r="B5" s="10"/>
      <c r="C5" s="11"/>
      <c r="D5" s="66" t="s">
        <v>52</v>
      </c>
      <c r="E5" s="67"/>
      <c r="F5" s="67"/>
      <c r="G5" s="67"/>
      <c r="H5" s="67"/>
      <c r="I5" s="68"/>
      <c r="J5" s="18" t="s">
        <v>53</v>
      </c>
    </row>
    <row r="6" spans="2:10" ht="13.5" thickBot="1" x14ac:dyDescent="0.3">
      <c r="B6" s="19"/>
      <c r="C6" s="20"/>
      <c r="D6" s="21"/>
      <c r="E6" s="22"/>
      <c r="F6" s="22"/>
      <c r="G6" s="22"/>
      <c r="H6" s="22"/>
      <c r="I6" s="23"/>
      <c r="J6" s="24"/>
    </row>
    <row r="7" spans="2:10" x14ac:dyDescent="0.25">
      <c r="B7" s="25"/>
      <c r="J7" s="26"/>
    </row>
    <row r="8" spans="2:10" x14ac:dyDescent="0.25">
      <c r="B8" s="25"/>
      <c r="J8" s="26"/>
    </row>
    <row r="9" spans="2:10" x14ac:dyDescent="0.25">
      <c r="B9" s="25"/>
      <c r="C9" s="7" t="s">
        <v>54</v>
      </c>
      <c r="D9" s="29"/>
      <c r="E9" s="28"/>
      <c r="J9" s="26"/>
    </row>
    <row r="10" spans="2:10" ht="13" x14ac:dyDescent="0.3">
      <c r="B10" s="25"/>
      <c r="C10" s="27"/>
      <c r="J10" s="26"/>
    </row>
    <row r="11" spans="2:10" ht="13" x14ac:dyDescent="0.3">
      <c r="B11" s="25"/>
      <c r="C11" s="27" t="str">
        <f>+'FOR-CSA-018'!C12</f>
        <v xml:space="preserve">Señores : RED DE SALUD SURORIENTE </v>
      </c>
      <c r="J11" s="26"/>
    </row>
    <row r="12" spans="2:10" ht="13" x14ac:dyDescent="0.3">
      <c r="B12" s="25"/>
      <c r="C12" s="27" t="str">
        <f>+'FOR-CSA-018'!C13</f>
        <v>NIT: 805027338</v>
      </c>
      <c r="J12" s="26"/>
    </row>
    <row r="13" spans="2:10" x14ac:dyDescent="0.25">
      <c r="B13" s="25"/>
      <c r="J13" s="26"/>
    </row>
    <row r="14" spans="2:10" x14ac:dyDescent="0.25">
      <c r="B14" s="25"/>
      <c r="C14" s="7" t="s">
        <v>55</v>
      </c>
      <c r="J14" s="26"/>
    </row>
    <row r="15" spans="2:10" x14ac:dyDescent="0.25">
      <c r="B15" s="25"/>
      <c r="C15" s="30"/>
      <c r="J15" s="26"/>
    </row>
    <row r="16" spans="2:10" ht="13" x14ac:dyDescent="0.3">
      <c r="B16" s="25"/>
      <c r="C16" s="49"/>
      <c r="D16" s="28"/>
      <c r="H16" s="50" t="s">
        <v>28</v>
      </c>
      <c r="I16" s="50" t="s">
        <v>29</v>
      </c>
      <c r="J16" s="26"/>
    </row>
    <row r="17" spans="2:10" ht="13" x14ac:dyDescent="0.3">
      <c r="B17" s="25"/>
      <c r="C17" s="27" t="str">
        <f>+'FOR-CSA-018'!C17</f>
        <v>Con Corte al dia: 28/02/2025</v>
      </c>
      <c r="D17" s="27"/>
      <c r="E17" s="27"/>
      <c r="F17" s="27"/>
      <c r="H17" s="51">
        <f>+'FOR-CSA-018'!H18</f>
        <v>719</v>
      </c>
      <c r="I17" s="52">
        <f>+'FOR-CSA-018'!I18</f>
        <v>30309660</v>
      </c>
      <c r="J17" s="26"/>
    </row>
    <row r="18" spans="2:10" x14ac:dyDescent="0.25">
      <c r="B18" s="25"/>
      <c r="C18" s="7" t="s">
        <v>31</v>
      </c>
      <c r="H18" s="53">
        <f>+'FOR-CSA-018'!H19</f>
        <v>119</v>
      </c>
      <c r="I18" s="54">
        <f>+'FOR-CSA-018'!I19</f>
        <v>7615264</v>
      </c>
      <c r="J18" s="26"/>
    </row>
    <row r="19" spans="2:10" x14ac:dyDescent="0.25">
      <c r="B19" s="25"/>
      <c r="C19" s="7" t="s">
        <v>32</v>
      </c>
      <c r="H19" s="53">
        <f>+'FOR-CSA-018'!H20</f>
        <v>322</v>
      </c>
      <c r="I19" s="54">
        <f>+'FOR-CSA-018'!I20</f>
        <v>7606207</v>
      </c>
      <c r="J19" s="26"/>
    </row>
    <row r="20" spans="2:10" x14ac:dyDescent="0.25">
      <c r="B20" s="25"/>
      <c r="C20" s="7" t="s">
        <v>33</v>
      </c>
      <c r="H20" s="53">
        <f>+'FOR-CSA-018'!H21</f>
        <v>176</v>
      </c>
      <c r="I20" s="54">
        <f>+'FOR-CSA-018'!I21</f>
        <v>6849744</v>
      </c>
      <c r="J20" s="26"/>
    </row>
    <row r="21" spans="2:10" x14ac:dyDescent="0.25">
      <c r="B21" s="25"/>
      <c r="C21" s="7" t="s">
        <v>34</v>
      </c>
      <c r="H21" s="53">
        <f>+'FOR-CSA-018'!H22</f>
        <v>3</v>
      </c>
      <c r="I21" s="54">
        <f>+'FOR-CSA-018'!I22</f>
        <v>196146</v>
      </c>
      <c r="J21" s="26"/>
    </row>
    <row r="22" spans="2:10" x14ac:dyDescent="0.25">
      <c r="B22" s="25"/>
      <c r="C22" s="7" t="s">
        <v>35</v>
      </c>
      <c r="H22" s="53">
        <f>+'FOR-CSA-018'!H23</f>
        <v>0</v>
      </c>
      <c r="I22" s="54">
        <f>+'FOR-CSA-018'!I23</f>
        <v>0</v>
      </c>
      <c r="J22" s="26"/>
    </row>
    <row r="23" spans="2:10" x14ac:dyDescent="0.25">
      <c r="B23" s="25"/>
      <c r="C23" s="7" t="s">
        <v>56</v>
      </c>
      <c r="H23" s="53">
        <f>+'FOR-CSA-018'!H24</f>
        <v>2</v>
      </c>
      <c r="I23" s="54">
        <f>+'FOR-CSA-018'!I24</f>
        <v>204699</v>
      </c>
      <c r="J23" s="26"/>
    </row>
    <row r="24" spans="2:10" ht="13" x14ac:dyDescent="0.3">
      <c r="B24" s="25"/>
      <c r="C24" s="27" t="s">
        <v>57</v>
      </c>
      <c r="D24" s="27"/>
      <c r="E24" s="27"/>
      <c r="F24" s="27"/>
      <c r="H24" s="51">
        <f>SUM(H18:H23)</f>
        <v>622</v>
      </c>
      <c r="I24" s="52">
        <f>+SUBTOTAL(9,I18:I23)</f>
        <v>22472060</v>
      </c>
      <c r="J24" s="26"/>
    </row>
    <row r="25" spans="2:10" ht="13.5" thickBot="1" x14ac:dyDescent="0.35">
      <c r="B25" s="25"/>
      <c r="C25" s="27"/>
      <c r="D25" s="27"/>
      <c r="H25" s="55"/>
      <c r="I25" s="56"/>
      <c r="J25" s="26"/>
    </row>
    <row r="26" spans="2:10" ht="13.5" thickTop="1" x14ac:dyDescent="0.3">
      <c r="B26" s="25"/>
      <c r="C26" s="27"/>
      <c r="D26" s="27"/>
      <c r="H26" s="39"/>
      <c r="I26" s="36"/>
      <c r="J26" s="26"/>
    </row>
    <row r="27" spans="2:10" ht="13" x14ac:dyDescent="0.3">
      <c r="B27" s="25"/>
      <c r="C27" s="27"/>
      <c r="D27" s="27"/>
      <c r="H27" s="39"/>
      <c r="I27" s="36"/>
      <c r="J27" s="26"/>
    </row>
    <row r="28" spans="2:10" ht="13" x14ac:dyDescent="0.3">
      <c r="B28" s="25"/>
      <c r="C28" s="27"/>
      <c r="D28" s="27"/>
      <c r="H28" s="39"/>
      <c r="I28" s="36"/>
      <c r="J28" s="26"/>
    </row>
    <row r="29" spans="2:10" x14ac:dyDescent="0.25">
      <c r="B29" s="25"/>
      <c r="G29" s="39"/>
      <c r="H29" s="39"/>
      <c r="I29" s="39"/>
      <c r="J29" s="26"/>
    </row>
    <row r="30" spans="2:10" ht="13.5" thickBot="1" x14ac:dyDescent="0.35">
      <c r="B30" s="25"/>
      <c r="C30" s="43" t="str">
        <f>+'FOR-CSA-018'!C37</f>
        <v>Nombre</v>
      </c>
      <c r="D30" s="43"/>
      <c r="G30" s="43" t="s">
        <v>45</v>
      </c>
      <c r="H30" s="44"/>
      <c r="I30" s="39"/>
      <c r="J30" s="26"/>
    </row>
    <row r="31" spans="2:10" ht="13" x14ac:dyDescent="0.3">
      <c r="B31" s="25"/>
      <c r="C31" s="45" t="str">
        <f>+'FOR-CSA-018'!C38</f>
        <v>Cargo</v>
      </c>
      <c r="D31" s="45"/>
      <c r="G31" s="45" t="s">
        <v>58</v>
      </c>
      <c r="H31" s="39"/>
      <c r="I31" s="39"/>
      <c r="J31" s="26"/>
    </row>
    <row r="32" spans="2:10" ht="18.75" customHeight="1" thickBot="1" x14ac:dyDescent="0.3">
      <c r="B32" s="46"/>
      <c r="C32" s="47"/>
      <c r="D32" s="47"/>
      <c r="E32" s="47"/>
      <c r="F32" s="47"/>
      <c r="G32" s="44"/>
      <c r="H32" s="44"/>
      <c r="I32" s="44"/>
      <c r="J32" s="4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2025-03-31T03:58:21Z</dcterms:modified>
</cp:coreProperties>
</file>