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30023202_COSMITET LTD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FACTURA'!$A$2:$BX$38</definedName>
    <definedName name="_xlnm._FilterDatabase" localSheetId="0" hidden="1">'INFO IPS'!$D$2:$D$32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62"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1" i="5" l="1"/>
  <c r="C30" i="5"/>
  <c r="I23" i="5"/>
  <c r="H23" i="5"/>
  <c r="I22" i="5"/>
  <c r="H22" i="5"/>
  <c r="I21" i="5"/>
  <c r="H21" i="5"/>
  <c r="I20" i="5"/>
  <c r="H20" i="5"/>
  <c r="I19" i="5"/>
  <c r="I24" i="5" s="1"/>
  <c r="H19" i="5"/>
  <c r="I18" i="5"/>
  <c r="H18" i="5"/>
  <c r="C9" i="5"/>
  <c r="I30" i="4"/>
  <c r="H30" i="4"/>
  <c r="I28" i="4"/>
  <c r="H28" i="4"/>
  <c r="I25" i="4"/>
  <c r="H25" i="4"/>
  <c r="C12" i="5"/>
  <c r="C11" i="5"/>
  <c r="AQ1" i="2"/>
  <c r="AW1" i="2"/>
  <c r="BC1" i="2"/>
  <c r="BI1" i="2"/>
  <c r="H32" i="4" l="1"/>
  <c r="H33" i="4" s="1"/>
  <c r="H24" i="5"/>
  <c r="I17" i="5"/>
  <c r="I32" i="4"/>
  <c r="I33" i="4" s="1"/>
  <c r="H17" i="5"/>
  <c r="BO1" i="2" l="1"/>
  <c r="AP1" i="2"/>
  <c r="AO1" i="2"/>
  <c r="AN1" i="2"/>
  <c r="AM1" i="2"/>
  <c r="AL1" i="2"/>
  <c r="AK1" i="2"/>
  <c r="AJ1" i="2"/>
  <c r="AI1" i="2"/>
  <c r="AH1" i="2"/>
  <c r="AA1" i="2"/>
  <c r="R1" i="2"/>
  <c r="K1" i="2"/>
  <c r="J1" i="2"/>
  <c r="P1" i="2" l="1"/>
  <c r="H38" i="1"/>
  <c r="G38" i="1"/>
</calcChain>
</file>

<file path=xl/sharedStrings.xml><?xml version="1.0" encoding="utf-8"?>
<sst xmlns="http://schemas.openxmlformats.org/spreadsheetml/2006/main" count="768" uniqueCount="207">
  <si>
    <t>NIT IPS</t>
  </si>
  <si>
    <t>Nombre IPS</t>
  </si>
  <si>
    <t>Prefijo Factura</t>
  </si>
  <si>
    <t>Numero Factura</t>
  </si>
  <si>
    <t>IPS Valor Factura</t>
  </si>
  <si>
    <t>IPS Saldo Factura</t>
  </si>
  <si>
    <t>Tipo de Contrato</t>
  </si>
  <si>
    <t>Sede / Ciudad</t>
  </si>
  <si>
    <t>Tipo de Prestación</t>
  </si>
  <si>
    <t>Urgencias</t>
  </si>
  <si>
    <t>CALI</t>
  </si>
  <si>
    <t>Regimen Contributivo</t>
  </si>
  <si>
    <t>TOTAL</t>
  </si>
  <si>
    <t>COSMITET LTDA</t>
  </si>
  <si>
    <t>--SS</t>
  </si>
  <si>
    <t>FE</t>
  </si>
  <si>
    <t>IPS Fecha Factura</t>
  </si>
  <si>
    <t>IPS Fecha Radicado</t>
  </si>
  <si>
    <t>FVC</t>
  </si>
  <si>
    <t>PGP</t>
  </si>
  <si>
    <t>FACT</t>
  </si>
  <si>
    <t>LLAVE</t>
  </si>
  <si>
    <t>Edad de la cartera</t>
  </si>
  <si>
    <t>IPS Fecha factura</t>
  </si>
  <si>
    <t>IPS Fecha radicado</t>
  </si>
  <si>
    <t>Numero de Contrato</t>
  </si>
  <si>
    <t>ESTADO CARTERA ANTERIOR</t>
  </si>
  <si>
    <t>ESTADO EPS 15-03-2025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</si>
  <si>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</si>
  <si>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</si>
  <si>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</si>
  <si>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</si>
  <si>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</si>
  <si>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</si>
  <si>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</si>
  <si>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</si>
  <si>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</si>
  <si>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</si>
  <si>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</si>
  <si>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</si>
  <si>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</si>
  <si>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</si>
  <si>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</si>
  <si>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</si>
  <si>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</si>
  <si>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</si>
  <si>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</si>
  <si>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</si>
  <si>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</si>
  <si>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</si>
  <si>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FACTURA EN PROGRAMACION DE PAGO</t>
  </si>
  <si>
    <t>FACTURA EN PROCESO INTERNO</t>
  </si>
  <si>
    <t>FACTURACION COVID-19</t>
  </si>
  <si>
    <t>VALO CANCELADO SAP</t>
  </si>
  <si>
    <t>RETENCION</t>
  </si>
  <si>
    <t>DOC COMPENSACION SAP</t>
  </si>
  <si>
    <t>FECHA COMPENSACION SAP</t>
  </si>
  <si>
    <t>OBSE PAGO</t>
  </si>
  <si>
    <t>VALOR TRANFERENCIA</t>
  </si>
  <si>
    <t>FVC52679</t>
  </si>
  <si>
    <t>830023202_FVC52679</t>
  </si>
  <si>
    <t>Factura devuelta</t>
  </si>
  <si>
    <t>Devuelta</t>
  </si>
  <si>
    <t>91-180</t>
  </si>
  <si>
    <t>Se sostiene devolución de la factura, de acuerdo a la respuesta emitida por la IPS no se identifica autorización para los servicios facturados, por favor validar con el área encargada para solicitud de autorización final para cierre del evento. Una vez subsanada la devolucion la factura queda sujeta a auditoria integral. area encargada capautorizaciones@epsdelagente.com.co ,para que realicen el cierre evento.,radicar los soportes completos.</t>
  </si>
  <si>
    <t>AUTORIZACION</t>
  </si>
  <si>
    <t>Servicios de internación y/o cirugía (Hospitalaria o Ambulatoria) | Servicios hospitalarios | Urgencias</t>
  </si>
  <si>
    <t>Hospitalario</t>
  </si>
  <si>
    <t>FVC192431</t>
  </si>
  <si>
    <t>830023202_FVC192431</t>
  </si>
  <si>
    <t>Factura pendiente en programacion de pago</t>
  </si>
  <si>
    <t>Auditada sin contabilizar</t>
  </si>
  <si>
    <t>61-90</t>
  </si>
  <si>
    <t>Medicamentos de uso ambulatorio | Servicios de internación y/o cirugía (Hospitalaria o Ambulatoria)</t>
  </si>
  <si>
    <t>FVC91513</t>
  </si>
  <si>
    <t>830023202_FVC91513</t>
  </si>
  <si>
    <t>FVC192695</t>
  </si>
  <si>
    <t>830023202_FVC192695</t>
  </si>
  <si>
    <t>FVC215992</t>
  </si>
  <si>
    <t>830023202_FVC215992</t>
  </si>
  <si>
    <t>Para respuesta prestador</t>
  </si>
  <si>
    <t>Corriente</t>
  </si>
  <si>
    <t>GLOSA</t>
  </si>
  <si>
    <t>SE OBJETA 904508, FACTURAN 2, SE RECONOCE 1, SE OBJETA 1 NO PERTINENTE.|SE OBJETA GLUCOMETRIA, NO FACTURABLE, REALIZADO POR AUXILIAR DE ENFERMERIA, SERVICIO INCLUIDO EN ESTANCIA Y FACTURADO DE MANERA ADICIONAL, CANTIDAD 58|Se realiza objecion paraclinicos no soportados Criptococcus neoformans examen direct $ 26.800, Cultivo para mycobacterium $ 99.300 , Enzimas en suero-cuantificacion $ 233.000, Hemocultivo facturan 3 soportan 1 $ 195.800. |Se realiza objecion material no facturable SEDA NEGRA 2-0 SC26 185T 45CM $ 12.582. |Se realiza objecion mayor valor cobrado en servicios facturados: 906207 Arbovirus (FA EEV Dengue) prueba pres vp$40147 dif $ 106.253 ,906208 Arbovirus (FA EEV Dengue) prueba conf $40,147 dif $ 258.753 , 903809 Bilirrubina total vp$7,990 dif $ 10.610 , 903813 Cloruro vp$4,563 dif $ 11.137 , 903815 Colesterol HDL vp$11,252 dif $ 23.448 , 903818 Colesterol Total vp$10,530 dif $ 31.570 903821 Creatincinasa CK cant:3 $13,047 dif $ 56.259 , 903895 suero orina y otros cant:3 vp$6935 dif $ 38.595 , 906314 Criptococcus neoformans Busqueda de a $38,876 dif $ 16.624 , 901109 Criptococcus neoformans examen direct vp$20,364 dif $ 6.436 , 902210 Cuadro hematico o hemograma hematocr vp$10,624 se objeta la diferencia cant:6 dif $ 142.056 , 901230 Cultivo para mycobacterium vp $66,852 dif $ 32.448 , 901217 Cultivo y antibiograma para microorga vp$35711 dif $ 45.289 , 903828 Deshidrogenasa lactica LDH vp $9,143 dif $ 15.157 , 904508 Embarazo prueba cualitativa por (RIA vp$20,037 se objeta la diferencia cant:2 dif $ 93.526 , 903401 Enzimas en suero-cuantificacionvp $18,487 dif $ 214.513 , 903833 Fosfatasa alcalina vp $9,075 dif $ 16.125 , 901221 Hemocultivo vp$ 67,358 se objeta la diferencia cant:3 dif $ 91.626 , 901305 Hongos examen directo (KOH) vp$7,382 dif $ 12.418 , 906232 HTLV I anticuerpos presuntivos vp$56,604 dif $ 61.996 , 903850 Liquido cefalorraquideo examen fisico vp$26,792 dif $ 63.608 , 903856 Nitrogeno ureico $5,827 se objeta la diferencia cant:2 dif $ 21.346 , 907106 Parcial de orina incluido sedimento vp$11,254 dif $ 10.646 , 903859 Potasio vp$11,210 dif $ 37.690 , 906914 Proteina C reactiva PCR prueba semicu $16,529 se objeta la diferencia cant:2 dif $ 8.342 , 902045 Protrombina tiempo PT vp$11,949 se objeta la diferencia cant:2 dif $ 75.902 , 906249 Sida anticuerpos VIH 1. vp$31,696 dif $ 86.904 , 903864 Sodio vp$8,345 dif $ 32.155 , 903867 Transaminasa oxalacetica / ASA vp$22,121 dif $ 13.779 , 903866 Transaminasa piruvica / ALAT vp $7,206 dif $ 28.697 , 903868 Trigliceridos vp $11,235 dif $ 11.865 , 902049 Tromboplastina tiempo parcial (PTT) vp$14,922 se objeta la diferencia cant:2 dif $ 61.756 , 903439 Troponina T vp$67,358 dif $ 38.542 , 901236 Urocultivo con recuento de colonias vp$38,714 dif $ 51.686 , 906247 Varicela zoster determinacion de Ac vp$32,009 dif $ 33.391 , 906248 Varicela zoster determinacion de Ac $39,877 dif $ 25.523 , 871121 Torax (PA o P A y lateral) reja costa vp$53786 se objeta la diferencia cant:3 dif $ 45.514 , 879111 Craneo simple vp$212,673 dif $ 478.227 , 881202 Ecocardiograma modo M bidimensional y vp$200,000 dif $ 651.400 , 881211 Pericardio pleura o torax vp$105,755 dif $ 45.345 , 883101 Craneo (base de Craneo orbitas cerebr vp $524,293 dif $ 3.024.407 , 895100 Electrocardiogram vp$24,442 dif $ 43.358 |Se realiza objecion mayor valor cobrado en estancia. 129A02 Habitacion bipersonal vp$207000 se objeta la diferencia cant.5 dif $ $ 1.240.500 , 110A01 Sala especial vp$1,026,722 dif $ 1.025.278 , 107M01 Sala especial vp$ 437,552 se objeta la diferencia cant:3 dif $ 1.998.444 |Se realiza objecion mayor valor cobrado en consulta 890602 Atencion diaria intrahospitalaria vp$56,162 s objeta la diferencia cant:5 $ 133.190 , 890466 Interconsulta medica especializada am vp$57,357 se objeta la diferencia cant:3 $ 65.229 , 890701 CONSULTA DE URGENCIAS POR MEDICINA GE vp$37,260 dif $ 44.140 , |Se realiza objecion mayor valor cobrado en procedimentos y terapias: 033101 Puncion lumbar vp $60,620 dif $ 15.180 , 931001 Terapia fisica sesion cant:13 dif $ 158.990 , 939403 Terapia respiratoria: higiene bronqui cant:18 dif $ 214.704 |Se realiza objecion mayor valor cobrado en medicamentos 19945134-5 ACICLOVIR 250mg POLVO LIOFILIZADO vp$ 22,116 se objeta la diferencia CANT:2 $ 110.804 , 20096872-1 ACIDO VALPROICO 100mg/ml(500mg/5ml CANT:9 $ 307.809 , 20079602-5 PROVALNOVA 100mg/ml(500mg/5ml) cant:10 dif $ 292.120 , 20039622-2 PROHANCE 279.3mg SOLUCION no se encuentra convenido y no se evidencia cotizacion $ 151.621.</t>
  </si>
  <si>
    <t>TARIFA</t>
  </si>
  <si>
    <t>Consultas ambulatorias | Procedimientos terapéuticos ambulatorios | Servicios de internación y/o cirugía (Hospitalaria o Ambulatoria) | Servicios ambulatorios | Servicios hospitalarios | Urgencias</t>
  </si>
  <si>
    <t>CNT-2024-385</t>
  </si>
  <si>
    <t>FE1588</t>
  </si>
  <si>
    <t>830023202_FE1588</t>
  </si>
  <si>
    <t>Finalizada</t>
  </si>
  <si>
    <t>Más de 360</t>
  </si>
  <si>
    <t>MIG-830023202</t>
  </si>
  <si>
    <t>SS</t>
  </si>
  <si>
    <t>SS270494</t>
  </si>
  <si>
    <t>830023202_SS270494</t>
  </si>
  <si>
    <t>SS269677</t>
  </si>
  <si>
    <t>830023202_SS269677</t>
  </si>
  <si>
    <t>SS266327</t>
  </si>
  <si>
    <t>830023202_SS266327</t>
  </si>
  <si>
    <t>SS239366</t>
  </si>
  <si>
    <t>830023202_SS239366</t>
  </si>
  <si>
    <t>SS231471</t>
  </si>
  <si>
    <t>830023202_SS231471</t>
  </si>
  <si>
    <t>SS211803</t>
  </si>
  <si>
    <t>830023202_SS211803</t>
  </si>
  <si>
    <t>SS227680</t>
  </si>
  <si>
    <t>830023202_SS227680</t>
  </si>
  <si>
    <t>SS200736</t>
  </si>
  <si>
    <t>830023202_SS200736</t>
  </si>
  <si>
    <t>SS202291</t>
  </si>
  <si>
    <t>830023202_SS202291</t>
  </si>
  <si>
    <t>SS198472</t>
  </si>
  <si>
    <t>830023202_SS198472</t>
  </si>
  <si>
    <t>SS184576</t>
  </si>
  <si>
    <t>830023202_SS184576</t>
  </si>
  <si>
    <t>SS175489</t>
  </si>
  <si>
    <t>830023202_SS175489</t>
  </si>
  <si>
    <t>SS176321</t>
  </si>
  <si>
    <t>830023202_SS176321</t>
  </si>
  <si>
    <t>SS162717</t>
  </si>
  <si>
    <t>830023202_SS162717</t>
  </si>
  <si>
    <t>SS164809</t>
  </si>
  <si>
    <t>830023202_SS164809</t>
  </si>
  <si>
    <t>SS149797</t>
  </si>
  <si>
    <t>830023202_SS149797</t>
  </si>
  <si>
    <t>SS151505</t>
  </si>
  <si>
    <t>830023202_SS151505</t>
  </si>
  <si>
    <t>SS149794</t>
  </si>
  <si>
    <t>830023202_SS149794</t>
  </si>
  <si>
    <t>SS145426</t>
  </si>
  <si>
    <t>830023202_SS145426</t>
  </si>
  <si>
    <t>SS142950</t>
  </si>
  <si>
    <t>830023202_SS142950</t>
  </si>
  <si>
    <t>SS139046</t>
  </si>
  <si>
    <t>830023202_SS139046</t>
  </si>
  <si>
    <t>SS129355</t>
  </si>
  <si>
    <t>830023202_SS129355</t>
  </si>
  <si>
    <t>SS135419</t>
  </si>
  <si>
    <t>830023202_SS135419</t>
  </si>
  <si>
    <t>SS128369</t>
  </si>
  <si>
    <t>830023202_SS128369</t>
  </si>
  <si>
    <t>SS131534</t>
  </si>
  <si>
    <t>830023202_SS131534</t>
  </si>
  <si>
    <t>SS126214</t>
  </si>
  <si>
    <t>830023202_SS126214</t>
  </si>
  <si>
    <t>SS123501</t>
  </si>
  <si>
    <t>830023202_SS123501</t>
  </si>
  <si>
    <t>SS126314</t>
  </si>
  <si>
    <t>830023202_SS126314</t>
  </si>
  <si>
    <t>SS118716</t>
  </si>
  <si>
    <t>830023202_SS118716</t>
  </si>
  <si>
    <t>SS73639</t>
  </si>
  <si>
    <t>830023202_SS73639</t>
  </si>
  <si>
    <t>FACTURA EN PROCESO JURIDICO</t>
  </si>
  <si>
    <t>FACTURA PENDIENTE EN PROGRAMACION DE PAGO</t>
  </si>
  <si>
    <t>Factura en proceso juridico</t>
  </si>
  <si>
    <t>(en blanco)</t>
  </si>
  <si>
    <t>PAGO DIRECTO REGIMEN SUBSIDIADO ENERO 2025</t>
  </si>
  <si>
    <t>PAGO DIRECTO RC 1PRI PROC. ENERO</t>
  </si>
  <si>
    <t>PAGO DIRECTO RC 2DO PROC. ENERO</t>
  </si>
  <si>
    <t>PAGO DIRECTO RC 3TER PROC. ENERO</t>
  </si>
  <si>
    <t>PAGO DIRECTO RC 3ER PROC. FEBRERO</t>
  </si>
  <si>
    <t>Factura cancelada</t>
  </si>
  <si>
    <t>Factura cancelada parcialmente - Saldo en programacion de pago</t>
  </si>
  <si>
    <t>Factura pendiente en programacion de pago - Glosa por contestar IPS</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</si>
  <si>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</si>
  <si>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</si>
  <si>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</si>
  <si>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</si>
  <si>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</si>
  <si>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</si>
  <si>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</si>
  <si>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</si>
  <si>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</si>
  <si>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</si>
  <si>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</si>
  <si>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</si>
  <si>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</si>
  <si>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</si>
  <si>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</si>
  <si>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</si>
  <si>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</si>
  <si>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</si>
  <si>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</si>
  <si>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</si>
  <si>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</si>
  <si>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</si>
  <si>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</si>
  <si>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</si>
  <si>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</si>
  <si>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</si>
  <si>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</si>
  <si>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</si>
  <si>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</si>
  <si>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</si>
  <si>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</si>
  <si>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</si>
  <si>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</si>
  <si>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</si>
  <si>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</si>
  <si>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</si>
  <si>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</si>
  <si>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</si>
  <si>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</si>
  <si>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Santiago de Cali, marzo 15 2025</t>
  </si>
  <si>
    <t>Señores : COSMITET LTDA</t>
  </si>
  <si>
    <t>NIT: 830023202</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</si>
</sst>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_ * #,##0_ ;_ * \-#,##0_ ;_ * &quot;-&quot;??_ ;_ @_ "/>
    <numFmt numFmtId="165" formatCode="_-* #,##0_-;\-* #,##0_-;_-* &quot;-&quot;??_-;_-@_-"/>
    <numFmt numFmtId="166" formatCode="dd/mm/yyyy;@"/>
    <numFmt numFmtId="167" formatCode="_ * #,##0.00_ ;_ * \-#,##0.00_ ;_ * &quot;-&quot;??_ ;_ @_ "/>
    <numFmt numFmtId="168" formatCode="&quot;$&quot;\ #,##0"/>
    <numFmt numFmtId="169" formatCode="_-&quot;€&quot;\ * #,##0_-;\-&quot;€&quot;\ * #,##0_-;_-&quot;€&quot;\ * &quot;-&quot;??_-;_-@_-"/>
    <numFmt numFmtId="170" formatCode="_-&quot;$&quot;\ * #,##0_-;\-&quot;$&quot;\ * #,##0_-;_-&quot;$&quot;\ * &quot;-&quot;??_-;_-@_-"/>
    <numFmt numFmtId="175" formatCode="[$-240A]d&quot; de &quot;mmmm&quot; de &quot;yyyy;@"/>
    <numFmt numFmtId="176" formatCode="&quot;$&quot;\ #,##0;[Red]&quot;$&quot;\ #,##0"/>
    <numFmt numFmtId="177" formatCode="[$$-240A]\ #,##0;\-[$$-240A]\ #,##0"/>
  </numFmts>
  <fonts count="18">
    <font>
      <sz val="11"/>
      <color theme="1"/>
      <name val="Calibri"/>
      <charset val="134"/>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Calibri Light"/>
      <family val="2"/>
      <scheme val="major"/>
    </font>
    <font>
      <b/>
      <sz val="12"/>
      <color theme="1"/>
      <name val="Calibri Light"/>
      <family val="2"/>
      <scheme val="major"/>
    </font>
    <font>
      <sz val="11"/>
      <color rgb="FF000000"/>
      <name val="Calibri Light"/>
      <family val="2"/>
      <scheme val="major"/>
    </font>
    <font>
      <sz val="11"/>
      <color theme="1"/>
      <name val="Calibri Light"/>
      <family val="2"/>
      <scheme val="major"/>
    </font>
    <font>
      <sz val="11"/>
      <color theme="1"/>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12">
    <fill>
      <patternFill patternType="none"/>
    </fill>
    <fill>
      <patternFill patternType="gray125"/>
    </fill>
    <fill>
      <patternFill patternType="solid">
        <fgColor theme="9" tint="0.59999389629810485"/>
        <bgColor indexed="64"/>
      </patternFill>
    </fill>
    <fill>
      <patternFill patternType="solid">
        <fgColor rgb="FFFFFFFF"/>
        <bgColor rgb="FF000000"/>
      </patternFill>
    </fill>
    <fill>
      <patternFill patternType="solid">
        <fgColor theme="0"/>
        <bgColor indexed="64"/>
      </patternFill>
    </fill>
    <fill>
      <patternFill patternType="solid">
        <fgColor theme="0"/>
        <bgColor rgb="FF000000"/>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theme="7" tint="0.59999389629810485"/>
        <bgColor indexed="64"/>
      </patternFill>
    </fill>
  </fills>
  <borders count="31">
    <border>
      <left/>
      <right/>
      <top/>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medium">
        <color indexed="64"/>
      </bottom>
      <diagonal/>
    </border>
    <border>
      <left/>
      <right style="thin">
        <color auto="1"/>
      </right>
      <top style="thin">
        <color auto="1"/>
      </top>
      <bottom style="thin">
        <color auto="1"/>
      </bottom>
      <diagonal/>
    </border>
    <border>
      <left/>
      <right style="thin">
        <color auto="1"/>
      </right>
      <top style="medium">
        <color indexed="64"/>
      </top>
      <bottom style="thin">
        <color auto="1"/>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auto="1"/>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7" fontId="3" fillId="0" borderId="0" applyFont="0" applyFill="0" applyBorder="0" applyAlignment="0" applyProtection="0">
      <alignment vertical="center"/>
    </xf>
    <xf numFmtId="43" fontId="2" fillId="0" borderId="0" applyFont="0" applyFill="0" applyBorder="0" applyAlignment="0" applyProtection="0"/>
    <xf numFmtId="44" fontId="8" fillId="0" borderId="0" applyFont="0" applyFill="0" applyBorder="0" applyAlignment="0" applyProtection="0"/>
    <xf numFmtId="0" fontId="14" fillId="0" borderId="0"/>
    <xf numFmtId="43" fontId="1" fillId="0" borderId="0" applyFont="0" applyFill="0" applyBorder="0" applyAlignment="0" applyProtection="0"/>
    <xf numFmtId="43" fontId="1" fillId="0" borderId="0" applyFont="0" applyFill="0" applyBorder="0" applyAlignment="0" applyProtection="0"/>
  </cellStyleXfs>
  <cellXfs count="133">
    <xf numFmtId="0" fontId="0" fillId="0" borderId="0" xfId="0"/>
    <xf numFmtId="0" fontId="4" fillId="0" borderId="0" xfId="0" applyFont="1"/>
    <xf numFmtId="0" fontId="4" fillId="0" borderId="0" xfId="0" applyFont="1" applyAlignment="1">
      <alignment horizontal="center"/>
    </xf>
    <xf numFmtId="0" fontId="4" fillId="4" borderId="0" xfId="0" applyFont="1" applyFill="1"/>
    <xf numFmtId="0" fontId="5" fillId="2" borderId="6" xfId="0" applyFont="1" applyFill="1" applyBorder="1" applyAlignment="1">
      <alignment horizontal="center" vertical="center" wrapText="1"/>
    </xf>
    <xf numFmtId="0" fontId="5" fillId="2" borderId="7" xfId="0" applyFont="1" applyFill="1" applyBorder="1" applyAlignment="1">
      <alignment horizontal="center" vertical="center" wrapText="1"/>
    </xf>
    <xf numFmtId="0" fontId="5" fillId="2" borderId="8" xfId="0" applyFont="1" applyFill="1" applyBorder="1" applyAlignment="1">
      <alignment horizontal="center" vertical="center" wrapText="1"/>
    </xf>
    <xf numFmtId="0" fontId="6" fillId="3" borderId="9" xfId="0" applyFont="1" applyFill="1" applyBorder="1" applyAlignment="1">
      <alignment horizontal="center"/>
    </xf>
    <xf numFmtId="0" fontId="7" fillId="0" borderId="10" xfId="0" applyFont="1" applyBorder="1" applyAlignment="1">
      <alignment horizontal="center"/>
    </xf>
    <xf numFmtId="49" fontId="7" fillId="0" borderId="10" xfId="0" applyNumberFormat="1" applyFont="1" applyBorder="1" applyAlignment="1">
      <alignment horizontal="center" vertical="center"/>
    </xf>
    <xf numFmtId="0" fontId="7" fillId="0" borderId="2" xfId="0" applyFont="1" applyBorder="1"/>
    <xf numFmtId="166" fontId="7" fillId="0" borderId="2" xfId="0" applyNumberFormat="1" applyFont="1" applyBorder="1"/>
    <xf numFmtId="165" fontId="7" fillId="0" borderId="2" xfId="1" applyNumberFormat="1" applyFont="1" applyBorder="1" applyAlignment="1"/>
    <xf numFmtId="165" fontId="7" fillId="0" borderId="13" xfId="1" applyNumberFormat="1" applyFont="1" applyBorder="1" applyAlignment="1"/>
    <xf numFmtId="0" fontId="7" fillId="4" borderId="10" xfId="0" applyFont="1" applyFill="1" applyBorder="1" applyAlignment="1">
      <alignment horizontal="center"/>
    </xf>
    <xf numFmtId="0" fontId="7" fillId="4" borderId="11" xfId="0" applyFont="1" applyFill="1" applyBorder="1" applyAlignment="1">
      <alignment horizontal="center"/>
    </xf>
    <xf numFmtId="0" fontId="6" fillId="3" borderId="1" xfId="0" applyFont="1" applyFill="1" applyBorder="1" applyAlignment="1">
      <alignment horizontal="center"/>
    </xf>
    <xf numFmtId="0" fontId="7" fillId="0" borderId="2" xfId="0" applyFont="1" applyBorder="1" applyAlignment="1">
      <alignment horizontal="center"/>
    </xf>
    <xf numFmtId="49" fontId="7" fillId="0" borderId="2" xfId="0" applyNumberFormat="1" applyFont="1" applyBorder="1" applyAlignment="1">
      <alignment horizontal="center" vertical="center"/>
    </xf>
    <xf numFmtId="0" fontId="7" fillId="4" borderId="2" xfId="0" applyFont="1" applyFill="1" applyBorder="1" applyAlignment="1">
      <alignment horizontal="center"/>
    </xf>
    <xf numFmtId="0" fontId="7" fillId="4" borderId="3" xfId="0" applyFont="1" applyFill="1" applyBorder="1" applyAlignment="1">
      <alignment horizontal="center"/>
    </xf>
    <xf numFmtId="0" fontId="6" fillId="5" borderId="1" xfId="0" applyFont="1" applyFill="1" applyBorder="1" applyAlignment="1">
      <alignment horizontal="center"/>
    </xf>
    <xf numFmtId="49" fontId="7" fillId="4" borderId="2" xfId="0" applyNumberFormat="1" applyFont="1" applyFill="1" applyBorder="1" applyAlignment="1">
      <alignment horizontal="center" vertical="center"/>
    </xf>
    <xf numFmtId="0" fontId="7" fillId="0" borderId="10" xfId="0" applyFont="1" applyBorder="1"/>
    <xf numFmtId="166" fontId="7" fillId="0" borderId="10" xfId="0" applyNumberFormat="1" applyFont="1" applyBorder="1"/>
    <xf numFmtId="165" fontId="7" fillId="0" borderId="10" xfId="1" applyNumberFormat="1" applyFont="1" applyBorder="1" applyAlignment="1"/>
    <xf numFmtId="165" fontId="7" fillId="0" borderId="14" xfId="1" applyNumberFormat="1" applyFont="1" applyBorder="1" applyAlignment="1"/>
    <xf numFmtId="0" fontId="6" fillId="5" borderId="12" xfId="0" applyFont="1" applyFill="1" applyBorder="1" applyAlignment="1">
      <alignment horizontal="center"/>
    </xf>
    <xf numFmtId="0" fontId="7" fillId="4" borderId="4" xfId="0" applyFont="1" applyFill="1" applyBorder="1" applyAlignment="1">
      <alignment horizontal="center"/>
    </xf>
    <xf numFmtId="49" fontId="7" fillId="4" borderId="4" xfId="0" applyNumberFormat="1" applyFont="1" applyFill="1" applyBorder="1" applyAlignment="1">
      <alignment horizontal="center" vertical="center"/>
    </xf>
    <xf numFmtId="0" fontId="7" fillId="0" borderId="4" xfId="0" applyFont="1" applyBorder="1"/>
    <xf numFmtId="166" fontId="7" fillId="0" borderId="4" xfId="0" applyNumberFormat="1" applyFont="1" applyBorder="1"/>
    <xf numFmtId="165" fontId="7" fillId="0" borderId="4" xfId="1" applyNumberFormat="1" applyFont="1" applyBorder="1" applyAlignment="1"/>
    <xf numFmtId="0" fontId="7" fillId="4" borderId="5" xfId="0" applyFont="1" applyFill="1" applyBorder="1" applyAlignment="1">
      <alignment horizontal="center"/>
    </xf>
    <xf numFmtId="164" fontId="5" fillId="2" borderId="16" xfId="1" applyNumberFormat="1" applyFont="1" applyFill="1" applyBorder="1">
      <alignment vertical="center"/>
    </xf>
    <xf numFmtId="164" fontId="5" fillId="2" borderId="15" xfId="1" applyNumberFormat="1" applyFont="1" applyFill="1" applyBorder="1">
      <alignment vertical="center"/>
    </xf>
    <xf numFmtId="0" fontId="5" fillId="2" borderId="16" xfId="0" applyFont="1" applyFill="1" applyBorder="1" applyAlignment="1">
      <alignment horizontal="center" vertical="center"/>
    </xf>
    <xf numFmtId="0" fontId="5" fillId="2" borderId="17" xfId="0" applyFont="1" applyFill="1" applyBorder="1" applyAlignment="1">
      <alignment horizontal="center" vertical="center"/>
    </xf>
    <xf numFmtId="0" fontId="5" fillId="2" borderId="18" xfId="0" applyFont="1" applyFill="1" applyBorder="1" applyAlignment="1">
      <alignment horizontal="center" vertical="center"/>
    </xf>
    <xf numFmtId="0" fontId="9" fillId="0" borderId="2" xfId="0" applyFont="1" applyBorder="1" applyAlignment="1">
      <alignment horizontal="center" vertical="center" wrapText="1"/>
    </xf>
    <xf numFmtId="2" fontId="9" fillId="0" borderId="2" xfId="0" applyNumberFormat="1" applyFont="1" applyBorder="1" applyAlignment="1">
      <alignment horizontal="center" vertical="center" wrapText="1"/>
    </xf>
    <xf numFmtId="0" fontId="10" fillId="6" borderId="2" xfId="0" applyFont="1" applyFill="1" applyBorder="1" applyAlignment="1">
      <alignment horizontal="center" vertical="center" wrapText="1"/>
    </xf>
    <xf numFmtId="0" fontId="9" fillId="7" borderId="2" xfId="0" applyFont="1" applyFill="1" applyBorder="1" applyAlignment="1">
      <alignment horizontal="center" vertical="center" wrapText="1"/>
    </xf>
    <xf numFmtId="168" fontId="9" fillId="7" borderId="2" xfId="3" applyNumberFormat="1" applyFont="1" applyFill="1" applyBorder="1" applyAlignment="1">
      <alignment horizontal="center" vertical="center" wrapText="1"/>
    </xf>
    <xf numFmtId="0" fontId="9" fillId="7" borderId="2" xfId="0" applyNumberFormat="1" applyFont="1" applyFill="1" applyBorder="1" applyAlignment="1">
      <alignment horizontal="center" vertical="center" wrapText="1"/>
    </xf>
    <xf numFmtId="0" fontId="9" fillId="8" borderId="2" xfId="0" applyFont="1" applyFill="1" applyBorder="1" applyAlignment="1">
      <alignment horizontal="center" vertical="center" wrapText="1"/>
    </xf>
    <xf numFmtId="0" fontId="9" fillId="2" borderId="2" xfId="0" applyFont="1" applyFill="1" applyBorder="1" applyAlignment="1">
      <alignment horizontal="center" vertical="center" wrapText="1"/>
    </xf>
    <xf numFmtId="169" fontId="9" fillId="6" borderId="2" xfId="3" applyNumberFormat="1" applyFont="1" applyFill="1" applyBorder="1" applyAlignment="1">
      <alignment horizontal="center" vertical="center" wrapText="1"/>
    </xf>
    <xf numFmtId="0" fontId="9" fillId="9" borderId="2" xfId="0" applyFont="1" applyFill="1" applyBorder="1" applyAlignment="1">
      <alignment horizontal="center" vertical="center" wrapText="1"/>
    </xf>
    <xf numFmtId="0" fontId="11" fillId="0" borderId="2" xfId="0" applyFont="1" applyBorder="1" applyAlignment="1"/>
    <xf numFmtId="0" fontId="11" fillId="0" borderId="2" xfId="0" applyFont="1" applyBorder="1" applyAlignment="1">
      <alignment vertical="center"/>
    </xf>
    <xf numFmtId="1" fontId="11" fillId="0" borderId="2" xfId="0" applyNumberFormat="1" applyFont="1" applyBorder="1" applyAlignment="1">
      <alignment vertical="center"/>
    </xf>
    <xf numFmtId="14" fontId="11" fillId="0" borderId="2" xfId="0" applyNumberFormat="1" applyFont="1" applyBorder="1" applyAlignment="1">
      <alignment vertical="center"/>
    </xf>
    <xf numFmtId="170" fontId="11" fillId="0" borderId="2" xfId="3" applyNumberFormat="1" applyFont="1" applyBorder="1" applyAlignment="1">
      <alignment vertical="center"/>
    </xf>
    <xf numFmtId="0" fontId="12" fillId="4" borderId="2" xfId="0" applyFont="1" applyFill="1" applyBorder="1" applyAlignment="1">
      <alignment vertical="center"/>
    </xf>
    <xf numFmtId="0" fontId="9" fillId="4" borderId="2" xfId="0" applyFont="1" applyFill="1" applyBorder="1" applyAlignment="1">
      <alignment vertical="center"/>
    </xf>
    <xf numFmtId="168" fontId="11" fillId="0" borderId="2" xfId="3" applyNumberFormat="1" applyFont="1" applyBorder="1" applyAlignment="1">
      <alignment vertical="center"/>
    </xf>
    <xf numFmtId="0" fontId="11" fillId="0" borderId="2" xfId="3" applyNumberFormat="1" applyFont="1" applyBorder="1" applyAlignment="1">
      <alignment vertical="center"/>
    </xf>
    <xf numFmtId="16" fontId="11" fillId="0" borderId="0" xfId="0" applyNumberFormat="1" applyFont="1"/>
    <xf numFmtId="0" fontId="11" fillId="0" borderId="0" xfId="0" applyFont="1"/>
    <xf numFmtId="2" fontId="11" fillId="0" borderId="0" xfId="0" applyNumberFormat="1" applyFont="1"/>
    <xf numFmtId="168" fontId="11" fillId="0" borderId="0" xfId="3" applyNumberFormat="1" applyFont="1"/>
    <xf numFmtId="168" fontId="13" fillId="0" borderId="0" xfId="0" applyNumberFormat="1" applyFont="1"/>
    <xf numFmtId="168" fontId="11" fillId="0" borderId="0" xfId="0" applyNumberFormat="1" applyFont="1"/>
    <xf numFmtId="0" fontId="11" fillId="0" borderId="0" xfId="0" applyNumberFormat="1" applyFont="1"/>
    <xf numFmtId="0" fontId="13" fillId="4" borderId="2" xfId="0" applyFont="1" applyFill="1" applyBorder="1" applyAlignment="1">
      <alignment vertical="center"/>
    </xf>
    <xf numFmtId="0" fontId="9" fillId="10" borderId="2" xfId="0" applyFont="1" applyFill="1" applyBorder="1" applyAlignment="1">
      <alignment horizontal="center" vertical="center" wrapText="1"/>
    </xf>
    <xf numFmtId="0" fontId="9" fillId="11" borderId="2" xfId="0"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0" fontId="15" fillId="0" borderId="0" xfId="4" applyFont="1"/>
    <xf numFmtId="0" fontId="15" fillId="0" borderId="19" xfId="4" applyFont="1" applyBorder="1" applyAlignment="1">
      <alignment horizontal="centerContinuous"/>
    </xf>
    <xf numFmtId="0" fontId="15" fillId="0" borderId="20" xfId="4" applyFont="1" applyBorder="1" applyAlignment="1">
      <alignment horizontal="centerContinuous"/>
    </xf>
    <xf numFmtId="0" fontId="16" fillId="0" borderId="19" xfId="4" applyFont="1" applyBorder="1" applyAlignment="1">
      <alignment horizontal="center" vertical="center"/>
    </xf>
    <xf numFmtId="0" fontId="16" fillId="0" borderId="21" xfId="4" applyFont="1" applyBorder="1" applyAlignment="1">
      <alignment horizontal="center" vertical="center"/>
    </xf>
    <xf numFmtId="0" fontId="16" fillId="0" borderId="20" xfId="4" applyFont="1" applyBorder="1" applyAlignment="1">
      <alignment horizontal="center" vertical="center"/>
    </xf>
    <xf numFmtId="0" fontId="16" fillId="0" borderId="22" xfId="4" applyFont="1" applyBorder="1" applyAlignment="1">
      <alignment horizontal="center" vertical="center"/>
    </xf>
    <xf numFmtId="0" fontId="15" fillId="0" borderId="23" xfId="4" applyFont="1" applyBorder="1" applyAlignment="1">
      <alignment horizontal="centerContinuous"/>
    </xf>
    <xf numFmtId="0" fontId="15" fillId="0" borderId="24" xfId="4" applyFont="1" applyBorder="1" applyAlignment="1">
      <alignment horizontal="centerContinuous"/>
    </xf>
    <xf numFmtId="0" fontId="16" fillId="0" borderId="25" xfId="4" applyFont="1" applyBorder="1" applyAlignment="1">
      <alignment horizontal="center" vertical="center"/>
    </xf>
    <xf numFmtId="0" fontId="16" fillId="0" borderId="26" xfId="4" applyFont="1" applyBorder="1" applyAlignment="1">
      <alignment horizontal="center" vertical="center"/>
    </xf>
    <xf numFmtId="0" fontId="16" fillId="0" borderId="27" xfId="4" applyFont="1" applyBorder="1" applyAlignment="1">
      <alignment horizontal="center" vertical="center"/>
    </xf>
    <xf numFmtId="0" fontId="16" fillId="0" borderId="28" xfId="4" applyFont="1" applyBorder="1" applyAlignment="1">
      <alignment horizontal="center" vertical="center"/>
    </xf>
    <xf numFmtId="0" fontId="16" fillId="0" borderId="19" xfId="4" applyFont="1" applyBorder="1" applyAlignment="1">
      <alignment horizontal="centerContinuous" vertical="center"/>
    </xf>
    <xf numFmtId="0" fontId="16" fillId="0" borderId="21" xfId="4" applyFont="1" applyBorder="1" applyAlignment="1">
      <alignment horizontal="centerContinuous" vertical="center"/>
    </xf>
    <xf numFmtId="0" fontId="16" fillId="0" borderId="20" xfId="4" applyFont="1" applyBorder="1" applyAlignment="1">
      <alignment horizontal="centerContinuous" vertical="center"/>
    </xf>
    <xf numFmtId="0" fontId="16" fillId="0" borderId="22" xfId="4" applyFont="1" applyBorder="1" applyAlignment="1">
      <alignment horizontal="centerContinuous" vertical="center"/>
    </xf>
    <xf numFmtId="0" fontId="16" fillId="0" borderId="23" xfId="4" applyFont="1" applyBorder="1" applyAlignment="1">
      <alignment horizontal="centerContinuous" vertical="center"/>
    </xf>
    <xf numFmtId="0" fontId="16" fillId="0" borderId="0" xfId="4" applyFont="1" applyAlignment="1">
      <alignment horizontal="centerContinuous" vertical="center"/>
    </xf>
    <xf numFmtId="0" fontId="16" fillId="0" borderId="29" xfId="4" applyFont="1" applyBorder="1" applyAlignment="1">
      <alignment horizontal="centerContinuous" vertical="center"/>
    </xf>
    <xf numFmtId="0" fontId="15" fillId="0" borderId="25" xfId="4" applyFont="1" applyBorder="1" applyAlignment="1">
      <alignment horizontal="centerContinuous"/>
    </xf>
    <xf numFmtId="0" fontId="15" fillId="0" borderId="27" xfId="4" applyFont="1" applyBorder="1" applyAlignment="1">
      <alignment horizontal="centerContinuous"/>
    </xf>
    <xf numFmtId="0" fontId="16" fillId="0" borderId="25" xfId="4" applyFont="1" applyBorder="1" applyAlignment="1">
      <alignment horizontal="centerContinuous" vertical="center"/>
    </xf>
    <xf numFmtId="0" fontId="16" fillId="0" borderId="26" xfId="4" applyFont="1" applyBorder="1" applyAlignment="1">
      <alignment horizontal="centerContinuous" vertical="center"/>
    </xf>
    <xf numFmtId="0" fontId="16" fillId="0" borderId="27" xfId="4" applyFont="1" applyBorder="1" applyAlignment="1">
      <alignment horizontal="centerContinuous" vertical="center"/>
    </xf>
    <xf numFmtId="0" fontId="16" fillId="0" borderId="28" xfId="4" applyFont="1" applyBorder="1" applyAlignment="1">
      <alignment horizontal="centerContinuous" vertical="center"/>
    </xf>
    <xf numFmtId="0" fontId="15" fillId="0" borderId="23" xfId="4" applyFont="1" applyBorder="1"/>
    <xf numFmtId="0" fontId="15" fillId="0" borderId="24" xfId="4" applyFont="1" applyBorder="1"/>
    <xf numFmtId="0" fontId="16" fillId="0" borderId="0" xfId="4" applyFont="1"/>
    <xf numFmtId="14" fontId="15" fillId="0" borderId="0" xfId="4" applyNumberFormat="1" applyFont="1"/>
    <xf numFmtId="175" fontId="15" fillId="0" borderId="0" xfId="4" applyNumberFormat="1" applyFont="1"/>
    <xf numFmtId="14" fontId="15" fillId="0" borderId="0" xfId="4" applyNumberFormat="1" applyFont="1" applyAlignment="1">
      <alignment horizontal="left"/>
    </xf>
    <xf numFmtId="1" fontId="16" fillId="0" borderId="0" xfId="5" applyNumberFormat="1" applyFont="1" applyAlignment="1">
      <alignment horizontal="center" vertical="center"/>
    </xf>
    <xf numFmtId="168" fontId="16" fillId="0" borderId="0" xfId="4" applyNumberFormat="1" applyFont="1" applyAlignment="1">
      <alignment horizontal="center" vertical="center"/>
    </xf>
    <xf numFmtId="1" fontId="16" fillId="0" borderId="0" xfId="4" applyNumberFormat="1" applyFont="1" applyAlignment="1">
      <alignment horizontal="center"/>
    </xf>
    <xf numFmtId="176" fontId="16" fillId="0" borderId="0" xfId="4" applyNumberFormat="1" applyFont="1" applyAlignment="1">
      <alignment horizontal="right"/>
    </xf>
    <xf numFmtId="1" fontId="15" fillId="0" borderId="0" xfId="4" applyNumberFormat="1" applyFont="1" applyAlignment="1">
      <alignment horizontal="center"/>
    </xf>
    <xf numFmtId="176" fontId="15" fillId="0" borderId="0" xfId="4" applyNumberFormat="1" applyFont="1" applyAlignment="1">
      <alignment horizontal="right"/>
    </xf>
    <xf numFmtId="1" fontId="15" fillId="0" borderId="26" xfId="4" applyNumberFormat="1" applyFont="1" applyBorder="1" applyAlignment="1">
      <alignment horizontal="center"/>
    </xf>
    <xf numFmtId="176" fontId="15" fillId="0" borderId="26" xfId="4" applyNumberFormat="1" applyFont="1" applyBorder="1" applyAlignment="1">
      <alignment horizontal="right"/>
    </xf>
    <xf numFmtId="0" fontId="15" fillId="0" borderId="0" xfId="4" applyFont="1" applyAlignment="1">
      <alignment horizontal="center"/>
    </xf>
    <xf numFmtId="1" fontId="16" fillId="0" borderId="30" xfId="4" applyNumberFormat="1" applyFont="1" applyBorder="1" applyAlignment="1">
      <alignment horizontal="center"/>
    </xf>
    <xf numFmtId="176" fontId="16" fillId="0" borderId="30" xfId="4" applyNumberFormat="1" applyFont="1" applyBorder="1" applyAlignment="1">
      <alignment horizontal="right"/>
    </xf>
    <xf numFmtId="176" fontId="15" fillId="0" borderId="0" xfId="4" applyNumberFormat="1" applyFont="1"/>
    <xf numFmtId="176" fontId="16" fillId="0" borderId="26" xfId="4" applyNumberFormat="1" applyFont="1" applyBorder="1"/>
    <xf numFmtId="176" fontId="15" fillId="0" borderId="26" xfId="4" applyNumberFormat="1" applyFont="1" applyBorder="1"/>
    <xf numFmtId="176" fontId="16" fillId="0" borderId="0" xfId="4" applyNumberFormat="1" applyFont="1"/>
    <xf numFmtId="0" fontId="17" fillId="0" borderId="0" xfId="4" applyFont="1" applyAlignment="1">
      <alignment horizontal="center" vertical="center" wrapText="1"/>
    </xf>
    <xf numFmtId="0" fontId="15" fillId="0" borderId="25" xfId="4" applyFont="1" applyBorder="1"/>
    <xf numFmtId="0" fontId="15" fillId="0" borderId="26" xfId="4" applyFont="1" applyBorder="1"/>
    <xf numFmtId="0" fontId="15" fillId="0" borderId="27" xfId="4" applyFont="1" applyBorder="1"/>
    <xf numFmtId="0" fontId="16" fillId="0" borderId="23" xfId="4" applyFont="1" applyBorder="1" applyAlignment="1">
      <alignment horizontal="center" vertical="center" wrapText="1"/>
    </xf>
    <xf numFmtId="0" fontId="16" fillId="0" borderId="0" xfId="4" applyFont="1" applyAlignment="1">
      <alignment horizontal="center" vertical="center" wrapText="1"/>
    </xf>
    <xf numFmtId="0" fontId="16" fillId="0" borderId="24" xfId="4" applyFont="1" applyBorder="1" applyAlignment="1">
      <alignment horizontal="center" vertical="center" wrapText="1"/>
    </xf>
    <xf numFmtId="0" fontId="15" fillId="4" borderId="0" xfId="4" applyFont="1" applyFill="1"/>
    <xf numFmtId="0" fontId="16" fillId="0" borderId="0" xfId="4" applyFont="1" applyAlignment="1">
      <alignment horizontal="center"/>
    </xf>
    <xf numFmtId="1" fontId="16" fillId="0" borderId="0" xfId="5" applyNumberFormat="1" applyFont="1" applyAlignment="1">
      <alignment horizontal="right"/>
    </xf>
    <xf numFmtId="177" fontId="16" fillId="0" borderId="0" xfId="6" applyNumberFormat="1" applyFont="1" applyAlignment="1">
      <alignment horizontal="right"/>
    </xf>
    <xf numFmtId="1" fontId="15" fillId="0" borderId="0" xfId="5" applyNumberFormat="1" applyFont="1" applyAlignment="1">
      <alignment horizontal="right"/>
    </xf>
    <xf numFmtId="177" fontId="15" fillId="0" borderId="0" xfId="6" applyNumberFormat="1" applyFont="1" applyAlignment="1">
      <alignment horizontal="right"/>
    </xf>
    <xf numFmtId="165" fontId="15" fillId="0" borderId="30" xfId="6" applyNumberFormat="1" applyFont="1" applyBorder="1" applyAlignment="1">
      <alignment horizontal="center"/>
    </xf>
    <xf numFmtId="177" fontId="15" fillId="0" borderId="30" xfId="6" applyNumberFormat="1" applyFont="1" applyBorder="1" applyAlignment="1">
      <alignment horizontal="right"/>
    </xf>
  </cellXfs>
  <cellStyles count="7">
    <cellStyle name="Millares" xfId="1" builtinId="3"/>
    <cellStyle name="Millares 2 2" xfId="6"/>
    <cellStyle name="Millares 3" xfId="2"/>
    <cellStyle name="Millares 3 2" xfId="5"/>
    <cellStyle name="Moneda" xfId="3"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31750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MIA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31.990964467594" createdVersion="5" refreshedVersion="5" minRefreshableVersion="3" recordCount="36">
  <cacheSource type="worksheet">
    <worksheetSource ref="A2:BT38" sheet="ESTADO DE CADA FACTURA"/>
  </cacheSource>
  <cacheFields count="72">
    <cacheField name="NIT IPS" numFmtId="0">
      <sharedItems containsSemiMixedTypes="0" containsString="0" containsNumber="1" containsInteger="1" minValue="830023202" maxValue="830023202"/>
    </cacheField>
    <cacheField name="Nombre IPS" numFmtId="0">
      <sharedItems/>
    </cacheField>
    <cacheField name="Prefijo Factura" numFmtId="0">
      <sharedItems/>
    </cacheField>
    <cacheField name="Numero Factura" numFmtId="0">
      <sharedItems containsSemiMixedTypes="0" containsString="0" containsNumber="1" containsInteger="1" minValue="1588" maxValue="270494"/>
    </cacheField>
    <cacheField name="FACT" numFmtId="0">
      <sharedItems/>
    </cacheField>
    <cacheField name="LLAVE" numFmtId="0">
      <sharedItems/>
    </cacheField>
    <cacheField name="Edad de la cartera" numFmtId="1">
      <sharedItems containsNonDate="0" containsString="0" containsBlank="1"/>
    </cacheField>
    <cacheField name="IPS Fecha factura" numFmtId="14">
      <sharedItems containsSemiMixedTypes="0" containsNonDate="0" containsDate="1" containsString="0" minDate="2012-09-21T00:00:00" maxDate="2024-11-16T00:00:00"/>
    </cacheField>
    <cacheField name="IPS Fecha radicado" numFmtId="14">
      <sharedItems containsSemiMixedTypes="0" containsNonDate="0" containsDate="1" containsString="0" minDate="2012-12-05T00:00:00" maxDate="2024-12-03T00:00:00"/>
    </cacheField>
    <cacheField name="IPS Valor Factura" numFmtId="170">
      <sharedItems containsSemiMixedTypes="0" containsString="0" containsNumber="1" containsInteger="1" minValue="43000" maxValue="3544951318"/>
    </cacheField>
    <cacheField name="IPS Saldo Factura" numFmtId="170">
      <sharedItems containsSemiMixedTypes="0" containsString="0" containsNumber="1" containsInteger="1" minValue="43000" maxValue="2182107165"/>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CARTERA ANTERIOR" numFmtId="0">
      <sharedItems/>
    </cacheField>
    <cacheField name="ESTADO EPS 15-03-2025" numFmtId="0">
      <sharedItems count="6">
        <s v="Factura cancelada"/>
        <s v="Factura cancelada parcialmente - Saldo en programacion de pago"/>
        <s v="Factura devuelta"/>
        <s v="Factura en proceso juridico"/>
        <s v="Factura pendiente en programacion de pago"/>
        <s v="Factura pendiente en programacion de pago - Glosa por contestar IPS"/>
      </sharedItems>
    </cacheField>
    <cacheField name="POR PAGAR SAP" numFmtId="168">
      <sharedItems containsSemiMixedTypes="0" containsString="0" containsNumber="1" minValue="0" maxValue="437372370.57999998"/>
    </cacheField>
    <cacheField name="DOC CONTA" numFmtId="0">
      <sharedItems containsString="0" containsBlank="1" containsNumber="1" containsInteger="1" minValue="1222568470" maxValue="4800067549"/>
    </cacheField>
    <cacheField name="ESTADO BOX" numFmtId="0">
      <sharedItems/>
    </cacheField>
    <cacheField name="FECHA FACT" numFmtId="14">
      <sharedItems containsSemiMixedTypes="0" containsNonDate="0" containsDate="1" containsString="0" minDate="2012-09-21T00:00:00" maxDate="2024-12-18T00:00:00"/>
    </cacheField>
    <cacheField name="FECHA RAD" numFmtId="14">
      <sharedItems containsSemiMixedTypes="0" containsNonDate="0" containsDate="1" containsString="0" minDate="2012-12-06T00:00:00" maxDate="2025-02-07T00:00:00"/>
    </cacheField>
    <cacheField name="FECHA LIQ" numFmtId="14">
      <sharedItems containsNonDate="0" containsDate="1" containsString="0" containsBlank="1" minDate="2014-10-01T00:00:00" maxDate="2025-03-01T00:00:00"/>
    </cacheField>
    <cacheField name="FECHA DEV" numFmtId="14">
      <sharedItems containsNonDate="0" containsDate="1" containsString="0" containsBlank="1" minDate="2024-11-25T00:00:00" maxDate="2024-11-26T00:00:00"/>
    </cacheField>
    <cacheField name="DIAS" numFmtId="0">
      <sharedItems containsSemiMixedTypes="0" containsString="0" containsNumber="1" containsInteger="1" minValue="0" maxValue="3803"/>
    </cacheField>
    <cacheField name="EDAD" numFmtId="0">
      <sharedItems/>
    </cacheField>
    <cacheField name="Valor_Glosa y Devolución" numFmtId="168">
      <sharedItems containsSemiMixedTypes="0" containsString="0" containsNumber="1" containsInteger="1" minValue="0" maxValue="3296787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8">
      <sharedItems containsSemiMixedTypes="0" containsString="0" containsNumber="1" minValue="0" maxValue="1744734794.4200001"/>
    </cacheField>
    <cacheField name="FACTURA DEVUELTA" numFmtId="168">
      <sharedItems containsSemiMixedTypes="0" containsString="0" containsNumber="1" containsInteger="1" minValue="0" maxValue="32967874"/>
    </cacheField>
    <cacheField name="FACTURA NO RADICADA" numFmtId="168">
      <sharedItems containsSemiMixedTypes="0" containsString="0" containsNumber="1" containsInteger="1" minValue="0" maxValue="0"/>
    </cacheField>
    <cacheField name="GLOSA ACEPTADA" numFmtId="168">
      <sharedItems containsSemiMixedTypes="0" containsString="0" containsNumber="1" containsInteger="1" minValue="0" maxValue="0"/>
    </cacheField>
    <cacheField name="FACTURA EN PROCESO JURIDICO" numFmtId="168">
      <sharedItems containsSemiMixedTypes="0" containsString="0" containsNumber="1" containsInteger="1" minValue="0" maxValue="15439967"/>
    </cacheField>
    <cacheField name="GLOSA PDTE" numFmtId="168">
      <sharedItems containsSemiMixedTypes="0" containsString="0" containsNumber="1" containsInteger="1" minValue="0" maxValue="13147213"/>
    </cacheField>
    <cacheField name="FACTURA EN PROGRAMACION DE PAGO" numFmtId="168">
      <sharedItems containsSemiMixedTypes="0" containsString="0" containsNumber="1" minValue="0" maxValue="437372370.57999998"/>
    </cacheField>
    <cacheField name="FACTURA EN PROCESO INTERNO" numFmtId="168">
      <sharedItems containsSemiMixedTypes="0" containsString="0" containsNumber="1" containsInteger="1" minValue="0" maxValue="0"/>
    </cacheField>
    <cacheField name="FACTURACION COVID-19" numFmtId="168">
      <sharedItems containsSemiMixedTypes="0" containsString="0" containsNumber="1" containsInteger="1" minValue="0" maxValue="0"/>
    </cacheField>
    <cacheField name="VALO CANCELADO SAP" numFmtId="168">
      <sharedItems containsSemiMixedTypes="0" containsString="0" containsNumber="1" containsInteger="1" minValue="0" maxValue="500000000"/>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4800067549" maxValue="4800067549"/>
    </cacheField>
    <cacheField name="FECHA COMPENSACION SAP" numFmtId="14">
      <sharedItems containsNonDate="0" containsDate="1" containsString="0" containsBlank="1" minDate="2025-02-27T00:00:00" maxDate="2025-02-28T00:00:00"/>
    </cacheField>
    <cacheField name="OBSE PAGO" numFmtId="0">
      <sharedItems containsBlank="1"/>
    </cacheField>
    <cacheField name="VALOR TRANFERENCIA" numFmtId="168">
      <sharedItems containsSemiMixedTypes="0" containsString="0" containsNumber="1" containsInteger="1" minValue="0" maxValue="500000000"/>
    </cacheField>
    <cacheField name="VALO CANCELADO SAP2" numFmtId="168">
      <sharedItems containsSemiMixedTypes="0" containsString="0" containsNumber="1" containsInteger="1" minValue="0" maxValue="244734794"/>
    </cacheField>
    <cacheField name="RETENCION2" numFmtId="168">
      <sharedItems containsSemiMixedTypes="0" containsString="0" containsNumber="1" containsInteger="1" minValue="0" maxValue="0"/>
    </cacheField>
    <cacheField name="DOC COMPENSACION SAP2" numFmtId="0">
      <sharedItems containsString="0" containsBlank="1" containsNumber="1" containsInteger="1" minValue="4800066997" maxValue="4800066997"/>
    </cacheField>
    <cacheField name="FECHA COMPENSACION SAP2" numFmtId="14">
      <sharedItems containsNonDate="0" containsDate="1" containsString="0" containsBlank="1" minDate="2025-01-28T00:00:00" maxDate="2025-01-29T00:00:00"/>
    </cacheField>
    <cacheField name="OBSE PAGO2" numFmtId="0">
      <sharedItems containsBlank="1"/>
    </cacheField>
    <cacheField name="VALOR TRANFERENCIA2" numFmtId="168">
      <sharedItems containsSemiMixedTypes="0" containsString="0" containsNumber="1" containsInteger="1" minValue="0" maxValue="244734794"/>
    </cacheField>
    <cacheField name="VALO CANCELADO SAP3" numFmtId="168">
      <sharedItems containsSemiMixedTypes="0" containsString="0" containsNumber="1" minValue="0" maxValue="1000000000"/>
    </cacheField>
    <cacheField name="RETENCION3" numFmtId="168">
      <sharedItems containsSemiMixedTypes="0" containsString="0" containsNumber="1" containsInteger="1" minValue="0" maxValue="0"/>
    </cacheField>
    <cacheField name="DOC COMPENSACION SAP3" numFmtId="0">
      <sharedItems containsString="0" containsBlank="1" containsNumber="1" containsInteger="1" minValue="4800066875" maxValue="4800067259"/>
    </cacheField>
    <cacheField name="FECHA COMPENSACION SAP3" numFmtId="14">
      <sharedItems containsNonDate="0" containsDate="1" containsString="0" containsBlank="1" minDate="2025-01-20T00:00:00" maxDate="2025-02-14T00:00:00"/>
    </cacheField>
    <cacheField name="OBSE PAGO3" numFmtId="0">
      <sharedItems containsBlank="1"/>
    </cacheField>
    <cacheField name="VALOR TRANFERENCIA3" numFmtId="168">
      <sharedItems containsSemiMixedTypes="0" containsString="0" containsNumber="1" containsInteger="1" minValue="0" maxValue="1000000000"/>
    </cacheField>
    <cacheField name="VALO CANCELADO SAP4" numFmtId="168">
      <sharedItems containsSemiMixedTypes="0" containsString="0" containsNumber="1" minValue="0" maxValue="928945127"/>
    </cacheField>
    <cacheField name="RETENCION4" numFmtId="168">
      <sharedItems containsSemiMixedTypes="0" containsString="0" containsNumber="1" containsInteger="1" minValue="0" maxValue="0"/>
    </cacheField>
    <cacheField name="DOC COMPENSACION SAP4" numFmtId="0">
      <sharedItems containsString="0" containsBlank="1" containsNumber="1" containsInteger="1" minValue="2201596680" maxValue="4800066837"/>
    </cacheField>
    <cacheField name="FECHA COMPENSACION SAP4" numFmtId="14">
      <sharedItems containsNonDate="0" containsDate="1" containsString="0" containsBlank="1" minDate="2025-01-15T00:00:00" maxDate="2025-03-05T00:00:00"/>
    </cacheField>
    <cacheField name="OBSE PAGO4" numFmtId="0">
      <sharedItems containsBlank="1"/>
    </cacheField>
    <cacheField name="VALOR TRANFERENCIA4" numFmtId="168">
      <sharedItems containsSemiMixedTypes="0" containsString="0" containsNumber="1" minValue="0" maxValue="1499999999"/>
    </cacheField>
    <cacheField name="VALO CANCELADO SAP5" numFmtId="168">
      <sharedItems containsSemiMixedTypes="0" containsString="0" containsNumber="1" minValue="0" maxValue="363000000"/>
    </cacheField>
    <cacheField name="RETENCION5" numFmtId="168">
      <sharedItems containsSemiMixedTypes="0" containsString="0" containsNumber="1" containsInteger="1" minValue="0" maxValue="0"/>
    </cacheField>
    <cacheField name="DOC COMPENSACION SAP5" numFmtId="0">
      <sharedItems containsString="0" containsBlank="1" containsNumber="1" containsInteger="1" minValue="2201315547" maxValue="4800067259"/>
    </cacheField>
    <cacheField name="FECHA COMPENSACION SAP5" numFmtId="14">
      <sharedItems containsNonDate="0" containsDate="1" containsString="0" containsBlank="1" minDate="2022-10-31T00:00:00" maxDate="2025-02-14T00:00:00"/>
    </cacheField>
    <cacheField name="OBSE PAGO5" numFmtId="0">
      <sharedItems containsBlank="1"/>
    </cacheField>
    <cacheField name="VALOR TRANFERENCIA5" numFmtId="168">
      <sharedItems containsSemiMixedTypes="0" containsString="0" containsNumber="1" minValue="0" maxValue="63831984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6">
  <r>
    <n v="830023202"/>
    <s v="COSMITET LTDA"/>
    <s v="FVC"/>
    <n v="91513"/>
    <s v="FVC91513"/>
    <s v="830023202_FVC91513"/>
    <m/>
    <d v="2024-11-13T00:00:00"/>
    <d v="2024-11-15T00:00:00"/>
    <n v="194236351"/>
    <n v="194236351"/>
    <s v="PGP"/>
    <s v="CALI"/>
    <s v="Regimen Contributivo"/>
    <m/>
    <e v="#N/A"/>
    <x v="0"/>
    <n v="0"/>
    <m/>
    <s v="Auditada sin contabilizar"/>
    <d v="2024-11-15T00:00:00"/>
    <d v="2024-12-02T00:00:00"/>
    <m/>
    <m/>
    <n v="88"/>
    <s v="61-90"/>
    <n v="0"/>
    <m/>
    <m/>
    <m/>
    <s v="Medicamentos de uso ambulatorio | Servicios de internación y/o cirugía (Hospitalaria o Ambulatoria)"/>
    <m/>
    <m/>
    <n v="194236351"/>
    <n v="0"/>
    <n v="0"/>
    <n v="0"/>
    <n v="0"/>
    <n v="0"/>
    <n v="0"/>
    <n v="0"/>
    <n v="0"/>
    <n v="0"/>
    <n v="0"/>
    <m/>
    <m/>
    <m/>
    <n v="0"/>
    <n v="0"/>
    <n v="0"/>
    <m/>
    <m/>
    <m/>
    <n v="0"/>
    <n v="0"/>
    <n v="0"/>
    <m/>
    <m/>
    <m/>
    <n v="0"/>
    <n v="0"/>
    <n v="0"/>
    <m/>
    <m/>
    <m/>
    <n v="0"/>
    <n v="190351623.97999999"/>
    <n v="0"/>
    <n v="4800067259"/>
    <d v="2025-02-13T00:00:00"/>
    <s v="PAGO DIRECTO REGIMEN SUBSIDIADO ENERO 2025"/>
    <n v="638319840"/>
  </r>
  <r>
    <n v="830023202"/>
    <s v="COSMITET LTDA"/>
    <s v="FVC"/>
    <n v="192431"/>
    <s v="FVC192431"/>
    <s v="830023202_FVC192431"/>
    <m/>
    <d v="2024-11-14T00:00:00"/>
    <d v="2024-11-15T00:00:00"/>
    <n v="987383166"/>
    <n v="987383166"/>
    <s v="PGP"/>
    <s v="CALI"/>
    <s v="Regimen Contributivo"/>
    <m/>
    <e v="#N/A"/>
    <x v="0"/>
    <n v="0"/>
    <m/>
    <s v="Auditada sin contabilizar"/>
    <d v="2024-12-06T00:00:00"/>
    <d v="2024-12-06T00:00:00"/>
    <m/>
    <m/>
    <n v="84"/>
    <s v="61-90"/>
    <n v="0"/>
    <m/>
    <m/>
    <m/>
    <s v="Medicamentos de uso ambulatorio | Servicios de internación y/o cirugía (Hospitalaria o Ambulatoria)"/>
    <m/>
    <m/>
    <n v="987383166"/>
    <n v="0"/>
    <n v="0"/>
    <n v="0"/>
    <n v="0"/>
    <n v="0"/>
    <n v="0"/>
    <n v="0"/>
    <n v="0"/>
    <n v="0"/>
    <n v="0"/>
    <m/>
    <m/>
    <m/>
    <n v="0"/>
    <n v="0"/>
    <n v="0"/>
    <m/>
    <m/>
    <m/>
    <n v="0"/>
    <n v="447968216.01999998"/>
    <n v="0"/>
    <n v="4800067259"/>
    <d v="2025-02-13T00:00:00"/>
    <s v="PAGO DIRECTO REGIMEN SUBSIDIADO ENERO 2025"/>
    <n v="638319840"/>
    <n v="219667286.66"/>
    <n v="0"/>
    <n v="2201596680"/>
    <d v="2025-03-04T00:00:00"/>
    <m/>
    <n v="219667286.66"/>
    <n v="300000000"/>
    <n v="0"/>
    <n v="2201583905"/>
    <d v="2025-01-29T00:00:00"/>
    <s v="(en blanco)"/>
    <n v="300000000"/>
  </r>
  <r>
    <n v="830023202"/>
    <s v="COSMITET LTDA"/>
    <s v="FVC"/>
    <n v="192695"/>
    <s v="FVC192695"/>
    <s v="830023202_FVC192695"/>
    <m/>
    <d v="2024-11-15T00:00:00"/>
    <d v="2024-12-02T00:00:00"/>
    <n v="3544951318"/>
    <n v="2182107165"/>
    <s v="PGP"/>
    <s v="CALI"/>
    <s v="Regimen Contributivo"/>
    <m/>
    <e v="#N/A"/>
    <x v="1"/>
    <n v="437372370.57999998"/>
    <n v="4800067549"/>
    <s v="Auditada sin contabilizar"/>
    <d v="2024-12-06T00:00:00"/>
    <d v="2024-12-09T00:00:00"/>
    <m/>
    <m/>
    <n v="81"/>
    <s v="61-90"/>
    <n v="0"/>
    <m/>
    <m/>
    <m/>
    <s v="Medicamentos de uso ambulatorio | Servicios de internación y/o cirugía (Hospitalaria o Ambulatoria)"/>
    <m/>
    <m/>
    <n v="1744734794.4200001"/>
    <n v="0"/>
    <n v="0"/>
    <n v="0"/>
    <n v="0"/>
    <n v="0"/>
    <n v="437372370.57999998"/>
    <n v="0"/>
    <n v="0"/>
    <n v="500000000"/>
    <n v="0"/>
    <n v="4800067549"/>
    <d v="2025-02-27T00:00:00"/>
    <s v="PAGO DIRECTO RC 3ER PROC. FEBRERO"/>
    <n v="500000000"/>
    <n v="244734794"/>
    <n v="0"/>
    <n v="4800066997"/>
    <d v="2025-01-28T00:00:00"/>
    <s v="PAGO DIRECTO RC 3TER PROC. ENERO"/>
    <n v="244734794"/>
    <n v="1000000000"/>
    <n v="0"/>
    <n v="4800066875"/>
    <d v="2025-01-20T00:00:00"/>
    <s v="PAGO DIRECTO RC 2DO PROC. ENERO"/>
    <n v="1000000000"/>
    <n v="928945127"/>
    <n v="0"/>
    <n v="4800066837"/>
    <d v="2025-01-15T00:00:00"/>
    <s v="PAGO DIRECTO RC 1PRI PROC. ENERO"/>
    <n v="1499999999"/>
    <n v="363000000"/>
    <n v="0"/>
    <n v="2201583512"/>
    <d v="2025-01-27T00:00:00"/>
    <s v="(en blanco)"/>
    <n v="363000000.06"/>
  </r>
  <r>
    <n v="830023202"/>
    <s v="COSMITET LTDA"/>
    <s v="FVC"/>
    <n v="52679"/>
    <s v="FVC52679"/>
    <s v="830023202_FVC52679"/>
    <m/>
    <d v="2024-09-06T00:00:00"/>
    <d v="2024-10-09T00:00:00"/>
    <n v="32967874"/>
    <n v="32967874"/>
    <s v="PGP"/>
    <s v="CALI"/>
    <s v="Regimen Contributivo"/>
    <m/>
    <e v="#N/A"/>
    <x v="2"/>
    <n v="0"/>
    <m/>
    <s v="Devuelta"/>
    <d v="2024-09-06T00:00:00"/>
    <d v="2024-11-12T00:00:00"/>
    <m/>
    <d v="2024-11-25T00:00:00"/>
    <n v="95"/>
    <s v="91-180"/>
    <n v="32967874"/>
    <s v="DEVOLUCION"/>
    <s v="Se sostiene devolución de la factura, de acuerdo a la respuesta emitida por la IPS no se identifica autorización para los servicios facturados, por favor validar con el área encargada para solicitud de autorización final para cierre del evento. Una vez subsanada la devolucion la factura queda sujeta a auditoria integral. area encargada capautorizaciones@epsdelagente.com.co ,para que realicen el cierre evento.,radicar los soportes completos."/>
    <s v="AUTORIZACION"/>
    <s v="Servicios de internación y/o cirugía (Hospitalaria o Ambulatoria) | Servicios hospitalarios | Urgencias"/>
    <s v="Hospitalario"/>
    <m/>
    <n v="0"/>
    <n v="32967874"/>
    <n v="0"/>
    <n v="0"/>
    <n v="0"/>
    <n v="0"/>
    <n v="0"/>
    <n v="0"/>
    <n v="0"/>
    <n v="0"/>
    <n v="0"/>
    <m/>
    <m/>
    <m/>
    <n v="0"/>
    <n v="0"/>
    <n v="0"/>
    <m/>
    <m/>
    <m/>
    <n v="0"/>
    <n v="0"/>
    <n v="0"/>
    <m/>
    <m/>
    <m/>
    <n v="0"/>
    <n v="0"/>
    <n v="0"/>
    <m/>
    <m/>
    <m/>
    <n v="0"/>
    <n v="0"/>
    <n v="0"/>
    <m/>
    <m/>
    <m/>
    <n v="0"/>
  </r>
  <r>
    <n v="830023202"/>
    <s v="COSMITET LTDA"/>
    <s v="SS"/>
    <n v="266327"/>
    <s v="SS266327"/>
    <s v="830023202_SS266327"/>
    <m/>
    <d v="2016-06-22T00:00:00"/>
    <d v="2016-07-05T00:00:00"/>
    <n v="775100"/>
    <n v="201240"/>
    <s v="Urgencias"/>
    <s v="CALI"/>
    <s v="Regimen Contributivo"/>
    <m/>
    <s v="FACTURA EN PROCESO JURIDICO"/>
    <x v="3"/>
    <n v="0"/>
    <m/>
    <s v="Finalizada"/>
    <d v="2016-06-22T00:00:00"/>
    <d v="2016-07-05T00:00:00"/>
    <d v="2016-10-07T00:00:00"/>
    <m/>
    <n v="3066"/>
    <s v="Más de 360"/>
    <n v="0"/>
    <m/>
    <m/>
    <m/>
    <m/>
    <m/>
    <s v="MIG-830023202"/>
    <n v="0"/>
    <n v="0"/>
    <n v="0"/>
    <n v="0"/>
    <n v="201240"/>
    <n v="0"/>
    <n v="0"/>
    <n v="0"/>
    <n v="0"/>
    <n v="0"/>
    <n v="0"/>
    <m/>
    <m/>
    <m/>
    <n v="0"/>
    <n v="0"/>
    <n v="0"/>
    <m/>
    <m/>
    <m/>
    <n v="0"/>
    <n v="0"/>
    <n v="0"/>
    <m/>
    <m/>
    <m/>
    <n v="0"/>
    <n v="0"/>
    <n v="0"/>
    <m/>
    <m/>
    <m/>
    <n v="0"/>
    <n v="276374"/>
    <n v="0"/>
    <n v="2201315547"/>
    <d v="2022-10-31T00:00:00"/>
    <s v="(en blanco)"/>
    <n v="2221186"/>
  </r>
  <r>
    <n v="830023202"/>
    <s v="COSMITET LTDA"/>
    <s v="SS"/>
    <n v="73639"/>
    <s v="SS73639"/>
    <s v="830023202_SS73639"/>
    <m/>
    <d v="2012-09-21T00:00:00"/>
    <d v="2012-12-05T00:00:00"/>
    <n v="1549200"/>
    <n v="176792"/>
    <s v="Urgencias"/>
    <s v="CALI"/>
    <s v="Regimen Contributivo"/>
    <m/>
    <s v="FACTURA EN PROCESO JURIDICO"/>
    <x v="3"/>
    <n v="0"/>
    <m/>
    <s v="Finalizada"/>
    <d v="2012-09-21T00:00:00"/>
    <d v="2012-12-06T00:00:00"/>
    <d v="2018-04-06T00:00:00"/>
    <m/>
    <n v="2520"/>
    <s v="Más de 360"/>
    <n v="0"/>
    <m/>
    <m/>
    <m/>
    <m/>
    <m/>
    <s v="MIG-830023202"/>
    <n v="0"/>
    <n v="0"/>
    <n v="0"/>
    <n v="0"/>
    <n v="176792"/>
    <n v="0"/>
    <n v="0"/>
    <n v="0"/>
    <n v="0"/>
    <n v="0"/>
    <n v="0"/>
    <m/>
    <m/>
    <m/>
    <n v="0"/>
    <n v="0"/>
    <n v="0"/>
    <m/>
    <m/>
    <m/>
    <n v="0"/>
    <n v="0"/>
    <n v="0"/>
    <m/>
    <m/>
    <m/>
    <n v="0"/>
    <n v="0"/>
    <n v="0"/>
    <m/>
    <m/>
    <m/>
    <n v="0"/>
    <n v="0"/>
    <n v="0"/>
    <m/>
    <m/>
    <m/>
    <n v="0"/>
  </r>
  <r>
    <n v="830023202"/>
    <s v="COSMITET LTDA"/>
    <s v="SS"/>
    <n v="118716"/>
    <s v="SS118716"/>
    <s v="830023202_SS118716"/>
    <m/>
    <d v="2013-07-23T00:00:00"/>
    <d v="2013-09-02T00:00:00"/>
    <n v="11669274"/>
    <n v="2943588"/>
    <s v="Urgencias"/>
    <s v="CALI"/>
    <s v="Regimen Contributivo"/>
    <m/>
    <s v="FACTURA EN PROCESO JURIDICO"/>
    <x v="3"/>
    <n v="0"/>
    <m/>
    <s v="Finalizada"/>
    <d v="2013-07-23T00:00:00"/>
    <d v="2013-09-02T00:00:00"/>
    <d v="2018-04-06T00:00:00"/>
    <m/>
    <n v="2520"/>
    <s v="Más de 360"/>
    <n v="0"/>
    <m/>
    <m/>
    <m/>
    <m/>
    <m/>
    <s v="MIG-830023202"/>
    <n v="0"/>
    <n v="0"/>
    <n v="0"/>
    <n v="0"/>
    <n v="2943588"/>
    <n v="0"/>
    <n v="0"/>
    <n v="0"/>
    <n v="0"/>
    <n v="0"/>
    <n v="0"/>
    <m/>
    <m/>
    <m/>
    <n v="0"/>
    <n v="0"/>
    <n v="0"/>
    <m/>
    <m/>
    <m/>
    <n v="0"/>
    <n v="0"/>
    <n v="0"/>
    <m/>
    <m/>
    <m/>
    <n v="0"/>
    <n v="0"/>
    <n v="0"/>
    <m/>
    <m/>
    <m/>
    <n v="0"/>
    <n v="0"/>
    <n v="0"/>
    <m/>
    <m/>
    <m/>
    <n v="0"/>
  </r>
  <r>
    <n v="830023202"/>
    <s v="COSMITET LTDA"/>
    <s v="SS"/>
    <n v="123501"/>
    <s v="SS123501"/>
    <s v="830023202_SS123501"/>
    <m/>
    <d v="2013-08-27T00:00:00"/>
    <d v="2013-10-01T00:00:00"/>
    <n v="43000"/>
    <n v="43000"/>
    <s v="Urgencias"/>
    <s v="CALI"/>
    <s v="Regimen Contributivo"/>
    <m/>
    <s v="FACTURA EN PROCESO JURIDICO"/>
    <x v="3"/>
    <n v="0"/>
    <m/>
    <s v="Finalizada"/>
    <d v="2013-08-27T00:00:00"/>
    <d v="2013-10-01T00:00:00"/>
    <d v="2018-03-26T00:00:00"/>
    <m/>
    <n v="2531"/>
    <s v="Más de 360"/>
    <n v="0"/>
    <m/>
    <m/>
    <m/>
    <m/>
    <m/>
    <s v="MIG-830023202"/>
    <n v="0"/>
    <n v="0"/>
    <n v="0"/>
    <n v="0"/>
    <n v="43000"/>
    <n v="0"/>
    <n v="0"/>
    <n v="0"/>
    <n v="0"/>
    <n v="0"/>
    <n v="0"/>
    <m/>
    <m/>
    <m/>
    <n v="0"/>
    <n v="0"/>
    <n v="0"/>
    <m/>
    <m/>
    <m/>
    <n v="0"/>
    <n v="0"/>
    <n v="0"/>
    <m/>
    <m/>
    <m/>
    <n v="0"/>
    <n v="0"/>
    <n v="0"/>
    <m/>
    <m/>
    <m/>
    <n v="0"/>
    <n v="0"/>
    <n v="0"/>
    <m/>
    <m/>
    <m/>
    <n v="0"/>
  </r>
  <r>
    <n v="830023202"/>
    <s v="COSMITET LTDA"/>
    <s v="SS"/>
    <n v="126314"/>
    <s v="SS126314"/>
    <s v="830023202_SS126314"/>
    <m/>
    <d v="2013-09-17T00:00:00"/>
    <d v="2013-10-01T00:00:00"/>
    <n v="43000"/>
    <n v="43000"/>
    <s v="Urgencias"/>
    <s v="CALI"/>
    <s v="Regimen Contributivo"/>
    <m/>
    <s v="FACTURA EN PROCESO JURIDICO"/>
    <x v="3"/>
    <n v="0"/>
    <m/>
    <s v="Finalizada"/>
    <d v="2013-09-17T00:00:00"/>
    <d v="2013-10-01T00:00:00"/>
    <d v="2018-03-26T00:00:00"/>
    <m/>
    <n v="2531"/>
    <s v="Más de 360"/>
    <n v="0"/>
    <m/>
    <m/>
    <m/>
    <m/>
    <m/>
    <s v="MIG-830023202"/>
    <n v="0"/>
    <n v="0"/>
    <n v="0"/>
    <n v="0"/>
    <n v="43000"/>
    <n v="0"/>
    <n v="0"/>
    <n v="0"/>
    <n v="0"/>
    <n v="0"/>
    <n v="0"/>
    <m/>
    <m/>
    <m/>
    <n v="0"/>
    <n v="0"/>
    <n v="0"/>
    <m/>
    <m/>
    <m/>
    <n v="0"/>
    <n v="0"/>
    <n v="0"/>
    <m/>
    <m/>
    <m/>
    <n v="0"/>
    <n v="0"/>
    <n v="0"/>
    <m/>
    <m/>
    <m/>
    <n v="0"/>
    <n v="0"/>
    <n v="0"/>
    <m/>
    <m/>
    <m/>
    <n v="0"/>
  </r>
  <r>
    <n v="830023202"/>
    <s v="COSMITET LTDA"/>
    <s v="SS"/>
    <n v="128369"/>
    <s v="SS128369"/>
    <s v="830023202_SS128369"/>
    <m/>
    <d v="2013-09-30T00:00:00"/>
    <d v="2013-11-05T00:00:00"/>
    <n v="286900"/>
    <n v="286900"/>
    <s v="Urgencias"/>
    <s v="CALI"/>
    <s v="Regimen Contributivo"/>
    <m/>
    <s v="FACTURA EN PROCESO JURIDICO"/>
    <x v="3"/>
    <n v="0"/>
    <m/>
    <s v="Finalizada"/>
    <d v="2013-09-30T00:00:00"/>
    <d v="2013-11-05T00:00:00"/>
    <d v="2018-03-26T00:00:00"/>
    <m/>
    <n v="2531"/>
    <s v="Más de 360"/>
    <n v="0"/>
    <m/>
    <m/>
    <m/>
    <m/>
    <m/>
    <s v="MIG-830023202"/>
    <n v="0"/>
    <n v="0"/>
    <n v="0"/>
    <n v="0"/>
    <n v="286900"/>
    <n v="0"/>
    <n v="0"/>
    <n v="0"/>
    <n v="0"/>
    <n v="0"/>
    <n v="0"/>
    <m/>
    <m/>
    <m/>
    <n v="0"/>
    <n v="0"/>
    <n v="0"/>
    <m/>
    <m/>
    <m/>
    <n v="0"/>
    <n v="0"/>
    <n v="0"/>
    <m/>
    <m/>
    <m/>
    <n v="0"/>
    <n v="0"/>
    <n v="0"/>
    <m/>
    <m/>
    <m/>
    <n v="0"/>
    <n v="0"/>
    <n v="0"/>
    <m/>
    <m/>
    <m/>
    <n v="0"/>
  </r>
  <r>
    <n v="830023202"/>
    <s v="COSMITET LTDA"/>
    <s v="SS"/>
    <n v="131534"/>
    <s v="SS131534"/>
    <s v="830023202_SS131534"/>
    <m/>
    <d v="2013-10-22T00:00:00"/>
    <d v="2013-11-05T00:00:00"/>
    <n v="43000"/>
    <n v="43000"/>
    <s v="Urgencias"/>
    <s v="CALI"/>
    <s v="Regimen Contributivo"/>
    <m/>
    <s v="FACTURA EN PROCESO JURIDICO"/>
    <x v="3"/>
    <n v="0"/>
    <m/>
    <s v="Finalizada"/>
    <d v="2013-10-22T00:00:00"/>
    <d v="2013-11-05T00:00:00"/>
    <d v="2018-03-26T00:00:00"/>
    <m/>
    <n v="2531"/>
    <s v="Más de 360"/>
    <n v="0"/>
    <m/>
    <m/>
    <m/>
    <m/>
    <m/>
    <s v="MIG-830023202"/>
    <n v="0"/>
    <n v="0"/>
    <n v="0"/>
    <n v="0"/>
    <n v="43000"/>
    <n v="0"/>
    <n v="0"/>
    <n v="0"/>
    <n v="0"/>
    <n v="0"/>
    <n v="0"/>
    <m/>
    <m/>
    <m/>
    <n v="0"/>
    <n v="0"/>
    <n v="0"/>
    <m/>
    <m/>
    <m/>
    <n v="0"/>
    <n v="0"/>
    <n v="0"/>
    <m/>
    <m/>
    <m/>
    <n v="0"/>
    <n v="0"/>
    <n v="0"/>
    <m/>
    <m/>
    <m/>
    <n v="0"/>
    <n v="0"/>
    <n v="0"/>
    <m/>
    <m/>
    <m/>
    <n v="0"/>
  </r>
  <r>
    <n v="830023202"/>
    <s v="COSMITET LTDA"/>
    <s v="SS"/>
    <n v="126214"/>
    <s v="SS126214"/>
    <s v="830023202_SS126214"/>
    <m/>
    <d v="2013-09-16T00:00:00"/>
    <d v="2013-11-05T00:00:00"/>
    <n v="497045"/>
    <n v="85989"/>
    <s v="Urgencias"/>
    <s v="CALI"/>
    <s v="Regimen Contributivo"/>
    <m/>
    <s v="FACTURA EN PROCESO JURIDICO"/>
    <x v="3"/>
    <n v="0"/>
    <m/>
    <s v="Finalizada"/>
    <d v="2013-09-16T00:00:00"/>
    <d v="2013-11-05T00:00:00"/>
    <d v="2018-01-23T00:00:00"/>
    <m/>
    <n v="2593"/>
    <s v="Más de 360"/>
    <n v="0"/>
    <m/>
    <m/>
    <m/>
    <m/>
    <m/>
    <s v="MIG-830023202"/>
    <n v="0"/>
    <n v="0"/>
    <n v="0"/>
    <n v="0"/>
    <n v="85989"/>
    <n v="0"/>
    <n v="0"/>
    <n v="0"/>
    <n v="0"/>
    <n v="0"/>
    <n v="0"/>
    <m/>
    <m/>
    <m/>
    <n v="0"/>
    <n v="0"/>
    <n v="0"/>
    <m/>
    <m/>
    <m/>
    <n v="0"/>
    <n v="0"/>
    <n v="0"/>
    <m/>
    <m/>
    <m/>
    <n v="0"/>
    <n v="0"/>
    <n v="0"/>
    <m/>
    <m/>
    <m/>
    <n v="0"/>
    <n v="0"/>
    <n v="0"/>
    <m/>
    <m/>
    <m/>
    <n v="0"/>
  </r>
  <r>
    <n v="830023202"/>
    <s v="COSMITET LTDA"/>
    <s v="SS"/>
    <n v="129355"/>
    <s v="SS129355"/>
    <s v="830023202_SS129355"/>
    <m/>
    <d v="2013-10-07T00:00:00"/>
    <d v="2013-12-02T00:00:00"/>
    <n v="7147993"/>
    <n v="717480"/>
    <s v="Urgencias"/>
    <s v="CALI"/>
    <s v="Regimen Contributivo"/>
    <m/>
    <s v="FACTURA EN PROCESO JURIDICO"/>
    <x v="3"/>
    <n v="0"/>
    <m/>
    <s v="Finalizada"/>
    <d v="2013-10-07T00:00:00"/>
    <d v="2013-12-02T00:00:00"/>
    <d v="2018-04-06T00:00:00"/>
    <m/>
    <n v="2520"/>
    <s v="Más de 360"/>
    <n v="0"/>
    <m/>
    <m/>
    <m/>
    <m/>
    <m/>
    <s v="MIG-830023202"/>
    <n v="0"/>
    <n v="0"/>
    <n v="0"/>
    <n v="0"/>
    <n v="717480"/>
    <n v="0"/>
    <n v="0"/>
    <n v="0"/>
    <n v="0"/>
    <n v="0"/>
    <n v="0"/>
    <m/>
    <m/>
    <m/>
    <n v="0"/>
    <n v="0"/>
    <n v="0"/>
    <m/>
    <m/>
    <m/>
    <n v="0"/>
    <n v="0"/>
    <n v="0"/>
    <m/>
    <m/>
    <m/>
    <n v="0"/>
    <n v="0"/>
    <n v="0"/>
    <m/>
    <m/>
    <m/>
    <n v="0"/>
    <n v="0"/>
    <n v="0"/>
    <m/>
    <m/>
    <m/>
    <n v="0"/>
  </r>
  <r>
    <n v="830023202"/>
    <s v="COSMITET LTDA"/>
    <s v="SS"/>
    <n v="135419"/>
    <s v="SS135419"/>
    <s v="830023202_SS135419"/>
    <m/>
    <d v="2013-11-18T00:00:00"/>
    <d v="2013-12-02T00:00:00"/>
    <n v="120800"/>
    <n v="120800"/>
    <s v="Urgencias"/>
    <s v="CALI"/>
    <s v="Regimen Contributivo"/>
    <m/>
    <s v="FACTURA EN PROCESO JURIDICO"/>
    <x v="3"/>
    <n v="0"/>
    <m/>
    <s v="Finalizada"/>
    <d v="2013-11-18T00:00:00"/>
    <d v="2013-12-02T00:00:00"/>
    <d v="2018-03-26T00:00:00"/>
    <m/>
    <n v="2531"/>
    <s v="Más de 360"/>
    <n v="0"/>
    <m/>
    <m/>
    <m/>
    <m/>
    <m/>
    <s v="MIG-830023202"/>
    <n v="0"/>
    <n v="0"/>
    <n v="0"/>
    <n v="0"/>
    <n v="120800"/>
    <n v="0"/>
    <n v="0"/>
    <n v="0"/>
    <n v="0"/>
    <n v="0"/>
    <n v="0"/>
    <m/>
    <m/>
    <m/>
    <n v="0"/>
    <n v="0"/>
    <n v="0"/>
    <m/>
    <m/>
    <m/>
    <n v="0"/>
    <n v="0"/>
    <n v="0"/>
    <m/>
    <m/>
    <m/>
    <n v="0"/>
    <n v="0"/>
    <n v="0"/>
    <m/>
    <m/>
    <m/>
    <n v="0"/>
    <n v="0"/>
    <n v="0"/>
    <m/>
    <m/>
    <m/>
    <n v="0"/>
  </r>
  <r>
    <n v="830023202"/>
    <s v="COSMITET LTDA"/>
    <s v="SS"/>
    <n v="139046"/>
    <s v="SS139046"/>
    <s v="830023202_SS139046"/>
    <m/>
    <d v="2013-12-10T00:00:00"/>
    <d v="2014-01-02T00:00:00"/>
    <n v="43000"/>
    <n v="43000"/>
    <s v="Urgencias"/>
    <s v="CALI"/>
    <s v="Regimen Contributivo"/>
    <m/>
    <s v="FACTURA EN PROCESO JURIDICO"/>
    <x v="3"/>
    <n v="0"/>
    <m/>
    <s v="Finalizada"/>
    <d v="2013-12-10T00:00:00"/>
    <d v="2014-01-02T00:00:00"/>
    <d v="2018-03-26T00:00:00"/>
    <m/>
    <n v="2531"/>
    <s v="Más de 360"/>
    <n v="0"/>
    <m/>
    <m/>
    <m/>
    <m/>
    <m/>
    <s v="MIG-830023202"/>
    <n v="0"/>
    <n v="0"/>
    <n v="0"/>
    <n v="0"/>
    <n v="43000"/>
    <n v="0"/>
    <n v="0"/>
    <n v="0"/>
    <n v="0"/>
    <n v="0"/>
    <n v="0"/>
    <m/>
    <m/>
    <m/>
    <n v="0"/>
    <n v="0"/>
    <n v="0"/>
    <m/>
    <m/>
    <m/>
    <n v="0"/>
    <n v="0"/>
    <n v="0"/>
    <m/>
    <m/>
    <m/>
    <n v="0"/>
    <n v="0"/>
    <n v="0"/>
    <m/>
    <m/>
    <m/>
    <n v="0"/>
    <n v="0"/>
    <n v="0"/>
    <m/>
    <m/>
    <m/>
    <n v="0"/>
  </r>
  <r>
    <n v="830023202"/>
    <s v="COSMITET LTDA"/>
    <s v="SS"/>
    <n v="142950"/>
    <s v="SS142950"/>
    <s v="830023202_SS142950"/>
    <m/>
    <d v="2014-01-11T00:00:00"/>
    <d v="2014-02-03T00:00:00"/>
    <n v="11725562"/>
    <n v="2461434"/>
    <s v="Urgencias"/>
    <s v="CALI"/>
    <s v="Regimen Contributivo"/>
    <m/>
    <s v="FACTURA EN PROCESO JURIDICO"/>
    <x v="3"/>
    <n v="0"/>
    <m/>
    <s v="Finalizada"/>
    <d v="2014-01-11T00:00:00"/>
    <d v="2014-02-03T00:00:00"/>
    <d v="2018-04-06T00:00:00"/>
    <m/>
    <n v="2520"/>
    <s v="Más de 360"/>
    <n v="0"/>
    <m/>
    <m/>
    <m/>
    <m/>
    <m/>
    <s v="MIG-830023202"/>
    <n v="0"/>
    <n v="0"/>
    <n v="0"/>
    <n v="0"/>
    <n v="2461434"/>
    <n v="0"/>
    <n v="0"/>
    <n v="0"/>
    <n v="0"/>
    <n v="0"/>
    <n v="0"/>
    <m/>
    <m/>
    <m/>
    <n v="0"/>
    <n v="0"/>
    <n v="0"/>
    <m/>
    <m/>
    <m/>
    <n v="0"/>
    <n v="0"/>
    <n v="0"/>
    <m/>
    <m/>
    <m/>
    <n v="0"/>
    <n v="0"/>
    <n v="0"/>
    <m/>
    <m/>
    <m/>
    <n v="0"/>
    <n v="0"/>
    <n v="0"/>
    <m/>
    <m/>
    <m/>
    <n v="0"/>
  </r>
  <r>
    <n v="830023202"/>
    <s v="COSMITET LTDA"/>
    <s v="SS"/>
    <n v="145426"/>
    <s v="SS145426"/>
    <s v="830023202_SS145426"/>
    <m/>
    <d v="2014-01-28T00:00:00"/>
    <d v="2014-03-03T00:00:00"/>
    <n v="45000"/>
    <n v="45000"/>
    <s v="Urgencias"/>
    <s v="CALI"/>
    <s v="Regimen Contributivo"/>
    <m/>
    <s v="FACTURA EN PROCESO JURIDICO"/>
    <x v="3"/>
    <n v="0"/>
    <m/>
    <s v="Finalizada"/>
    <d v="2014-01-28T00:00:00"/>
    <d v="2014-03-03T00:00:00"/>
    <d v="2018-03-26T00:00:00"/>
    <m/>
    <n v="2531"/>
    <s v="Más de 360"/>
    <n v="0"/>
    <m/>
    <m/>
    <m/>
    <m/>
    <m/>
    <s v="MIG-830023202"/>
    <n v="0"/>
    <n v="0"/>
    <n v="0"/>
    <n v="0"/>
    <n v="45000"/>
    <n v="0"/>
    <n v="0"/>
    <n v="0"/>
    <n v="0"/>
    <n v="0"/>
    <n v="0"/>
    <m/>
    <m/>
    <m/>
    <n v="0"/>
    <n v="0"/>
    <n v="0"/>
    <m/>
    <m/>
    <m/>
    <n v="0"/>
    <n v="0"/>
    <n v="0"/>
    <m/>
    <m/>
    <m/>
    <n v="0"/>
    <n v="0"/>
    <n v="0"/>
    <m/>
    <m/>
    <m/>
    <n v="0"/>
    <n v="0"/>
    <n v="0"/>
    <m/>
    <m/>
    <m/>
    <n v="0"/>
  </r>
  <r>
    <n v="830023202"/>
    <s v="COSMITET LTDA"/>
    <s v="SS"/>
    <n v="149794"/>
    <s v="SS149794"/>
    <s v="830023202_SS149794"/>
    <m/>
    <d v="2014-02-26T00:00:00"/>
    <d v="2014-03-05T00:00:00"/>
    <n v="51384996"/>
    <n v="7483874"/>
    <s v="Urgencias"/>
    <s v="CALI"/>
    <s v="Regimen Contributivo"/>
    <m/>
    <s v="FACTURA EN PROCESO JURIDICO"/>
    <x v="3"/>
    <n v="0"/>
    <m/>
    <s v="Finalizada"/>
    <d v="2014-02-26T00:00:00"/>
    <d v="2014-03-05T00:00:00"/>
    <d v="2018-04-06T00:00:00"/>
    <m/>
    <n v="2520"/>
    <s v="Más de 360"/>
    <n v="0"/>
    <m/>
    <m/>
    <m/>
    <m/>
    <m/>
    <s v="MIG-830023202"/>
    <n v="0"/>
    <n v="0"/>
    <n v="0"/>
    <n v="0"/>
    <n v="7483874"/>
    <n v="0"/>
    <n v="0"/>
    <n v="0"/>
    <n v="0"/>
    <n v="0"/>
    <n v="0"/>
    <m/>
    <m/>
    <m/>
    <n v="0"/>
    <n v="0"/>
    <n v="0"/>
    <m/>
    <m/>
    <m/>
    <n v="0"/>
    <n v="0"/>
    <n v="0"/>
    <m/>
    <m/>
    <m/>
    <n v="0"/>
    <n v="0"/>
    <n v="0"/>
    <m/>
    <m/>
    <m/>
    <n v="0"/>
    <n v="0"/>
    <n v="0"/>
    <m/>
    <m/>
    <m/>
    <n v="0"/>
  </r>
  <r>
    <n v="830023202"/>
    <s v="COSMITET LTDA"/>
    <s v="SS"/>
    <n v="149797"/>
    <s v="SS149797"/>
    <s v="830023202_SS149797"/>
    <m/>
    <d v="2014-02-26T00:00:00"/>
    <d v="2014-04-01T00:00:00"/>
    <n v="706300"/>
    <n v="706300"/>
    <s v="Urgencias"/>
    <s v="CALI"/>
    <s v="Regimen Contributivo"/>
    <m/>
    <s v="FACTURA EN PROCESO JURIDICO"/>
    <x v="3"/>
    <n v="0"/>
    <m/>
    <s v="Finalizada"/>
    <d v="2014-02-26T00:00:00"/>
    <d v="2014-04-01T00:00:00"/>
    <d v="2018-03-26T00:00:00"/>
    <m/>
    <n v="2531"/>
    <s v="Más de 360"/>
    <n v="0"/>
    <m/>
    <m/>
    <m/>
    <m/>
    <m/>
    <s v="MIG-830023202"/>
    <n v="0"/>
    <n v="0"/>
    <n v="0"/>
    <n v="0"/>
    <n v="706300"/>
    <n v="0"/>
    <n v="0"/>
    <n v="0"/>
    <n v="0"/>
    <n v="0"/>
    <n v="0"/>
    <m/>
    <m/>
    <m/>
    <n v="0"/>
    <n v="0"/>
    <n v="0"/>
    <m/>
    <m/>
    <m/>
    <n v="0"/>
    <n v="0"/>
    <n v="0"/>
    <m/>
    <m/>
    <m/>
    <n v="0"/>
    <n v="0"/>
    <n v="0"/>
    <m/>
    <m/>
    <m/>
    <n v="0"/>
    <n v="0"/>
    <n v="0"/>
    <m/>
    <m/>
    <m/>
    <n v="0"/>
  </r>
  <r>
    <n v="830023202"/>
    <s v="COSMITET LTDA"/>
    <s v="SS"/>
    <n v="151505"/>
    <s v="SS151505"/>
    <s v="830023202_SS151505"/>
    <m/>
    <d v="2014-03-11T00:00:00"/>
    <d v="2014-04-01T00:00:00"/>
    <n v="45000"/>
    <n v="45000"/>
    <s v="Urgencias"/>
    <s v="CALI"/>
    <s v="Regimen Contributivo"/>
    <m/>
    <s v="FACTURA EN PROCESO JURIDICO"/>
    <x v="3"/>
    <n v="0"/>
    <m/>
    <s v="Finalizada"/>
    <d v="2014-03-11T00:00:00"/>
    <d v="2014-04-01T00:00:00"/>
    <d v="2018-03-26T00:00:00"/>
    <m/>
    <n v="2531"/>
    <s v="Más de 360"/>
    <n v="0"/>
    <m/>
    <m/>
    <m/>
    <m/>
    <m/>
    <s v="MIG-830023202"/>
    <n v="0"/>
    <n v="0"/>
    <n v="0"/>
    <n v="0"/>
    <n v="45000"/>
    <n v="0"/>
    <n v="0"/>
    <n v="0"/>
    <n v="0"/>
    <n v="0"/>
    <n v="0"/>
    <m/>
    <m/>
    <m/>
    <n v="0"/>
    <n v="0"/>
    <n v="0"/>
    <m/>
    <m/>
    <m/>
    <n v="0"/>
    <n v="0"/>
    <n v="0"/>
    <m/>
    <m/>
    <m/>
    <n v="0"/>
    <n v="0"/>
    <n v="0"/>
    <m/>
    <m/>
    <m/>
    <n v="0"/>
    <n v="0"/>
    <n v="0"/>
    <m/>
    <m/>
    <m/>
    <n v="0"/>
  </r>
  <r>
    <n v="830023202"/>
    <s v="COSMITET LTDA"/>
    <s v="SS"/>
    <n v="162717"/>
    <s v="SS162717"/>
    <s v="830023202_SS162717"/>
    <m/>
    <d v="2014-05-16T00:00:00"/>
    <d v="2014-06-03T00:00:00"/>
    <n v="14025219"/>
    <n v="3190032"/>
    <s v="Urgencias"/>
    <s v="CALI"/>
    <s v="Regimen Contributivo"/>
    <m/>
    <s v="FACTURA EN PROCESO JURIDICO"/>
    <x v="3"/>
    <n v="0"/>
    <m/>
    <s v="Finalizada"/>
    <d v="2014-05-16T00:00:00"/>
    <d v="2014-06-03T00:00:00"/>
    <d v="2014-10-01T00:00:00"/>
    <m/>
    <n v="3803"/>
    <s v="Más de 360"/>
    <n v="0"/>
    <m/>
    <m/>
    <m/>
    <m/>
    <m/>
    <s v="MIG-830023202"/>
    <n v="0"/>
    <n v="0"/>
    <n v="0"/>
    <n v="0"/>
    <n v="3190032"/>
    <n v="0"/>
    <n v="0"/>
    <n v="0"/>
    <n v="0"/>
    <n v="0"/>
    <n v="0"/>
    <m/>
    <m/>
    <m/>
    <n v="0"/>
    <n v="0"/>
    <n v="0"/>
    <m/>
    <m/>
    <m/>
    <n v="0"/>
    <n v="0"/>
    <n v="0"/>
    <m/>
    <m/>
    <m/>
    <n v="0"/>
    <n v="0"/>
    <n v="0"/>
    <m/>
    <m/>
    <m/>
    <n v="0"/>
    <n v="0"/>
    <n v="0"/>
    <m/>
    <m/>
    <m/>
    <n v="0"/>
  </r>
  <r>
    <n v="830023202"/>
    <s v="COSMITET LTDA"/>
    <s v="SS"/>
    <n v="164809"/>
    <s v="SS164809"/>
    <s v="830023202_SS164809"/>
    <m/>
    <d v="2014-05-28T00:00:00"/>
    <d v="2014-06-03T00:00:00"/>
    <n v="5559252"/>
    <n v="2179043"/>
    <s v="Urgencias"/>
    <s v="CALI"/>
    <s v="Regimen Contributivo"/>
    <m/>
    <s v="FACTURA EN PROCESO JURIDICO"/>
    <x v="3"/>
    <n v="0"/>
    <m/>
    <s v="Finalizada"/>
    <d v="2014-05-28T00:00:00"/>
    <d v="2014-06-03T00:00:00"/>
    <d v="2014-10-01T00:00:00"/>
    <m/>
    <n v="3803"/>
    <s v="Más de 360"/>
    <n v="0"/>
    <m/>
    <m/>
    <m/>
    <m/>
    <m/>
    <s v="MIG-830023202"/>
    <n v="0"/>
    <n v="0"/>
    <n v="0"/>
    <n v="0"/>
    <n v="2179043"/>
    <n v="0"/>
    <n v="0"/>
    <n v="0"/>
    <n v="0"/>
    <n v="0"/>
    <n v="0"/>
    <m/>
    <m/>
    <m/>
    <n v="0"/>
    <n v="0"/>
    <n v="0"/>
    <m/>
    <m/>
    <m/>
    <n v="0"/>
    <n v="0"/>
    <n v="0"/>
    <m/>
    <m/>
    <m/>
    <n v="0"/>
    <n v="0"/>
    <n v="0"/>
    <m/>
    <m/>
    <m/>
    <n v="0"/>
    <n v="0"/>
    <n v="0"/>
    <m/>
    <m/>
    <m/>
    <n v="0"/>
  </r>
  <r>
    <n v="830023202"/>
    <s v="COSMITET LTDA"/>
    <s v="SS"/>
    <n v="175489"/>
    <s v="SS175489"/>
    <s v="830023202_SS175489"/>
    <m/>
    <d v="2014-07-28T00:00:00"/>
    <d v="2014-09-02T00:00:00"/>
    <n v="39689054"/>
    <n v="2215440"/>
    <s v="Urgencias"/>
    <s v="CALI"/>
    <s v="Regimen Contributivo"/>
    <m/>
    <s v="FACTURA EN PROCESO JURIDICO"/>
    <x v="3"/>
    <n v="0"/>
    <m/>
    <s v="Finalizada"/>
    <d v="2014-07-28T00:00:00"/>
    <d v="2014-09-02T00:00:00"/>
    <d v="2018-01-23T00:00:00"/>
    <m/>
    <n v="2593"/>
    <s v="Más de 360"/>
    <n v="0"/>
    <m/>
    <m/>
    <m/>
    <m/>
    <m/>
    <s v="MIG-830023202"/>
    <n v="0"/>
    <n v="0"/>
    <n v="0"/>
    <n v="0"/>
    <n v="2215440"/>
    <n v="0"/>
    <n v="0"/>
    <n v="0"/>
    <n v="0"/>
    <n v="0"/>
    <n v="0"/>
    <m/>
    <m/>
    <m/>
    <n v="0"/>
    <n v="0"/>
    <n v="0"/>
    <m/>
    <m/>
    <m/>
    <n v="0"/>
    <n v="0"/>
    <n v="0"/>
    <m/>
    <m/>
    <m/>
    <n v="0"/>
    <n v="0"/>
    <n v="0"/>
    <m/>
    <m/>
    <m/>
    <n v="0"/>
    <n v="0"/>
    <n v="0"/>
    <m/>
    <m/>
    <m/>
    <n v="0"/>
  </r>
  <r>
    <n v="830023202"/>
    <s v="COSMITET LTDA"/>
    <s v="SS"/>
    <n v="176321"/>
    <s v="SS176321"/>
    <s v="830023202_SS176321"/>
    <m/>
    <d v="2014-07-31T00:00:00"/>
    <d v="2014-09-02T00:00:00"/>
    <n v="90936452"/>
    <n v="12160688"/>
    <s v="Urgencias"/>
    <s v="CALI"/>
    <s v="Regimen Contributivo"/>
    <m/>
    <s v="FACTURA EN PROCESO JURIDICO"/>
    <x v="3"/>
    <n v="0"/>
    <m/>
    <s v="Finalizada"/>
    <d v="2014-07-31T00:00:00"/>
    <d v="2014-09-02T00:00:00"/>
    <d v="2015-01-06T00:00:00"/>
    <m/>
    <n v="3706"/>
    <s v="Más de 360"/>
    <n v="0"/>
    <m/>
    <m/>
    <m/>
    <m/>
    <m/>
    <s v="MIG-830023202"/>
    <n v="0"/>
    <n v="0"/>
    <n v="0"/>
    <n v="0"/>
    <n v="12160688"/>
    <n v="0"/>
    <n v="0"/>
    <n v="0"/>
    <n v="0"/>
    <n v="0"/>
    <n v="0"/>
    <m/>
    <m/>
    <m/>
    <n v="0"/>
    <n v="0"/>
    <n v="0"/>
    <m/>
    <m/>
    <m/>
    <n v="0"/>
    <n v="0"/>
    <n v="0"/>
    <m/>
    <m/>
    <m/>
    <n v="0"/>
    <n v="0"/>
    <n v="0"/>
    <m/>
    <m/>
    <m/>
    <n v="0"/>
    <n v="0"/>
    <n v="0"/>
    <m/>
    <m/>
    <m/>
    <n v="0"/>
  </r>
  <r>
    <n v="830023202"/>
    <s v="COSMITET LTDA"/>
    <s v="SS"/>
    <n v="184576"/>
    <s v="SS184576"/>
    <s v="830023202_SS184576"/>
    <m/>
    <d v="2014-09-23T00:00:00"/>
    <d v="2014-10-01T00:00:00"/>
    <n v="17815186"/>
    <n v="232492"/>
    <s v="Urgencias"/>
    <s v="CALI"/>
    <s v="Regimen Contributivo"/>
    <m/>
    <s v="FACTURA EN PROCESO JURIDICO"/>
    <x v="3"/>
    <n v="0"/>
    <m/>
    <s v="Finalizada"/>
    <d v="2014-09-23T00:00:00"/>
    <d v="2014-10-01T00:00:00"/>
    <d v="2018-04-06T00:00:00"/>
    <m/>
    <n v="2520"/>
    <s v="Más de 360"/>
    <n v="0"/>
    <m/>
    <m/>
    <m/>
    <m/>
    <m/>
    <s v="MIG-830023202"/>
    <n v="0"/>
    <n v="0"/>
    <n v="0"/>
    <n v="0"/>
    <n v="232492"/>
    <n v="0"/>
    <n v="0"/>
    <n v="0"/>
    <n v="0"/>
    <n v="0"/>
    <n v="0"/>
    <m/>
    <m/>
    <m/>
    <n v="0"/>
    <n v="0"/>
    <n v="0"/>
    <m/>
    <m/>
    <m/>
    <n v="0"/>
    <n v="0"/>
    <n v="0"/>
    <m/>
    <m/>
    <m/>
    <n v="0"/>
    <n v="0"/>
    <n v="0"/>
    <m/>
    <m/>
    <m/>
    <n v="0"/>
    <n v="0"/>
    <n v="0"/>
    <m/>
    <m/>
    <m/>
    <n v="0"/>
  </r>
  <r>
    <n v="830023202"/>
    <s v="COSMITET LTDA"/>
    <s v="SS"/>
    <n v="198472"/>
    <s v="SS198472"/>
    <s v="830023202_SS198472"/>
    <m/>
    <d v="2015-01-07T00:00:00"/>
    <d v="2015-02-02T00:00:00"/>
    <n v="4522472"/>
    <n v="1613128"/>
    <s v="Urgencias"/>
    <s v="CALI"/>
    <s v="Regimen Contributivo"/>
    <m/>
    <s v="FACTURA EN PROCESO JURIDICO"/>
    <x v="3"/>
    <n v="0"/>
    <m/>
    <s v="Finalizada"/>
    <d v="2015-01-07T00:00:00"/>
    <d v="2015-02-02T00:00:00"/>
    <d v="2018-04-20T00:00:00"/>
    <m/>
    <n v="2506"/>
    <s v="Más de 360"/>
    <n v="0"/>
    <m/>
    <m/>
    <m/>
    <m/>
    <m/>
    <s v="MIG-830023202"/>
    <n v="0"/>
    <n v="0"/>
    <n v="0"/>
    <n v="0"/>
    <n v="1613128"/>
    <n v="0"/>
    <n v="0"/>
    <n v="0"/>
    <n v="0"/>
    <n v="0"/>
    <n v="0"/>
    <m/>
    <m/>
    <m/>
    <n v="0"/>
    <n v="0"/>
    <n v="0"/>
    <m/>
    <m/>
    <m/>
    <n v="0"/>
    <n v="0"/>
    <n v="0"/>
    <m/>
    <m/>
    <m/>
    <n v="0"/>
    <n v="0"/>
    <n v="0"/>
    <m/>
    <m/>
    <m/>
    <n v="0"/>
    <n v="0"/>
    <n v="0"/>
    <m/>
    <m/>
    <m/>
    <n v="0"/>
  </r>
  <r>
    <n v="830023202"/>
    <s v="COSMITET LTDA"/>
    <s v="SS"/>
    <n v="200736"/>
    <s v="SS200736"/>
    <s v="830023202_SS200736"/>
    <m/>
    <d v="2015-01-27T00:00:00"/>
    <d v="2015-03-03T00:00:00"/>
    <n v="4658607"/>
    <n v="4658607"/>
    <s v="Urgencias"/>
    <s v="CALI"/>
    <s v="Regimen Contributivo"/>
    <m/>
    <s v="FACTURA EN PROCESO JURIDICO"/>
    <x v="3"/>
    <n v="0"/>
    <m/>
    <s v="Finalizada"/>
    <d v="2015-01-27T00:00:00"/>
    <d v="2015-03-03T00:00:00"/>
    <d v="2018-03-26T00:00:00"/>
    <m/>
    <n v="2531"/>
    <s v="Más de 360"/>
    <n v="0"/>
    <m/>
    <m/>
    <m/>
    <m/>
    <m/>
    <s v="MIG-830023202"/>
    <n v="0"/>
    <n v="0"/>
    <n v="0"/>
    <n v="0"/>
    <n v="4658607"/>
    <n v="0"/>
    <n v="0"/>
    <n v="0"/>
    <n v="0"/>
    <n v="0"/>
    <n v="0"/>
    <m/>
    <m/>
    <m/>
    <n v="0"/>
    <n v="0"/>
    <n v="0"/>
    <m/>
    <m/>
    <m/>
    <n v="0"/>
    <n v="0"/>
    <n v="0"/>
    <m/>
    <m/>
    <m/>
    <n v="0"/>
    <n v="0"/>
    <n v="0"/>
    <m/>
    <m/>
    <m/>
    <n v="0"/>
    <n v="0"/>
    <n v="0"/>
    <m/>
    <m/>
    <m/>
    <n v="0"/>
  </r>
  <r>
    <n v="830023202"/>
    <s v="COSMITET LTDA"/>
    <s v="SS"/>
    <n v="202291"/>
    <s v="SS202291"/>
    <s v="830023202_SS202291"/>
    <m/>
    <d v="2015-02-06T00:00:00"/>
    <d v="2015-03-03T00:00:00"/>
    <n v="6491034"/>
    <n v="6491034"/>
    <s v="Urgencias"/>
    <s v="CALI"/>
    <s v="Regimen Contributivo"/>
    <m/>
    <s v="FACTURA EN PROCESO JURIDICO"/>
    <x v="3"/>
    <n v="0"/>
    <m/>
    <s v="Finalizada"/>
    <d v="2015-02-06T00:00:00"/>
    <d v="2015-03-03T00:00:00"/>
    <d v="2018-03-26T00:00:00"/>
    <m/>
    <n v="2531"/>
    <s v="Más de 360"/>
    <n v="0"/>
    <m/>
    <m/>
    <m/>
    <m/>
    <m/>
    <s v="MIG-830023202"/>
    <n v="0"/>
    <n v="0"/>
    <n v="0"/>
    <n v="0"/>
    <n v="6491034"/>
    <n v="0"/>
    <n v="0"/>
    <n v="0"/>
    <n v="0"/>
    <n v="0"/>
    <n v="0"/>
    <m/>
    <m/>
    <m/>
    <n v="0"/>
    <n v="0"/>
    <n v="0"/>
    <m/>
    <m/>
    <m/>
    <n v="0"/>
    <n v="0"/>
    <n v="0"/>
    <m/>
    <m/>
    <m/>
    <n v="0"/>
    <n v="0"/>
    <n v="0"/>
    <m/>
    <m/>
    <m/>
    <n v="0"/>
    <n v="0"/>
    <n v="0"/>
    <m/>
    <m/>
    <m/>
    <n v="0"/>
  </r>
  <r>
    <n v="830023202"/>
    <s v="COSMITET LTDA"/>
    <s v="SS"/>
    <n v="211803"/>
    <s v="SS211803"/>
    <s v="830023202_SS211803"/>
    <m/>
    <d v="2015-04-27T00:00:00"/>
    <d v="2015-09-02T00:00:00"/>
    <n v="5039732"/>
    <n v="3374952"/>
    <s v="Urgencias"/>
    <s v="CALI"/>
    <s v="Regimen Contributivo"/>
    <m/>
    <s v="FACTURA EN PROCESO JURIDICO"/>
    <x v="3"/>
    <n v="0"/>
    <m/>
    <s v="Finalizada"/>
    <d v="2015-04-27T00:00:00"/>
    <d v="2015-09-02T00:00:00"/>
    <d v="2018-04-20T00:00:00"/>
    <m/>
    <n v="2506"/>
    <s v="Más de 360"/>
    <n v="0"/>
    <m/>
    <m/>
    <m/>
    <m/>
    <m/>
    <s v="MIG-830023202"/>
    <n v="0"/>
    <n v="0"/>
    <n v="0"/>
    <n v="0"/>
    <n v="3374952"/>
    <n v="0"/>
    <n v="0"/>
    <n v="0"/>
    <n v="0"/>
    <n v="0"/>
    <n v="0"/>
    <m/>
    <m/>
    <m/>
    <n v="0"/>
    <n v="0"/>
    <n v="0"/>
    <m/>
    <m/>
    <m/>
    <n v="0"/>
    <n v="0"/>
    <n v="0"/>
    <m/>
    <m/>
    <m/>
    <n v="0"/>
    <n v="0"/>
    <n v="0"/>
    <m/>
    <m/>
    <m/>
    <n v="0"/>
    <n v="0"/>
    <n v="0"/>
    <m/>
    <m/>
    <m/>
    <n v="0"/>
  </r>
  <r>
    <n v="830023202"/>
    <s v="COSMITET LTDA"/>
    <s v="SS"/>
    <n v="227680"/>
    <s v="SS227680"/>
    <s v="830023202_SS227680"/>
    <m/>
    <d v="2015-08-28T00:00:00"/>
    <d v="2015-09-02T00:00:00"/>
    <n v="74545287"/>
    <n v="15439967"/>
    <s v="Urgencias"/>
    <s v="CALI"/>
    <s v="Regimen Contributivo"/>
    <m/>
    <s v="FACTURA EN PROCESO JURIDICO"/>
    <x v="3"/>
    <n v="0"/>
    <m/>
    <s v="Finalizada"/>
    <d v="2015-08-28T00:00:00"/>
    <d v="2015-09-02T00:00:00"/>
    <d v="2018-04-20T00:00:00"/>
    <m/>
    <n v="2506"/>
    <s v="Más de 360"/>
    <n v="0"/>
    <m/>
    <m/>
    <m/>
    <m/>
    <m/>
    <s v="MIG-830023202"/>
    <n v="0"/>
    <n v="0"/>
    <n v="0"/>
    <n v="0"/>
    <n v="15439967"/>
    <n v="0"/>
    <n v="0"/>
    <n v="0"/>
    <n v="0"/>
    <n v="0"/>
    <n v="0"/>
    <m/>
    <m/>
    <m/>
    <n v="0"/>
    <n v="0"/>
    <n v="0"/>
    <m/>
    <m/>
    <m/>
    <n v="0"/>
    <n v="0"/>
    <n v="0"/>
    <m/>
    <m/>
    <m/>
    <n v="0"/>
    <n v="0"/>
    <n v="0"/>
    <m/>
    <m/>
    <m/>
    <n v="0"/>
    <n v="0"/>
    <n v="0"/>
    <m/>
    <m/>
    <m/>
    <n v="0"/>
  </r>
  <r>
    <n v="830023202"/>
    <s v="COSMITET LTDA"/>
    <s v="SS"/>
    <n v="231471"/>
    <s v="SS231471"/>
    <s v="830023202_SS231471"/>
    <m/>
    <d v="2015-09-26T00:00:00"/>
    <d v="2015-11-03T00:00:00"/>
    <n v="13457624"/>
    <n v="13457624"/>
    <s v="Urgencias"/>
    <s v="CALI"/>
    <s v="Regimen Contributivo"/>
    <m/>
    <s v="FACTURA EN PROCESO JURIDICO"/>
    <x v="3"/>
    <n v="0"/>
    <m/>
    <s v="Finalizada"/>
    <d v="2015-09-26T00:00:00"/>
    <d v="2015-11-03T00:00:00"/>
    <d v="2018-04-20T00:00:00"/>
    <m/>
    <n v="2506"/>
    <s v="Más de 360"/>
    <n v="0"/>
    <m/>
    <m/>
    <m/>
    <m/>
    <m/>
    <s v="MIG-830023202"/>
    <n v="0"/>
    <n v="0"/>
    <n v="0"/>
    <n v="0"/>
    <n v="13457624"/>
    <n v="0"/>
    <n v="0"/>
    <n v="0"/>
    <n v="0"/>
    <n v="0"/>
    <n v="0"/>
    <m/>
    <m/>
    <m/>
    <n v="0"/>
    <n v="0"/>
    <n v="0"/>
    <m/>
    <m/>
    <m/>
    <n v="0"/>
    <n v="0"/>
    <n v="0"/>
    <m/>
    <m/>
    <m/>
    <n v="0"/>
    <n v="0"/>
    <n v="0"/>
    <m/>
    <m/>
    <m/>
    <n v="0"/>
    <n v="0"/>
    <n v="0"/>
    <m/>
    <m/>
    <m/>
    <n v="0"/>
  </r>
  <r>
    <n v="830023202"/>
    <s v="COSMITET LTDA"/>
    <s v="SS"/>
    <n v="239366"/>
    <s v="SS239366"/>
    <s v="830023202_SS239366"/>
    <m/>
    <d v="2015-11-27T00:00:00"/>
    <d v="2015-12-02T00:00:00"/>
    <n v="6349176"/>
    <n v="6349176"/>
    <s v="Urgencias"/>
    <s v="CALI"/>
    <s v="Regimen Contributivo"/>
    <m/>
    <s v="FACTURA EN PROCESO JURIDICO"/>
    <x v="3"/>
    <n v="0"/>
    <m/>
    <s v="Finalizada"/>
    <d v="2015-11-27T00:00:00"/>
    <d v="2015-12-02T00:00:00"/>
    <d v="2018-04-20T00:00:00"/>
    <m/>
    <n v="2506"/>
    <s v="Más de 360"/>
    <n v="0"/>
    <m/>
    <m/>
    <m/>
    <m/>
    <m/>
    <s v="MIG-830023202"/>
    <n v="0"/>
    <n v="0"/>
    <n v="0"/>
    <n v="0"/>
    <n v="6349176"/>
    <n v="0"/>
    <n v="0"/>
    <n v="0"/>
    <n v="0"/>
    <n v="0"/>
    <n v="0"/>
    <m/>
    <m/>
    <m/>
    <n v="0"/>
    <n v="0"/>
    <n v="0"/>
    <m/>
    <m/>
    <m/>
    <n v="0"/>
    <n v="0"/>
    <n v="0"/>
    <m/>
    <m/>
    <m/>
    <n v="0"/>
    <n v="0"/>
    <n v="0"/>
    <m/>
    <m/>
    <m/>
    <n v="0"/>
    <n v="0"/>
    <n v="0"/>
    <m/>
    <m/>
    <m/>
    <n v="0"/>
  </r>
  <r>
    <n v="830023202"/>
    <s v="COSMITET LTDA"/>
    <s v="SS"/>
    <n v="269677"/>
    <s v="SS269677"/>
    <s v="830023202_SS269677"/>
    <m/>
    <d v="2016-07-14T00:00:00"/>
    <d v="2016-08-02T00:00:00"/>
    <n v="5585158"/>
    <n v="5585158"/>
    <s v="Urgencias"/>
    <s v="CALI"/>
    <s v="Regimen Contributivo"/>
    <m/>
    <s v="FACTURA EN PROCESO JURIDICO"/>
    <x v="3"/>
    <n v="0"/>
    <m/>
    <s v="Finalizada"/>
    <d v="2016-07-14T00:00:00"/>
    <d v="2016-08-02T00:00:00"/>
    <d v="2017-01-03T00:00:00"/>
    <m/>
    <n v="2978"/>
    <s v="Más de 360"/>
    <n v="0"/>
    <m/>
    <m/>
    <m/>
    <m/>
    <m/>
    <s v="MIG-830023202"/>
    <n v="0"/>
    <n v="0"/>
    <n v="0"/>
    <n v="0"/>
    <n v="5585158"/>
    <n v="0"/>
    <n v="0"/>
    <n v="0"/>
    <n v="0"/>
    <n v="0"/>
    <n v="0"/>
    <m/>
    <m/>
    <m/>
    <n v="0"/>
    <n v="0"/>
    <n v="0"/>
    <m/>
    <m/>
    <m/>
    <n v="0"/>
    <n v="0"/>
    <n v="0"/>
    <m/>
    <m/>
    <m/>
    <n v="0"/>
    <n v="0"/>
    <n v="0"/>
    <m/>
    <m/>
    <m/>
    <n v="0"/>
    <n v="0"/>
    <n v="0"/>
    <m/>
    <m/>
    <m/>
    <n v="0"/>
  </r>
  <r>
    <n v="830023202"/>
    <s v="COSMITET LTDA"/>
    <s v="SS"/>
    <n v="270494"/>
    <s v="SS270494"/>
    <s v="830023202_SS270494"/>
    <m/>
    <d v="2016-07-22T00:00:00"/>
    <d v="2016-09-01T00:00:00"/>
    <n v="1621200"/>
    <n v="1621200"/>
    <s v="Urgencias"/>
    <s v="CALI"/>
    <s v="Regimen Contributivo"/>
    <m/>
    <s v="FACTURA EN PROCESO JURIDICO"/>
    <x v="3"/>
    <n v="0"/>
    <m/>
    <s v="Finalizada"/>
    <d v="2016-07-22T00:00:00"/>
    <d v="2016-09-01T00:00:00"/>
    <d v="2021-11-03T00:00:00"/>
    <m/>
    <n v="1213"/>
    <s v="Más de 360"/>
    <n v="0"/>
    <m/>
    <m/>
    <m/>
    <m/>
    <m/>
    <s v="MIG-830023202"/>
    <n v="0"/>
    <n v="0"/>
    <n v="0"/>
    <n v="0"/>
    <n v="1621200"/>
    <n v="0"/>
    <n v="0"/>
    <n v="0"/>
    <n v="0"/>
    <n v="0"/>
    <n v="0"/>
    <m/>
    <m/>
    <m/>
    <n v="0"/>
    <n v="0"/>
    <n v="0"/>
    <m/>
    <m/>
    <m/>
    <n v="0"/>
    <n v="0"/>
    <n v="0"/>
    <m/>
    <m/>
    <m/>
    <n v="0"/>
    <n v="0"/>
    <n v="0"/>
    <m/>
    <m/>
    <m/>
    <n v="0"/>
    <n v="0"/>
    <n v="0"/>
    <m/>
    <m/>
    <m/>
    <n v="0"/>
  </r>
  <r>
    <n v="830023202"/>
    <s v="COSMITET LTDA"/>
    <s v="FE"/>
    <n v="1588"/>
    <s v="FE1588"/>
    <s v="830023202_FE1588"/>
    <m/>
    <d v="2019-01-16T00:00:00"/>
    <d v="2019-02-05T00:00:00"/>
    <n v="12340711"/>
    <n v="8638498"/>
    <s v="Urgencias"/>
    <s v="CALI"/>
    <s v="Regimen Contributivo"/>
    <m/>
    <s v="FACTURA PENDIENTE EN PROGRAMACION DE PAGO"/>
    <x v="4"/>
    <n v="0"/>
    <m/>
    <s v="Finalizada"/>
    <d v="2019-01-16T00:00:00"/>
    <d v="2019-02-05T00:00:00"/>
    <d v="2023-02-16T00:00:00"/>
    <m/>
    <n v="743"/>
    <s v="Más de 360"/>
    <n v="0"/>
    <m/>
    <m/>
    <m/>
    <m/>
    <m/>
    <s v="MIG-830023202"/>
    <n v="0"/>
    <n v="0"/>
    <n v="0"/>
    <n v="0"/>
    <n v="0"/>
    <n v="0"/>
    <n v="8638498"/>
    <n v="0"/>
    <n v="0"/>
    <n v="0"/>
    <n v="0"/>
    <m/>
    <m/>
    <m/>
    <n v="0"/>
    <n v="0"/>
    <n v="0"/>
    <m/>
    <m/>
    <m/>
    <n v="0"/>
    <n v="0"/>
    <n v="0"/>
    <m/>
    <m/>
    <m/>
    <n v="0"/>
    <n v="0"/>
    <n v="0"/>
    <m/>
    <m/>
    <m/>
    <n v="0"/>
    <n v="0"/>
    <n v="0"/>
    <m/>
    <m/>
    <m/>
    <n v="0"/>
  </r>
  <r>
    <n v="830023202"/>
    <s v="COSMITET LTDA"/>
    <s v="FVC"/>
    <n v="215992"/>
    <s v="FVC215992"/>
    <s v="830023202_FVC215992"/>
    <m/>
    <d v="2024-11-15T00:00:00"/>
    <d v="2024-12-02T00:00:00"/>
    <n v="22134254"/>
    <n v="22134254"/>
    <s v="PGP"/>
    <s v="CALI"/>
    <s v="Regimen Contributivo"/>
    <m/>
    <e v="#N/A"/>
    <x v="5"/>
    <n v="8807300"/>
    <n v="1222568470"/>
    <s v="Para respuesta prestador"/>
    <d v="2024-12-17T00:00:00"/>
    <d v="2025-02-06T00:00:00"/>
    <d v="2025-02-28T00:00:00"/>
    <m/>
    <n v="0"/>
    <s v="Corriente"/>
    <n v="13147213"/>
    <s v="GLOSA"/>
    <s v="SE OBJETA 904508, FACTURAN 2, SE RECONOCE 1, SE OBJETA 1 NO PERTINENTE.|SE OBJETA GLUCOMETRIA, NO FACTURABLE, REALIZADO POR AUXILIAR DE ENFERMERIA, SERVICIO INCLUIDO EN ESTANCIA Y FACTURADO DE MANERA ADICIONAL, CANTIDAD 58|Se realiza objecion paraclinicos no soportados Criptococcus neoformans examen direct $ 26.800, Cultivo para mycobacterium $ 99.300 , Enzimas en suero-cuantificacion $ 233.000, Hemocultivo facturan 3 soportan 1 $ 195.800. |Se realiza objecion material no facturable SEDA NEGRA 2-0 SC26 185T 45CM $ 12.582. |Se realiza objecion mayor valor cobrado en servicios facturados: 906207 Arbovirus (FA EEV Dengue) prueba pres vp$40147 dif $ 106.253 ,906208 Arbovirus (FA EEV Dengue) prueba conf $40,147 dif $ 258.753 , 903809 Bilirrubina total vp$7,990 dif $ 10.610 , 903813 Cloruro vp$4,563 dif $ 11.137 , 903815 Colesterol HDL vp$11,252 dif $ 23.448 , 903818 Colesterol Total vp$10,530 dif $ 31.570 903821 Creatincinasa CK cant:3 $13,047 dif $ 56.259 , 903895 suero orina y otros cant:3 vp$6935 dif $ 38.595 , 906314 Criptococcus neoformans Busqueda de a $38,876 dif $ 16.624 , 901109 Criptococcus neoformans examen direct vp$20,364 dif $ 6.436 , 902210 Cuadro hematico o hemograma hematocr vp$10,624 se objeta la diferencia cant:6 dif $ 142.056 , 901230 Cultivo para mycobacterium vp $66,852 dif $ 32.448 , 901217 Cultivo y antibiograma para microorga vp$35711 dif $ 45.289 , 903828 Deshidrogenasa lactica LDH vp $9,143 dif $ 15.157 , 904508 Embarazo prueba cualitativa por (RIA vp$20,037 se objeta la diferencia cant:2 dif $ 93.526 , 903401 Enzimas en suero-cuantificacionvp $18,487 dif $ 214.513 , 903833 Fosfatasa alcalina vp $9,075 dif $ 16.125 , 901221 Hemocultivo vp$ 67,358 se objeta la diferencia cant:3 dif $ 91.626 , 901305 Hongos examen directo (KOH) vp$7,382 dif $ 12.418 , 906232 HTLV I anticuerpos presuntivos vp$56,604 dif $ 61.996 , 903850 Liquido cefalorraquideo examen fisico vp$26,792 dif $ 63.608 , 903856 Nitrogeno ureico $5,827 se objeta la diferencia cant:2 dif $ 21.346 , 907106 Parcial de orina incluido sedimento vp$11,254 dif $ 10.646 , 903859 Potasio vp$11,210 dif $ 37.690 , 906914 Proteina C reactiva PCR prueba semicu $16,529 se objeta la diferencia cant:2 dif $ 8.342 , 902045 Protrombina tiempo PT vp$11,949 se objeta la diferencia cant:2 dif $ 75.902 , 906249 Sida anticuerpos VIH 1. vp$31,696 dif $ 86.904 , 903864 Sodio vp$8,345 dif $ 32.155 , 903867 Transaminasa oxalacetica / ASA vp$22,121 dif $ 13.779 , 903866 Transaminasa piruvica / ALAT vp $7,206 dif $ 28.697 , 903868 Trigliceridos vp $11,235 dif $ 11.865 , 902049 Tromboplastina tiempo parcial (PTT) vp$14,922 se objeta la diferencia cant:2 dif $ 61.756 , 903439 Troponina T vp$67,358 dif $ 38.542 , 901236 Urocultivo con recuento de colonias vp$38,714 dif $ 51.686 , 906247 Varicela zoster determinacion de Ac vp$32,009 dif $ 33.391 , 906248 Varicela zoster determinacion de Ac $39,877 dif $ 25.523 , 871121 Torax (PA o P A y lateral) reja costa vp$53786 se objeta la diferencia cant:3 dif $ 45.514 , 879111 Craneo simple vp$212,673 dif $ 478.227 , 881202 Ecocardiograma modo M bidimensional y vp$200,000 dif $ 651.400 , 881211 Pericardio pleura o torax vp$105,755 dif $ 45.345 , 883101 Craneo (base de Craneo orbitas cerebr vp $524,293 dif $ 3.024.407 , 895100 Electrocardiogram vp$24,442 dif $ 43.358 |Se realiza objecion mayor valor cobrado en estancia. 129A02 Habitacion bipersonal vp$207000 se objeta la diferencia cant.5 dif $ $ 1.240.500 , 110A01 Sala especial vp$1,026,722 dif $ 1.025.278 , 107M01 Sala especial vp$ 437,552 se objeta la diferencia cant:3 dif $ 1.998.444 |Se realiza objecion mayor valor cobrado en consulta 890602 Atencion diaria intrahospitalaria vp$56,162 s objeta la diferencia cant:5 $ 133.190 , 890466 Interconsulta medica especializada am vp$57,357 se objeta la diferencia cant:3 $ 65.229 , 890701 CONSULTA DE URGENCIAS POR MEDICINA GE vp$37,260 dif $ 44.140 , |Se realiza objecion mayor valor cobrado en procedimentos y terapias: 033101 Puncion lumbar vp $60,620 dif $ 15.180 , 931001 Terapia fisica sesion cant:13 dif $ 158.990 , 939403 Terapia respiratoria: higiene bronqui cant:18 dif $ 214.704 |Se realiza objecion mayor valor cobrado en medicamentos 19945134-5 ACICLOVIR 250mg POLVO LIOFILIZADO vp$ 22,116 se objeta la diferencia CANT:2 $ 110.804 , 20096872-1 ACIDO VALPROICO 100mg/ml(500mg/5ml CANT:9 $ 307.809 , 20079602-5 PROVALNOVA 100mg/ml(500mg/5ml) cant:10 dif $ 292.120 , 20039622-2 PROHANCE 279.3mg SOLUCION no se encuentra convenido y no se evidencia cotizacion $ 151.621."/>
    <s v="TARIFA"/>
    <s v="Consultas ambulatorias | Procedimientos terapéuticos ambulatorios | Servicios de internación y/o cirugía (Hospitalaria o Ambulatoria) | Servicios ambulatorios | Servicios hospitalarios | Urgencias"/>
    <s v="Hospitalario"/>
    <s v="CNT-2024-385"/>
    <n v="0"/>
    <n v="0"/>
    <n v="0"/>
    <n v="0"/>
    <n v="0"/>
    <n v="13147213"/>
    <n v="8987041"/>
    <n v="0"/>
    <n v="0"/>
    <n v="0"/>
    <n v="0"/>
    <m/>
    <m/>
    <m/>
    <n v="0"/>
    <n v="0"/>
    <n v="0"/>
    <m/>
    <m/>
    <m/>
    <n v="0"/>
    <n v="0"/>
    <n v="0"/>
    <m/>
    <m/>
    <m/>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1" cacheId="16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72">
    <pivotField showAll="0"/>
    <pivotField showAll="0"/>
    <pivotField showAll="0"/>
    <pivotField showAll="0"/>
    <pivotField showAll="0"/>
    <pivotField dataField="1" showAll="0"/>
    <pivotField showAll="0"/>
    <pivotField numFmtId="14" showAll="0"/>
    <pivotField numFmtId="14" showAll="0"/>
    <pivotField numFmtId="170" showAll="0"/>
    <pivotField dataField="1" numFmtId="170" showAll="0"/>
    <pivotField showAll="0"/>
    <pivotField showAll="0"/>
    <pivotField showAll="0"/>
    <pivotField showAll="0"/>
    <pivotField showAll="0"/>
    <pivotField axis="axisRow" showAll="0">
      <items count="7">
        <item x="0"/>
        <item x="1"/>
        <item x="2"/>
        <item x="3"/>
        <item x="4"/>
        <item x="5"/>
        <item t="default"/>
      </items>
    </pivotField>
    <pivotField numFmtId="168" showAll="0"/>
    <pivotField showAll="0"/>
    <pivotField showAll="0"/>
    <pivotField numFmtId="14" showAll="0"/>
    <pivotField numFmtId="14" showAll="0"/>
    <pivotField showAll="0"/>
    <pivotField showAll="0"/>
    <pivotField showAll="0"/>
    <pivotField showAll="0"/>
    <pivotField numFmtId="168" showAll="0"/>
    <pivotField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numFmtId="168" showAll="0"/>
    <pivotField numFmtId="168" showAll="0"/>
    <pivotField numFmtId="168" showAll="0"/>
    <pivotField showAll="0"/>
    <pivotField showAll="0"/>
    <pivotField showAll="0"/>
    <pivotField numFmtId="168" showAll="0"/>
    <pivotField numFmtId="168" showAll="0"/>
    <pivotField numFmtId="168" showAll="0"/>
    <pivotField showAll="0"/>
    <pivotField showAll="0"/>
    <pivotField showAll="0"/>
    <pivotField numFmtId="168" showAll="0"/>
    <pivotField numFmtId="168" showAll="0"/>
    <pivotField numFmtId="168" showAll="0"/>
    <pivotField showAll="0"/>
    <pivotField showAll="0"/>
    <pivotField showAll="0"/>
    <pivotField numFmtId="168" showAll="0"/>
    <pivotField numFmtId="168" showAll="0"/>
    <pivotField numFmtId="168" showAll="0"/>
    <pivotField showAll="0"/>
    <pivotField showAll="0"/>
    <pivotField showAll="0"/>
    <pivotField numFmtId="168" showAll="0"/>
  </pivotFields>
  <rowFields count="1">
    <field x="16"/>
  </rowFields>
  <rowItems count="7">
    <i>
      <x/>
    </i>
    <i>
      <x v="1"/>
    </i>
    <i>
      <x v="2"/>
    </i>
    <i>
      <x v="3"/>
    </i>
    <i>
      <x v="4"/>
    </i>
    <i>
      <x v="5"/>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8"/>
  <sheetViews>
    <sheetView workbookViewId="0">
      <selection activeCell="N22" sqref="N22"/>
    </sheetView>
  </sheetViews>
  <sheetFormatPr baseColWidth="10" defaultColWidth="11.453125" defaultRowHeight="15.5"/>
  <cols>
    <col min="1" max="1" width="13.81640625" style="1" customWidth="1"/>
    <col min="2" max="2" width="19.26953125" style="1" customWidth="1"/>
    <col min="3" max="3" width="10.453125" style="1" customWidth="1"/>
    <col min="4" max="4" width="14" style="2" customWidth="1"/>
    <col min="5" max="5" width="14.453125" style="2" customWidth="1"/>
    <col min="6" max="6" width="15.1796875" style="2" customWidth="1"/>
    <col min="7" max="7" width="19.54296875" style="1" customWidth="1"/>
    <col min="8" max="8" width="20.7265625" style="1" customWidth="1"/>
    <col min="9" max="9" width="13.453125" style="1" customWidth="1"/>
    <col min="10" max="10" width="10.1796875" style="1" customWidth="1"/>
    <col min="11" max="11" width="25" style="1" customWidth="1"/>
    <col min="12" max="16384" width="11.453125" style="1"/>
  </cols>
  <sheetData>
    <row r="1" spans="1:11" ht="31.5" thickBot="1">
      <c r="A1" s="4" t="s">
        <v>0</v>
      </c>
      <c r="B1" s="5" t="s">
        <v>1</v>
      </c>
      <c r="C1" s="5" t="s">
        <v>2</v>
      </c>
      <c r="D1" s="5" t="s">
        <v>3</v>
      </c>
      <c r="E1" s="5" t="s">
        <v>16</v>
      </c>
      <c r="F1" s="5" t="s">
        <v>17</v>
      </c>
      <c r="G1" s="5" t="s">
        <v>4</v>
      </c>
      <c r="H1" s="5" t="s">
        <v>5</v>
      </c>
      <c r="I1" s="5" t="s">
        <v>6</v>
      </c>
      <c r="J1" s="5" t="s">
        <v>7</v>
      </c>
      <c r="K1" s="6" t="s">
        <v>8</v>
      </c>
    </row>
    <row r="2" spans="1:11">
      <c r="A2" s="7">
        <v>830023202</v>
      </c>
      <c r="B2" s="8" t="s">
        <v>13</v>
      </c>
      <c r="C2" s="9" t="s">
        <v>14</v>
      </c>
      <c r="D2" s="23">
        <v>73639</v>
      </c>
      <c r="E2" s="24">
        <v>41173</v>
      </c>
      <c r="F2" s="24">
        <v>41248</v>
      </c>
      <c r="G2" s="25">
        <v>1549200</v>
      </c>
      <c r="H2" s="26">
        <v>176792</v>
      </c>
      <c r="I2" s="14" t="s">
        <v>9</v>
      </c>
      <c r="J2" s="14" t="s">
        <v>10</v>
      </c>
      <c r="K2" s="15" t="s">
        <v>11</v>
      </c>
    </row>
    <row r="3" spans="1:11">
      <c r="A3" s="16">
        <v>830023202</v>
      </c>
      <c r="B3" s="17" t="s">
        <v>13</v>
      </c>
      <c r="C3" s="18" t="s">
        <v>14</v>
      </c>
      <c r="D3" s="10">
        <v>118716</v>
      </c>
      <c r="E3" s="11">
        <v>41478</v>
      </c>
      <c r="F3" s="11">
        <v>41519</v>
      </c>
      <c r="G3" s="12">
        <v>11669274</v>
      </c>
      <c r="H3" s="13">
        <v>2943588</v>
      </c>
      <c r="I3" s="19" t="s">
        <v>9</v>
      </c>
      <c r="J3" s="19" t="s">
        <v>10</v>
      </c>
      <c r="K3" s="20" t="s">
        <v>11</v>
      </c>
    </row>
    <row r="4" spans="1:11">
      <c r="A4" s="16">
        <v>830023202</v>
      </c>
      <c r="B4" s="17" t="s">
        <v>13</v>
      </c>
      <c r="C4" s="18" t="s">
        <v>14</v>
      </c>
      <c r="D4" s="10">
        <v>123501</v>
      </c>
      <c r="E4" s="11">
        <v>41513</v>
      </c>
      <c r="F4" s="11">
        <v>41548</v>
      </c>
      <c r="G4" s="12">
        <v>43000</v>
      </c>
      <c r="H4" s="13">
        <v>43000</v>
      </c>
      <c r="I4" s="19" t="s">
        <v>9</v>
      </c>
      <c r="J4" s="19" t="s">
        <v>10</v>
      </c>
      <c r="K4" s="20" t="s">
        <v>11</v>
      </c>
    </row>
    <row r="5" spans="1:11">
      <c r="A5" s="16">
        <v>830023202</v>
      </c>
      <c r="B5" s="17" t="s">
        <v>13</v>
      </c>
      <c r="C5" s="18" t="s">
        <v>14</v>
      </c>
      <c r="D5" s="10">
        <v>126314</v>
      </c>
      <c r="E5" s="11">
        <v>41534</v>
      </c>
      <c r="F5" s="11">
        <v>41548</v>
      </c>
      <c r="G5" s="12">
        <v>43000</v>
      </c>
      <c r="H5" s="13">
        <v>43000</v>
      </c>
      <c r="I5" s="19" t="s">
        <v>9</v>
      </c>
      <c r="J5" s="19" t="s">
        <v>10</v>
      </c>
      <c r="K5" s="20" t="s">
        <v>11</v>
      </c>
    </row>
    <row r="6" spans="1:11">
      <c r="A6" s="16">
        <v>830023202</v>
      </c>
      <c r="B6" s="17" t="s">
        <v>13</v>
      </c>
      <c r="C6" s="18" t="s">
        <v>14</v>
      </c>
      <c r="D6" s="10">
        <v>131534</v>
      </c>
      <c r="E6" s="11">
        <v>41569</v>
      </c>
      <c r="F6" s="11">
        <v>41583</v>
      </c>
      <c r="G6" s="12">
        <v>43000</v>
      </c>
      <c r="H6" s="13">
        <v>43000</v>
      </c>
      <c r="I6" s="19" t="s">
        <v>9</v>
      </c>
      <c r="J6" s="19" t="s">
        <v>10</v>
      </c>
      <c r="K6" s="20" t="s">
        <v>11</v>
      </c>
    </row>
    <row r="7" spans="1:11">
      <c r="A7" s="16">
        <v>830023202</v>
      </c>
      <c r="B7" s="17" t="s">
        <v>13</v>
      </c>
      <c r="C7" s="18" t="s">
        <v>14</v>
      </c>
      <c r="D7" s="10">
        <v>126214</v>
      </c>
      <c r="E7" s="11">
        <v>41533</v>
      </c>
      <c r="F7" s="11">
        <v>41583</v>
      </c>
      <c r="G7" s="12">
        <v>497045</v>
      </c>
      <c r="H7" s="13">
        <v>85989</v>
      </c>
      <c r="I7" s="19" t="s">
        <v>9</v>
      </c>
      <c r="J7" s="19" t="s">
        <v>10</v>
      </c>
      <c r="K7" s="20" t="s">
        <v>11</v>
      </c>
    </row>
    <row r="8" spans="1:11">
      <c r="A8" s="16">
        <v>830023202</v>
      </c>
      <c r="B8" s="17" t="s">
        <v>13</v>
      </c>
      <c r="C8" s="18" t="s">
        <v>14</v>
      </c>
      <c r="D8" s="10">
        <v>128369</v>
      </c>
      <c r="E8" s="11">
        <v>41547</v>
      </c>
      <c r="F8" s="11">
        <v>41583</v>
      </c>
      <c r="G8" s="12">
        <v>286900</v>
      </c>
      <c r="H8" s="13">
        <v>286900</v>
      </c>
      <c r="I8" s="19" t="s">
        <v>9</v>
      </c>
      <c r="J8" s="19" t="s">
        <v>10</v>
      </c>
      <c r="K8" s="20" t="s">
        <v>11</v>
      </c>
    </row>
    <row r="9" spans="1:11">
      <c r="A9" s="16">
        <v>830023202</v>
      </c>
      <c r="B9" s="17" t="s">
        <v>13</v>
      </c>
      <c r="C9" s="18" t="s">
        <v>14</v>
      </c>
      <c r="D9" s="10">
        <v>135419</v>
      </c>
      <c r="E9" s="11">
        <v>41596</v>
      </c>
      <c r="F9" s="11">
        <v>41610</v>
      </c>
      <c r="G9" s="12">
        <v>120800</v>
      </c>
      <c r="H9" s="13">
        <v>120800</v>
      </c>
      <c r="I9" s="19" t="s">
        <v>9</v>
      </c>
      <c r="J9" s="19" t="s">
        <v>10</v>
      </c>
      <c r="K9" s="20" t="s">
        <v>11</v>
      </c>
    </row>
    <row r="10" spans="1:11">
      <c r="A10" s="16">
        <v>830023202</v>
      </c>
      <c r="B10" s="17" t="s">
        <v>13</v>
      </c>
      <c r="C10" s="18" t="s">
        <v>14</v>
      </c>
      <c r="D10" s="10">
        <v>129355</v>
      </c>
      <c r="E10" s="11">
        <v>41554</v>
      </c>
      <c r="F10" s="11">
        <v>41610</v>
      </c>
      <c r="G10" s="12">
        <v>7147993</v>
      </c>
      <c r="H10" s="13">
        <v>717480</v>
      </c>
      <c r="I10" s="19" t="s">
        <v>9</v>
      </c>
      <c r="J10" s="19" t="s">
        <v>10</v>
      </c>
      <c r="K10" s="20" t="s">
        <v>11</v>
      </c>
    </row>
    <row r="11" spans="1:11">
      <c r="A11" s="16">
        <v>830023202</v>
      </c>
      <c r="B11" s="17" t="s">
        <v>13</v>
      </c>
      <c r="C11" s="18" t="s">
        <v>14</v>
      </c>
      <c r="D11" s="10">
        <v>139046</v>
      </c>
      <c r="E11" s="11">
        <v>41618</v>
      </c>
      <c r="F11" s="11">
        <v>41641</v>
      </c>
      <c r="G11" s="12">
        <v>43000</v>
      </c>
      <c r="H11" s="13">
        <v>43000</v>
      </c>
      <c r="I11" s="19" t="s">
        <v>9</v>
      </c>
      <c r="J11" s="19" t="s">
        <v>10</v>
      </c>
      <c r="K11" s="20" t="s">
        <v>11</v>
      </c>
    </row>
    <row r="12" spans="1:11">
      <c r="A12" s="16">
        <v>830023202</v>
      </c>
      <c r="B12" s="17" t="s">
        <v>13</v>
      </c>
      <c r="C12" s="18" t="s">
        <v>14</v>
      </c>
      <c r="D12" s="10">
        <v>142950</v>
      </c>
      <c r="E12" s="11">
        <v>41650</v>
      </c>
      <c r="F12" s="11">
        <v>41673</v>
      </c>
      <c r="G12" s="12">
        <v>11725562</v>
      </c>
      <c r="H12" s="13">
        <v>2461434</v>
      </c>
      <c r="I12" s="19" t="s">
        <v>9</v>
      </c>
      <c r="J12" s="19" t="s">
        <v>10</v>
      </c>
      <c r="K12" s="20" t="s">
        <v>11</v>
      </c>
    </row>
    <row r="13" spans="1:11">
      <c r="A13" s="16">
        <v>830023202</v>
      </c>
      <c r="B13" s="17" t="s">
        <v>13</v>
      </c>
      <c r="C13" s="18" t="s">
        <v>14</v>
      </c>
      <c r="D13" s="10">
        <v>145426</v>
      </c>
      <c r="E13" s="11">
        <v>41667</v>
      </c>
      <c r="F13" s="11">
        <v>41701</v>
      </c>
      <c r="G13" s="12">
        <v>45000</v>
      </c>
      <c r="H13" s="13">
        <v>45000</v>
      </c>
      <c r="I13" s="19" t="s">
        <v>9</v>
      </c>
      <c r="J13" s="19" t="s">
        <v>10</v>
      </c>
      <c r="K13" s="20" t="s">
        <v>11</v>
      </c>
    </row>
    <row r="14" spans="1:11">
      <c r="A14" s="16">
        <v>830023202</v>
      </c>
      <c r="B14" s="17" t="s">
        <v>13</v>
      </c>
      <c r="C14" s="18" t="s">
        <v>14</v>
      </c>
      <c r="D14" s="10">
        <v>149794</v>
      </c>
      <c r="E14" s="11">
        <v>41696</v>
      </c>
      <c r="F14" s="11">
        <v>41703</v>
      </c>
      <c r="G14" s="12">
        <v>51384996</v>
      </c>
      <c r="H14" s="13">
        <v>7483874</v>
      </c>
      <c r="I14" s="19" t="s">
        <v>9</v>
      </c>
      <c r="J14" s="19" t="s">
        <v>10</v>
      </c>
      <c r="K14" s="20" t="s">
        <v>11</v>
      </c>
    </row>
    <row r="15" spans="1:11">
      <c r="A15" s="16">
        <v>830023202</v>
      </c>
      <c r="B15" s="17" t="s">
        <v>13</v>
      </c>
      <c r="C15" s="18" t="s">
        <v>14</v>
      </c>
      <c r="D15" s="10">
        <v>151505</v>
      </c>
      <c r="E15" s="11">
        <v>41709</v>
      </c>
      <c r="F15" s="11">
        <v>41730</v>
      </c>
      <c r="G15" s="12">
        <v>45000</v>
      </c>
      <c r="H15" s="13">
        <v>45000</v>
      </c>
      <c r="I15" s="19" t="s">
        <v>9</v>
      </c>
      <c r="J15" s="19" t="s">
        <v>10</v>
      </c>
      <c r="K15" s="20" t="s">
        <v>11</v>
      </c>
    </row>
    <row r="16" spans="1:11">
      <c r="A16" s="16">
        <v>830023202</v>
      </c>
      <c r="B16" s="17" t="s">
        <v>13</v>
      </c>
      <c r="C16" s="18" t="s">
        <v>14</v>
      </c>
      <c r="D16" s="10">
        <v>149797</v>
      </c>
      <c r="E16" s="11">
        <v>41696</v>
      </c>
      <c r="F16" s="11">
        <v>41730</v>
      </c>
      <c r="G16" s="12">
        <v>706300</v>
      </c>
      <c r="H16" s="13">
        <v>706300</v>
      </c>
      <c r="I16" s="19" t="s">
        <v>9</v>
      </c>
      <c r="J16" s="19" t="s">
        <v>10</v>
      </c>
      <c r="K16" s="20" t="s">
        <v>11</v>
      </c>
    </row>
    <row r="17" spans="1:11">
      <c r="A17" s="16">
        <v>830023202</v>
      </c>
      <c r="B17" s="17" t="s">
        <v>13</v>
      </c>
      <c r="C17" s="18" t="s">
        <v>14</v>
      </c>
      <c r="D17" s="10">
        <v>164809</v>
      </c>
      <c r="E17" s="11">
        <v>41787</v>
      </c>
      <c r="F17" s="11">
        <v>41793</v>
      </c>
      <c r="G17" s="12">
        <v>5559252</v>
      </c>
      <c r="H17" s="13">
        <v>2179043</v>
      </c>
      <c r="I17" s="19" t="s">
        <v>9</v>
      </c>
      <c r="J17" s="19" t="s">
        <v>10</v>
      </c>
      <c r="K17" s="20" t="s">
        <v>11</v>
      </c>
    </row>
    <row r="18" spans="1:11">
      <c r="A18" s="16">
        <v>830023202</v>
      </c>
      <c r="B18" s="17" t="s">
        <v>13</v>
      </c>
      <c r="C18" s="18" t="s">
        <v>14</v>
      </c>
      <c r="D18" s="10">
        <v>162717</v>
      </c>
      <c r="E18" s="11">
        <v>41775</v>
      </c>
      <c r="F18" s="11">
        <v>41793</v>
      </c>
      <c r="G18" s="12">
        <v>14025219</v>
      </c>
      <c r="H18" s="13">
        <v>3190032</v>
      </c>
      <c r="I18" s="19" t="s">
        <v>9</v>
      </c>
      <c r="J18" s="19" t="s">
        <v>10</v>
      </c>
      <c r="K18" s="20" t="s">
        <v>11</v>
      </c>
    </row>
    <row r="19" spans="1:11">
      <c r="A19" s="16">
        <v>830023202</v>
      </c>
      <c r="B19" s="17" t="s">
        <v>13</v>
      </c>
      <c r="C19" s="18" t="s">
        <v>14</v>
      </c>
      <c r="D19" s="10">
        <v>175489</v>
      </c>
      <c r="E19" s="11">
        <v>41848</v>
      </c>
      <c r="F19" s="11">
        <v>41884</v>
      </c>
      <c r="G19" s="12">
        <v>39689054</v>
      </c>
      <c r="H19" s="13">
        <v>2215440</v>
      </c>
      <c r="I19" s="19" t="s">
        <v>9</v>
      </c>
      <c r="J19" s="19" t="s">
        <v>10</v>
      </c>
      <c r="K19" s="20" t="s">
        <v>11</v>
      </c>
    </row>
    <row r="20" spans="1:11">
      <c r="A20" s="16">
        <v>830023202</v>
      </c>
      <c r="B20" s="17" t="s">
        <v>13</v>
      </c>
      <c r="C20" s="18" t="s">
        <v>14</v>
      </c>
      <c r="D20" s="10">
        <v>176321</v>
      </c>
      <c r="E20" s="11">
        <v>41851</v>
      </c>
      <c r="F20" s="11">
        <v>41884</v>
      </c>
      <c r="G20" s="12">
        <v>90936452</v>
      </c>
      <c r="H20" s="13">
        <v>12160688</v>
      </c>
      <c r="I20" s="19" t="s">
        <v>9</v>
      </c>
      <c r="J20" s="19" t="s">
        <v>10</v>
      </c>
      <c r="K20" s="20" t="s">
        <v>11</v>
      </c>
    </row>
    <row r="21" spans="1:11">
      <c r="A21" s="16">
        <v>830023202</v>
      </c>
      <c r="B21" s="17" t="s">
        <v>13</v>
      </c>
      <c r="C21" s="18" t="s">
        <v>14</v>
      </c>
      <c r="D21" s="10">
        <v>184576</v>
      </c>
      <c r="E21" s="11">
        <v>41905</v>
      </c>
      <c r="F21" s="11">
        <v>41913</v>
      </c>
      <c r="G21" s="12">
        <v>17815186</v>
      </c>
      <c r="H21" s="13">
        <v>232492</v>
      </c>
      <c r="I21" s="19" t="s">
        <v>9</v>
      </c>
      <c r="J21" s="19" t="s">
        <v>10</v>
      </c>
      <c r="K21" s="20" t="s">
        <v>11</v>
      </c>
    </row>
    <row r="22" spans="1:11">
      <c r="A22" s="16">
        <v>830023202</v>
      </c>
      <c r="B22" s="17" t="s">
        <v>13</v>
      </c>
      <c r="C22" s="18" t="s">
        <v>14</v>
      </c>
      <c r="D22" s="10">
        <v>198472</v>
      </c>
      <c r="E22" s="11">
        <v>42011</v>
      </c>
      <c r="F22" s="11">
        <v>42037</v>
      </c>
      <c r="G22" s="12">
        <v>4522472</v>
      </c>
      <c r="H22" s="13">
        <v>1613128</v>
      </c>
      <c r="I22" s="19" t="s">
        <v>9</v>
      </c>
      <c r="J22" s="19" t="s">
        <v>10</v>
      </c>
      <c r="K22" s="20" t="s">
        <v>11</v>
      </c>
    </row>
    <row r="23" spans="1:11">
      <c r="A23" s="16">
        <v>830023202</v>
      </c>
      <c r="B23" s="17" t="s">
        <v>13</v>
      </c>
      <c r="C23" s="18" t="s">
        <v>14</v>
      </c>
      <c r="D23" s="10">
        <v>200736</v>
      </c>
      <c r="E23" s="11">
        <v>42031</v>
      </c>
      <c r="F23" s="11">
        <v>42066</v>
      </c>
      <c r="G23" s="12">
        <v>4658607</v>
      </c>
      <c r="H23" s="13">
        <v>4658607</v>
      </c>
      <c r="I23" s="19" t="s">
        <v>9</v>
      </c>
      <c r="J23" s="19" t="s">
        <v>10</v>
      </c>
      <c r="K23" s="20" t="s">
        <v>11</v>
      </c>
    </row>
    <row r="24" spans="1:11">
      <c r="A24" s="16">
        <v>830023202</v>
      </c>
      <c r="B24" s="17" t="s">
        <v>13</v>
      </c>
      <c r="C24" s="18" t="s">
        <v>14</v>
      </c>
      <c r="D24" s="10">
        <v>202291</v>
      </c>
      <c r="E24" s="11">
        <v>42041</v>
      </c>
      <c r="F24" s="11">
        <v>42066</v>
      </c>
      <c r="G24" s="12">
        <v>6491034</v>
      </c>
      <c r="H24" s="13">
        <v>6491034</v>
      </c>
      <c r="I24" s="19" t="s">
        <v>9</v>
      </c>
      <c r="J24" s="19" t="s">
        <v>10</v>
      </c>
      <c r="K24" s="20" t="s">
        <v>11</v>
      </c>
    </row>
    <row r="25" spans="1:11">
      <c r="A25" s="16">
        <v>830023202</v>
      </c>
      <c r="B25" s="17" t="s">
        <v>13</v>
      </c>
      <c r="C25" s="18" t="s">
        <v>14</v>
      </c>
      <c r="D25" s="10">
        <v>211803</v>
      </c>
      <c r="E25" s="11">
        <v>42121</v>
      </c>
      <c r="F25" s="11">
        <v>42249</v>
      </c>
      <c r="G25" s="12">
        <v>5039732</v>
      </c>
      <c r="H25" s="13">
        <v>3374952</v>
      </c>
      <c r="I25" s="19" t="s">
        <v>9</v>
      </c>
      <c r="J25" s="19" t="s">
        <v>10</v>
      </c>
      <c r="K25" s="20" t="s">
        <v>11</v>
      </c>
    </row>
    <row r="26" spans="1:11">
      <c r="A26" s="16">
        <v>830023202</v>
      </c>
      <c r="B26" s="17" t="s">
        <v>13</v>
      </c>
      <c r="C26" s="18" t="s">
        <v>14</v>
      </c>
      <c r="D26" s="10">
        <v>227680</v>
      </c>
      <c r="E26" s="11">
        <v>42244</v>
      </c>
      <c r="F26" s="11">
        <v>42249</v>
      </c>
      <c r="G26" s="12">
        <v>74545287</v>
      </c>
      <c r="H26" s="13">
        <v>15439967</v>
      </c>
      <c r="I26" s="19" t="s">
        <v>9</v>
      </c>
      <c r="J26" s="19" t="s">
        <v>10</v>
      </c>
      <c r="K26" s="20" t="s">
        <v>11</v>
      </c>
    </row>
    <row r="27" spans="1:11">
      <c r="A27" s="16">
        <v>830023202</v>
      </c>
      <c r="B27" s="17" t="s">
        <v>13</v>
      </c>
      <c r="C27" s="18" t="s">
        <v>14</v>
      </c>
      <c r="D27" s="10">
        <v>231471</v>
      </c>
      <c r="E27" s="11">
        <v>42273</v>
      </c>
      <c r="F27" s="11">
        <v>42311</v>
      </c>
      <c r="G27" s="12">
        <v>13457624</v>
      </c>
      <c r="H27" s="13">
        <v>13457624</v>
      </c>
      <c r="I27" s="19" t="s">
        <v>9</v>
      </c>
      <c r="J27" s="19" t="s">
        <v>10</v>
      </c>
      <c r="K27" s="20" t="s">
        <v>11</v>
      </c>
    </row>
    <row r="28" spans="1:11">
      <c r="A28" s="16">
        <v>830023202</v>
      </c>
      <c r="B28" s="17" t="s">
        <v>13</v>
      </c>
      <c r="C28" s="18" t="s">
        <v>14</v>
      </c>
      <c r="D28" s="10">
        <v>239366</v>
      </c>
      <c r="E28" s="11">
        <v>42335</v>
      </c>
      <c r="F28" s="11">
        <v>42340</v>
      </c>
      <c r="G28" s="12">
        <v>6349176</v>
      </c>
      <c r="H28" s="13">
        <v>6349176</v>
      </c>
      <c r="I28" s="19" t="s">
        <v>9</v>
      </c>
      <c r="J28" s="19" t="s">
        <v>10</v>
      </c>
      <c r="K28" s="20" t="s">
        <v>11</v>
      </c>
    </row>
    <row r="29" spans="1:11">
      <c r="A29" s="16">
        <v>830023202</v>
      </c>
      <c r="B29" s="17" t="s">
        <v>13</v>
      </c>
      <c r="C29" s="18" t="s">
        <v>14</v>
      </c>
      <c r="D29" s="10">
        <v>266327</v>
      </c>
      <c r="E29" s="11">
        <v>42543</v>
      </c>
      <c r="F29" s="11">
        <v>42556</v>
      </c>
      <c r="G29" s="12">
        <v>775100</v>
      </c>
      <c r="H29" s="13">
        <v>201240</v>
      </c>
      <c r="I29" s="19" t="s">
        <v>9</v>
      </c>
      <c r="J29" s="19" t="s">
        <v>10</v>
      </c>
      <c r="K29" s="20" t="s">
        <v>11</v>
      </c>
    </row>
    <row r="30" spans="1:11">
      <c r="A30" s="16">
        <v>830023202</v>
      </c>
      <c r="B30" s="17" t="s">
        <v>13</v>
      </c>
      <c r="C30" s="18" t="s">
        <v>14</v>
      </c>
      <c r="D30" s="10">
        <v>269677</v>
      </c>
      <c r="E30" s="11">
        <v>42565</v>
      </c>
      <c r="F30" s="11">
        <v>42584</v>
      </c>
      <c r="G30" s="12">
        <v>5585158</v>
      </c>
      <c r="H30" s="13">
        <v>5585158</v>
      </c>
      <c r="I30" s="19" t="s">
        <v>9</v>
      </c>
      <c r="J30" s="19" t="s">
        <v>10</v>
      </c>
      <c r="K30" s="20" t="s">
        <v>11</v>
      </c>
    </row>
    <row r="31" spans="1:11">
      <c r="A31" s="16">
        <v>830023202</v>
      </c>
      <c r="B31" s="17" t="s">
        <v>13</v>
      </c>
      <c r="C31" s="18" t="s">
        <v>14</v>
      </c>
      <c r="D31" s="10">
        <v>270494</v>
      </c>
      <c r="E31" s="11">
        <v>42573</v>
      </c>
      <c r="F31" s="11">
        <v>42614</v>
      </c>
      <c r="G31" s="12">
        <v>1621200</v>
      </c>
      <c r="H31" s="13">
        <v>1621200</v>
      </c>
      <c r="I31" s="19" t="s">
        <v>9</v>
      </c>
      <c r="J31" s="19" t="s">
        <v>10</v>
      </c>
      <c r="K31" s="20" t="s">
        <v>11</v>
      </c>
    </row>
    <row r="32" spans="1:11" s="3" customFormat="1">
      <c r="A32" s="21">
        <v>830023202</v>
      </c>
      <c r="B32" s="19" t="s">
        <v>13</v>
      </c>
      <c r="C32" s="22" t="s">
        <v>15</v>
      </c>
      <c r="D32" s="10">
        <v>1588</v>
      </c>
      <c r="E32" s="11">
        <v>43481.638171296298</v>
      </c>
      <c r="F32" s="11">
        <v>43501</v>
      </c>
      <c r="G32" s="12">
        <v>12340711</v>
      </c>
      <c r="H32" s="13">
        <v>8638498</v>
      </c>
      <c r="I32" s="19" t="s">
        <v>9</v>
      </c>
      <c r="J32" s="19" t="s">
        <v>10</v>
      </c>
      <c r="K32" s="20" t="s">
        <v>11</v>
      </c>
    </row>
    <row r="33" spans="1:11" s="3" customFormat="1">
      <c r="A33" s="21">
        <v>830023202</v>
      </c>
      <c r="B33" s="19" t="s">
        <v>13</v>
      </c>
      <c r="C33" s="22" t="s">
        <v>18</v>
      </c>
      <c r="D33" s="10">
        <v>52679</v>
      </c>
      <c r="E33" s="11">
        <v>45541.486620370371</v>
      </c>
      <c r="F33" s="11">
        <v>45574</v>
      </c>
      <c r="G33" s="12">
        <v>32967874</v>
      </c>
      <c r="H33" s="13">
        <v>32967874</v>
      </c>
      <c r="I33" s="19" t="s">
        <v>19</v>
      </c>
      <c r="J33" s="19" t="s">
        <v>10</v>
      </c>
      <c r="K33" s="20" t="s">
        <v>11</v>
      </c>
    </row>
    <row r="34" spans="1:11" s="3" customFormat="1">
      <c r="A34" s="21">
        <v>830023202</v>
      </c>
      <c r="B34" s="19" t="s">
        <v>13</v>
      </c>
      <c r="C34" s="22" t="s">
        <v>18</v>
      </c>
      <c r="D34" s="10">
        <v>91513</v>
      </c>
      <c r="E34" s="11">
        <v>45609.684559166664</v>
      </c>
      <c r="F34" s="11">
        <v>45611</v>
      </c>
      <c r="G34" s="12">
        <v>194236351</v>
      </c>
      <c r="H34" s="12">
        <v>194236351</v>
      </c>
      <c r="I34" s="19" t="s">
        <v>19</v>
      </c>
      <c r="J34" s="19" t="s">
        <v>10</v>
      </c>
      <c r="K34" s="20" t="s">
        <v>11</v>
      </c>
    </row>
    <row r="35" spans="1:11" s="3" customFormat="1">
      <c r="A35" s="21">
        <v>830023202</v>
      </c>
      <c r="B35" s="19" t="s">
        <v>13</v>
      </c>
      <c r="C35" s="22" t="s">
        <v>18</v>
      </c>
      <c r="D35" s="10">
        <v>192431</v>
      </c>
      <c r="E35" s="11">
        <v>45610.698302685189</v>
      </c>
      <c r="F35" s="11">
        <v>45611</v>
      </c>
      <c r="G35" s="12">
        <v>987383166</v>
      </c>
      <c r="H35" s="12">
        <v>987383166</v>
      </c>
      <c r="I35" s="19" t="s">
        <v>19</v>
      </c>
      <c r="J35" s="19" t="s">
        <v>10</v>
      </c>
      <c r="K35" s="20" t="s">
        <v>11</v>
      </c>
    </row>
    <row r="36" spans="1:11" s="3" customFormat="1">
      <c r="A36" s="21">
        <v>830023202</v>
      </c>
      <c r="B36" s="19" t="s">
        <v>13</v>
      </c>
      <c r="C36" s="22" t="s">
        <v>18</v>
      </c>
      <c r="D36" s="10">
        <v>192695</v>
      </c>
      <c r="E36" s="11">
        <v>45611.708498576387</v>
      </c>
      <c r="F36" s="11">
        <v>45628</v>
      </c>
      <c r="G36" s="12">
        <v>3544951318</v>
      </c>
      <c r="H36" s="12">
        <v>2182107165</v>
      </c>
      <c r="I36" s="19" t="s">
        <v>19</v>
      </c>
      <c r="J36" s="19" t="s">
        <v>10</v>
      </c>
      <c r="K36" s="20" t="s">
        <v>11</v>
      </c>
    </row>
    <row r="37" spans="1:11" s="3" customFormat="1" ht="16" thickBot="1">
      <c r="A37" s="27">
        <v>830023202</v>
      </c>
      <c r="B37" s="28" t="s">
        <v>13</v>
      </c>
      <c r="C37" s="29" t="s">
        <v>18</v>
      </c>
      <c r="D37" s="30">
        <v>215992</v>
      </c>
      <c r="E37" s="31">
        <v>45611.704331759262</v>
      </c>
      <c r="F37" s="31">
        <v>45628</v>
      </c>
      <c r="G37" s="32">
        <v>22134254</v>
      </c>
      <c r="H37" s="32">
        <v>22134254</v>
      </c>
      <c r="I37" s="28" t="s">
        <v>19</v>
      </c>
      <c r="J37" s="28" t="s">
        <v>10</v>
      </c>
      <c r="K37" s="33" t="s">
        <v>11</v>
      </c>
    </row>
    <row r="38" spans="1:11" ht="24.75" customHeight="1" thickBot="1">
      <c r="A38" s="36" t="s">
        <v>12</v>
      </c>
      <c r="B38" s="37"/>
      <c r="C38" s="37"/>
      <c r="D38" s="37"/>
      <c r="E38" s="37"/>
      <c r="F38" s="38"/>
      <c r="G38" s="34">
        <f>SUM(G2:G37)</f>
        <v>5170434297</v>
      </c>
      <c r="H38" s="35">
        <f>SUM(H2:H37)</f>
        <v>3521482246</v>
      </c>
    </row>
  </sheetData>
  <sortState ref="A2:K40">
    <sortCondition ref="F2:F40"/>
  </sortState>
  <mergeCells count="1">
    <mergeCell ref="A38:F38"/>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4.5"/>
  <cols>
    <col min="1" max="1" width="59.1796875" bestFit="1" customWidth="1"/>
    <col min="2" max="2" width="14.81640625" customWidth="1"/>
    <col min="3" max="3" width="22.90625" bestFit="1" customWidth="1"/>
  </cols>
  <sheetData>
    <row r="3" spans="1:3">
      <c r="A3" s="69" t="s">
        <v>167</v>
      </c>
      <c r="B3" t="s">
        <v>165</v>
      </c>
      <c r="C3" t="s">
        <v>166</v>
      </c>
    </row>
    <row r="4" spans="1:3">
      <c r="A4" s="70" t="s">
        <v>162</v>
      </c>
      <c r="B4" s="68">
        <v>2</v>
      </c>
      <c r="C4" s="68">
        <v>1181619517</v>
      </c>
    </row>
    <row r="5" spans="1:3">
      <c r="A5" s="70" t="s">
        <v>163</v>
      </c>
      <c r="B5" s="68">
        <v>1</v>
      </c>
      <c r="C5" s="68">
        <v>2182107165</v>
      </c>
    </row>
    <row r="6" spans="1:3">
      <c r="A6" s="70" t="s">
        <v>61</v>
      </c>
      <c r="B6" s="68">
        <v>1</v>
      </c>
      <c r="C6" s="68">
        <v>32967874</v>
      </c>
    </row>
    <row r="7" spans="1:3">
      <c r="A7" s="70" t="s">
        <v>155</v>
      </c>
      <c r="B7" s="68">
        <v>30</v>
      </c>
      <c r="C7" s="68">
        <v>94014938</v>
      </c>
    </row>
    <row r="8" spans="1:3">
      <c r="A8" s="70" t="s">
        <v>70</v>
      </c>
      <c r="B8" s="68">
        <v>1</v>
      </c>
      <c r="C8" s="68">
        <v>8638498</v>
      </c>
    </row>
    <row r="9" spans="1:3">
      <c r="A9" s="70" t="s">
        <v>164</v>
      </c>
      <c r="B9" s="68">
        <v>1</v>
      </c>
      <c r="C9" s="68">
        <v>22134254</v>
      </c>
    </row>
    <row r="10" spans="1:3">
      <c r="A10" s="70" t="s">
        <v>168</v>
      </c>
      <c r="B10" s="68">
        <v>36</v>
      </c>
      <c r="C10" s="68">
        <v>3521482246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T38"/>
  <sheetViews>
    <sheetView showGridLines="0" topLeftCell="AG1" workbookViewId="0">
      <pane ySplit="2" topLeftCell="A3" activePane="bottomLeft" state="frozen"/>
      <selection pane="bottomLeft" activeCell="AN1" sqref="AN1"/>
    </sheetView>
  </sheetViews>
  <sheetFormatPr baseColWidth="10" defaultRowHeight="14.5"/>
  <cols>
    <col min="11" max="11" width="12.7265625" bestFit="1" customWidth="1"/>
    <col min="12" max="33" width="10.90625" customWidth="1"/>
    <col min="34" max="34" width="14.54296875" bestFit="1" customWidth="1"/>
    <col min="35" max="42" width="10.90625" customWidth="1"/>
    <col min="55" max="55" width="14.54296875" bestFit="1" customWidth="1"/>
    <col min="60" max="60" width="15.453125" bestFit="1" customWidth="1"/>
    <col min="61" max="61" width="14.54296875" bestFit="1" customWidth="1"/>
    <col min="66" max="66" width="15.453125" bestFit="1" customWidth="1"/>
  </cols>
  <sheetData>
    <row r="1" spans="1:72" s="59" customFormat="1" ht="10">
      <c r="A1" s="58">
        <v>45716</v>
      </c>
      <c r="G1" s="60"/>
      <c r="J1" s="61">
        <f>+SUBTOTAL(9,J3:J22527)</f>
        <v>5170434297</v>
      </c>
      <c r="K1" s="61">
        <f>+SUBTOTAL(9,K3:K22527)</f>
        <v>3521482246</v>
      </c>
      <c r="P1" s="62">
        <f>+K1-SUM(AH1:AP1)</f>
        <v>0</v>
      </c>
      <c r="Q1" s="63"/>
      <c r="R1" s="61">
        <f>+SUBTOTAL(9,R3:R22527)</f>
        <v>446179670.57999998</v>
      </c>
      <c r="S1" s="64"/>
      <c r="T1" s="63"/>
      <c r="U1" s="63"/>
      <c r="V1" s="63"/>
      <c r="W1" s="63"/>
      <c r="X1" s="63"/>
      <c r="Y1" s="63"/>
      <c r="Z1" s="63"/>
      <c r="AA1" s="61">
        <f>+SUBTOTAL(9,AA3:AA22527)</f>
        <v>46115087</v>
      </c>
      <c r="AB1" s="63"/>
      <c r="AC1" s="63"/>
      <c r="AD1" s="63"/>
      <c r="AE1" s="63"/>
      <c r="AF1" s="63"/>
      <c r="AG1" s="63"/>
      <c r="AH1" s="61">
        <f t="shared" ref="AH1:BO1" si="0">+SUBTOTAL(9,AH3:AH22527)</f>
        <v>2926354311.4200001</v>
      </c>
      <c r="AI1" s="61">
        <f t="shared" si="0"/>
        <v>32967874</v>
      </c>
      <c r="AJ1" s="61">
        <f t="shared" si="0"/>
        <v>0</v>
      </c>
      <c r="AK1" s="61">
        <f t="shared" si="0"/>
        <v>0</v>
      </c>
      <c r="AL1" s="61">
        <f t="shared" si="0"/>
        <v>94014938</v>
      </c>
      <c r="AM1" s="61">
        <f t="shared" si="0"/>
        <v>13147213</v>
      </c>
      <c r="AN1" s="61">
        <f t="shared" si="0"/>
        <v>454997909.57999998</v>
      </c>
      <c r="AO1" s="61">
        <f t="shared" si="0"/>
        <v>0</v>
      </c>
      <c r="AP1" s="61">
        <f t="shared" si="0"/>
        <v>0</v>
      </c>
      <c r="AQ1" s="61">
        <f t="shared" ref="AQ1:AV1" si="1">+SUBTOTAL(9,AQ3:AQ22527)</f>
        <v>500000000</v>
      </c>
      <c r="AR1" s="63"/>
      <c r="AS1" s="63"/>
      <c r="AT1" s="63"/>
      <c r="AU1" s="63"/>
      <c r="AV1" s="61"/>
      <c r="AW1" s="61">
        <f t="shared" ref="AW1:BB1" si="2">+SUBTOTAL(9,AW3:AW22527)</f>
        <v>244734794</v>
      </c>
      <c r="AX1" s="63"/>
      <c r="AY1" s="63"/>
      <c r="AZ1" s="63"/>
      <c r="BA1" s="63"/>
      <c r="BB1" s="61"/>
      <c r="BC1" s="61">
        <f t="shared" ref="BC1:BH1" si="3">+SUBTOTAL(9,BC3:BC22527)</f>
        <v>1447968216.02</v>
      </c>
      <c r="BD1" s="63"/>
      <c r="BE1" s="63"/>
      <c r="BF1" s="63"/>
      <c r="BG1" s="63"/>
      <c r="BH1" s="61"/>
      <c r="BI1" s="61">
        <f t="shared" ref="BI1:BN1" si="4">+SUBTOTAL(9,BI3:BI22527)</f>
        <v>1148612413.6600001</v>
      </c>
      <c r="BJ1" s="63"/>
      <c r="BK1" s="63"/>
      <c r="BL1" s="63"/>
      <c r="BM1" s="63"/>
      <c r="BN1" s="61"/>
      <c r="BO1" s="61">
        <f t="shared" si="0"/>
        <v>853627997.98000002</v>
      </c>
      <c r="BP1" s="63"/>
      <c r="BQ1" s="63"/>
      <c r="BR1" s="63"/>
      <c r="BS1" s="63"/>
      <c r="BT1" s="61"/>
    </row>
    <row r="2" spans="1:72" ht="30">
      <c r="A2" s="39" t="s">
        <v>0</v>
      </c>
      <c r="B2" s="39" t="s">
        <v>1</v>
      </c>
      <c r="C2" s="39" t="s">
        <v>2</v>
      </c>
      <c r="D2" s="39" t="s">
        <v>3</v>
      </c>
      <c r="E2" s="39" t="s">
        <v>20</v>
      </c>
      <c r="F2" s="39" t="s">
        <v>21</v>
      </c>
      <c r="G2" s="40" t="s">
        <v>22</v>
      </c>
      <c r="H2" s="39" t="s">
        <v>23</v>
      </c>
      <c r="I2" s="39" t="s">
        <v>24</v>
      </c>
      <c r="J2" s="39" t="s">
        <v>4</v>
      </c>
      <c r="K2" s="39" t="s">
        <v>5</v>
      </c>
      <c r="L2" s="39" t="s">
        <v>6</v>
      </c>
      <c r="M2" s="39" t="s">
        <v>7</v>
      </c>
      <c r="N2" s="39" t="s">
        <v>8</v>
      </c>
      <c r="O2" s="39" t="s">
        <v>25</v>
      </c>
      <c r="P2" s="41" t="s">
        <v>26</v>
      </c>
      <c r="Q2" s="42" t="s">
        <v>27</v>
      </c>
      <c r="R2" s="43" t="s">
        <v>28</v>
      </c>
      <c r="S2" s="44" t="s">
        <v>29</v>
      </c>
      <c r="T2" s="45" t="s">
        <v>30</v>
      </c>
      <c r="U2" s="45" t="s">
        <v>31</v>
      </c>
      <c r="V2" s="45" t="s">
        <v>32</v>
      </c>
      <c r="W2" s="45" t="s">
        <v>33</v>
      </c>
      <c r="X2" s="45" t="s">
        <v>34</v>
      </c>
      <c r="Y2" s="45" t="s">
        <v>35</v>
      </c>
      <c r="Z2" s="45" t="s">
        <v>36</v>
      </c>
      <c r="AA2" s="46" t="s">
        <v>40</v>
      </c>
      <c r="AB2" s="46" t="s">
        <v>41</v>
      </c>
      <c r="AC2" s="46" t="s">
        <v>42</v>
      </c>
      <c r="AD2" s="46" t="s">
        <v>43</v>
      </c>
      <c r="AE2" s="46" t="s">
        <v>44</v>
      </c>
      <c r="AF2" s="46" t="s">
        <v>45</v>
      </c>
      <c r="AG2" s="46" t="s">
        <v>46</v>
      </c>
      <c r="AH2" s="47" t="s">
        <v>47</v>
      </c>
      <c r="AI2" s="47" t="s">
        <v>48</v>
      </c>
      <c r="AJ2" s="47" t="s">
        <v>49</v>
      </c>
      <c r="AK2" s="47" t="s">
        <v>38</v>
      </c>
      <c r="AL2" s="47" t="s">
        <v>153</v>
      </c>
      <c r="AM2" s="47" t="s">
        <v>37</v>
      </c>
      <c r="AN2" s="47" t="s">
        <v>50</v>
      </c>
      <c r="AO2" s="47" t="s">
        <v>51</v>
      </c>
      <c r="AP2" s="47" t="s">
        <v>52</v>
      </c>
      <c r="AQ2" s="67" t="s">
        <v>53</v>
      </c>
      <c r="AR2" s="67" t="s">
        <v>54</v>
      </c>
      <c r="AS2" s="67" t="s">
        <v>55</v>
      </c>
      <c r="AT2" s="67" t="s">
        <v>56</v>
      </c>
      <c r="AU2" s="67" t="s">
        <v>57</v>
      </c>
      <c r="AV2" s="67" t="s">
        <v>58</v>
      </c>
      <c r="AW2" s="42" t="s">
        <v>53</v>
      </c>
      <c r="AX2" s="42" t="s">
        <v>54</v>
      </c>
      <c r="AY2" s="42" t="s">
        <v>55</v>
      </c>
      <c r="AZ2" s="42" t="s">
        <v>56</v>
      </c>
      <c r="BA2" s="42" t="s">
        <v>57</v>
      </c>
      <c r="BB2" s="42" t="s">
        <v>58</v>
      </c>
      <c r="BC2" s="66" t="s">
        <v>53</v>
      </c>
      <c r="BD2" s="66" t="s">
        <v>54</v>
      </c>
      <c r="BE2" s="66" t="s">
        <v>55</v>
      </c>
      <c r="BF2" s="66" t="s">
        <v>56</v>
      </c>
      <c r="BG2" s="66" t="s">
        <v>57</v>
      </c>
      <c r="BH2" s="66" t="s">
        <v>58</v>
      </c>
      <c r="BI2" s="45" t="s">
        <v>53</v>
      </c>
      <c r="BJ2" s="45" t="s">
        <v>54</v>
      </c>
      <c r="BK2" s="45" t="s">
        <v>55</v>
      </c>
      <c r="BL2" s="45" t="s">
        <v>56</v>
      </c>
      <c r="BM2" s="45" t="s">
        <v>57</v>
      </c>
      <c r="BN2" s="45" t="s">
        <v>58</v>
      </c>
      <c r="BO2" s="48" t="s">
        <v>53</v>
      </c>
      <c r="BP2" s="48" t="s">
        <v>54</v>
      </c>
      <c r="BQ2" s="48" t="s">
        <v>55</v>
      </c>
      <c r="BR2" s="48" t="s">
        <v>56</v>
      </c>
      <c r="BS2" s="48" t="s">
        <v>57</v>
      </c>
      <c r="BT2" s="48" t="s">
        <v>58</v>
      </c>
    </row>
    <row r="3" spans="1:72">
      <c r="A3" s="49">
        <v>830023202</v>
      </c>
      <c r="B3" s="49" t="s">
        <v>13</v>
      </c>
      <c r="C3" s="49" t="s">
        <v>18</v>
      </c>
      <c r="D3" s="50">
        <v>91513</v>
      </c>
      <c r="E3" s="50" t="s">
        <v>74</v>
      </c>
      <c r="F3" s="50" t="s">
        <v>75</v>
      </c>
      <c r="G3" s="51"/>
      <c r="H3" s="52">
        <v>45609</v>
      </c>
      <c r="I3" s="52">
        <v>45611</v>
      </c>
      <c r="J3" s="53">
        <v>194236351</v>
      </c>
      <c r="K3" s="53">
        <v>194236351</v>
      </c>
      <c r="L3" s="54" t="s">
        <v>19</v>
      </c>
      <c r="M3" s="55" t="s">
        <v>10</v>
      </c>
      <c r="N3" s="54" t="s">
        <v>11</v>
      </c>
      <c r="O3" s="55"/>
      <c r="P3" s="65" t="e">
        <v>#N/A</v>
      </c>
      <c r="Q3" s="50" t="s">
        <v>162</v>
      </c>
      <c r="R3" s="56">
        <v>0</v>
      </c>
      <c r="S3" s="57"/>
      <c r="T3" s="50" t="s">
        <v>71</v>
      </c>
      <c r="U3" s="52">
        <v>45611</v>
      </c>
      <c r="V3" s="52">
        <v>45628</v>
      </c>
      <c r="W3" s="52"/>
      <c r="X3" s="52"/>
      <c r="Y3" s="50">
        <v>88</v>
      </c>
      <c r="Z3" s="50" t="s">
        <v>72</v>
      </c>
      <c r="AA3" s="56">
        <v>0</v>
      </c>
      <c r="AB3" s="50"/>
      <c r="AC3" s="50"/>
      <c r="AD3" s="50"/>
      <c r="AE3" s="50" t="s">
        <v>73</v>
      </c>
      <c r="AF3" s="50"/>
      <c r="AG3" s="50"/>
      <c r="AH3" s="56">
        <v>194236351</v>
      </c>
      <c r="AI3" s="56">
        <v>0</v>
      </c>
      <c r="AJ3" s="56">
        <v>0</v>
      </c>
      <c r="AK3" s="56">
        <v>0</v>
      </c>
      <c r="AL3" s="56">
        <v>0</v>
      </c>
      <c r="AM3" s="56">
        <v>0</v>
      </c>
      <c r="AN3" s="56">
        <v>0</v>
      </c>
      <c r="AO3" s="56">
        <v>0</v>
      </c>
      <c r="AP3" s="56">
        <v>0</v>
      </c>
      <c r="AQ3" s="56">
        <v>0</v>
      </c>
      <c r="AR3" s="56">
        <v>0</v>
      </c>
      <c r="AS3" s="50"/>
      <c r="AT3" s="52"/>
      <c r="AU3" s="50"/>
      <c r="AV3" s="56">
        <v>0</v>
      </c>
      <c r="AW3" s="56">
        <v>0</v>
      </c>
      <c r="AX3" s="56">
        <v>0</v>
      </c>
      <c r="AY3" s="50"/>
      <c r="AZ3" s="52"/>
      <c r="BA3" s="50"/>
      <c r="BB3" s="56">
        <v>0</v>
      </c>
      <c r="BC3" s="56">
        <v>0</v>
      </c>
      <c r="BD3" s="56">
        <v>0</v>
      </c>
      <c r="BE3" s="50"/>
      <c r="BF3" s="52"/>
      <c r="BG3" s="50"/>
      <c r="BH3" s="56">
        <v>0</v>
      </c>
      <c r="BI3" s="56">
        <v>0</v>
      </c>
      <c r="BJ3" s="56">
        <v>0</v>
      </c>
      <c r="BK3" s="50"/>
      <c r="BL3" s="52"/>
      <c r="BM3" s="50"/>
      <c r="BN3" s="56">
        <v>0</v>
      </c>
      <c r="BO3" s="56">
        <v>190351623.97999999</v>
      </c>
      <c r="BP3" s="56">
        <v>0</v>
      </c>
      <c r="BQ3" s="50">
        <v>4800067259</v>
      </c>
      <c r="BR3" s="52">
        <v>45701</v>
      </c>
      <c r="BS3" s="50" t="s">
        <v>157</v>
      </c>
      <c r="BT3" s="56">
        <v>638319840</v>
      </c>
    </row>
    <row r="4" spans="1:72">
      <c r="A4" s="49">
        <v>830023202</v>
      </c>
      <c r="B4" s="49" t="s">
        <v>13</v>
      </c>
      <c r="C4" s="49" t="s">
        <v>18</v>
      </c>
      <c r="D4" s="50">
        <v>192431</v>
      </c>
      <c r="E4" s="50" t="s">
        <v>68</v>
      </c>
      <c r="F4" s="50" t="s">
        <v>69</v>
      </c>
      <c r="G4" s="51"/>
      <c r="H4" s="52">
        <v>45610</v>
      </c>
      <c r="I4" s="52">
        <v>45611</v>
      </c>
      <c r="J4" s="53">
        <v>987383166</v>
      </c>
      <c r="K4" s="53">
        <v>987383166</v>
      </c>
      <c r="L4" s="54" t="s">
        <v>19</v>
      </c>
      <c r="M4" s="55" t="s">
        <v>10</v>
      </c>
      <c r="N4" s="54" t="s">
        <v>11</v>
      </c>
      <c r="O4" s="55"/>
      <c r="P4" s="65" t="e">
        <v>#N/A</v>
      </c>
      <c r="Q4" s="50" t="s">
        <v>162</v>
      </c>
      <c r="R4" s="56">
        <v>0</v>
      </c>
      <c r="S4" s="57"/>
      <c r="T4" s="50" t="s">
        <v>71</v>
      </c>
      <c r="U4" s="52">
        <v>45632</v>
      </c>
      <c r="V4" s="52">
        <v>45632</v>
      </c>
      <c r="W4" s="52"/>
      <c r="X4" s="52"/>
      <c r="Y4" s="50">
        <v>84</v>
      </c>
      <c r="Z4" s="50" t="s">
        <v>72</v>
      </c>
      <c r="AA4" s="56">
        <v>0</v>
      </c>
      <c r="AB4" s="50"/>
      <c r="AC4" s="50"/>
      <c r="AD4" s="50"/>
      <c r="AE4" s="50" t="s">
        <v>73</v>
      </c>
      <c r="AF4" s="50"/>
      <c r="AG4" s="50"/>
      <c r="AH4" s="56">
        <v>987383166</v>
      </c>
      <c r="AI4" s="56">
        <v>0</v>
      </c>
      <c r="AJ4" s="56">
        <v>0</v>
      </c>
      <c r="AK4" s="56">
        <v>0</v>
      </c>
      <c r="AL4" s="56">
        <v>0</v>
      </c>
      <c r="AM4" s="56">
        <v>0</v>
      </c>
      <c r="AN4" s="56">
        <v>0</v>
      </c>
      <c r="AO4" s="56">
        <v>0</v>
      </c>
      <c r="AP4" s="56">
        <v>0</v>
      </c>
      <c r="AQ4" s="56">
        <v>0</v>
      </c>
      <c r="AR4" s="56">
        <v>0</v>
      </c>
      <c r="AS4" s="50"/>
      <c r="AT4" s="52"/>
      <c r="AU4" s="50"/>
      <c r="AV4" s="56">
        <v>0</v>
      </c>
      <c r="AW4" s="56">
        <v>0</v>
      </c>
      <c r="AX4" s="56">
        <v>0</v>
      </c>
      <c r="AY4" s="50"/>
      <c r="AZ4" s="52"/>
      <c r="BA4" s="50"/>
      <c r="BB4" s="56">
        <v>0</v>
      </c>
      <c r="BC4" s="56">
        <v>447968216.01999998</v>
      </c>
      <c r="BD4" s="56">
        <v>0</v>
      </c>
      <c r="BE4" s="50">
        <v>4800067259</v>
      </c>
      <c r="BF4" s="52">
        <v>45701</v>
      </c>
      <c r="BG4" s="50" t="s">
        <v>157</v>
      </c>
      <c r="BH4" s="56">
        <v>638319840</v>
      </c>
      <c r="BI4" s="56">
        <v>219667286.66</v>
      </c>
      <c r="BJ4" s="56">
        <v>0</v>
      </c>
      <c r="BK4" s="50">
        <v>2201596680</v>
      </c>
      <c r="BL4" s="52">
        <v>45720</v>
      </c>
      <c r="BM4" s="50"/>
      <c r="BN4" s="56">
        <v>219667286.66</v>
      </c>
      <c r="BO4" s="56">
        <v>300000000</v>
      </c>
      <c r="BP4" s="56">
        <v>0</v>
      </c>
      <c r="BQ4" s="50">
        <v>2201583905</v>
      </c>
      <c r="BR4" s="52">
        <v>45686</v>
      </c>
      <c r="BS4" s="50" t="s">
        <v>156</v>
      </c>
      <c r="BT4" s="56">
        <v>300000000</v>
      </c>
    </row>
    <row r="5" spans="1:72">
      <c r="A5" s="49">
        <v>830023202</v>
      </c>
      <c r="B5" s="49" t="s">
        <v>13</v>
      </c>
      <c r="C5" s="49" t="s">
        <v>18</v>
      </c>
      <c r="D5" s="50">
        <v>192695</v>
      </c>
      <c r="E5" s="50" t="s">
        <v>76</v>
      </c>
      <c r="F5" s="50" t="s">
        <v>77</v>
      </c>
      <c r="G5" s="51"/>
      <c r="H5" s="52">
        <v>45611</v>
      </c>
      <c r="I5" s="52">
        <v>45628</v>
      </c>
      <c r="J5" s="53">
        <v>3544951318</v>
      </c>
      <c r="K5" s="53">
        <v>2182107165</v>
      </c>
      <c r="L5" s="54" t="s">
        <v>19</v>
      </c>
      <c r="M5" s="55" t="s">
        <v>10</v>
      </c>
      <c r="N5" s="54" t="s">
        <v>11</v>
      </c>
      <c r="O5" s="55"/>
      <c r="P5" s="65" t="e">
        <v>#N/A</v>
      </c>
      <c r="Q5" s="50" t="s">
        <v>163</v>
      </c>
      <c r="R5" s="56">
        <v>437372370.57999998</v>
      </c>
      <c r="S5" s="57">
        <v>4800067549</v>
      </c>
      <c r="T5" s="50" t="s">
        <v>71</v>
      </c>
      <c r="U5" s="52">
        <v>45632</v>
      </c>
      <c r="V5" s="52">
        <v>45635</v>
      </c>
      <c r="W5" s="52"/>
      <c r="X5" s="52"/>
      <c r="Y5" s="50">
        <v>81</v>
      </c>
      <c r="Z5" s="50" t="s">
        <v>72</v>
      </c>
      <c r="AA5" s="56">
        <v>0</v>
      </c>
      <c r="AB5" s="50"/>
      <c r="AC5" s="50"/>
      <c r="AD5" s="50"/>
      <c r="AE5" s="50" t="s">
        <v>73</v>
      </c>
      <c r="AF5" s="50"/>
      <c r="AG5" s="50"/>
      <c r="AH5" s="56">
        <v>1744734794.4200001</v>
      </c>
      <c r="AI5" s="56">
        <v>0</v>
      </c>
      <c r="AJ5" s="56">
        <v>0</v>
      </c>
      <c r="AK5" s="56">
        <v>0</v>
      </c>
      <c r="AL5" s="56">
        <v>0</v>
      </c>
      <c r="AM5" s="56">
        <v>0</v>
      </c>
      <c r="AN5" s="56">
        <v>437372370.57999998</v>
      </c>
      <c r="AO5" s="56">
        <v>0</v>
      </c>
      <c r="AP5" s="56">
        <v>0</v>
      </c>
      <c r="AQ5" s="56">
        <v>500000000</v>
      </c>
      <c r="AR5" s="56">
        <v>0</v>
      </c>
      <c r="AS5" s="50">
        <v>4800067549</v>
      </c>
      <c r="AT5" s="52">
        <v>45715</v>
      </c>
      <c r="AU5" s="50" t="s">
        <v>161</v>
      </c>
      <c r="AV5" s="56">
        <v>500000000</v>
      </c>
      <c r="AW5" s="56">
        <v>244734794</v>
      </c>
      <c r="AX5" s="56">
        <v>0</v>
      </c>
      <c r="AY5" s="50">
        <v>4800066997</v>
      </c>
      <c r="AZ5" s="52">
        <v>45685</v>
      </c>
      <c r="BA5" s="50" t="s">
        <v>160</v>
      </c>
      <c r="BB5" s="56">
        <v>244734794</v>
      </c>
      <c r="BC5" s="56">
        <v>1000000000</v>
      </c>
      <c r="BD5" s="56">
        <v>0</v>
      </c>
      <c r="BE5" s="50">
        <v>4800066875</v>
      </c>
      <c r="BF5" s="52">
        <v>45677</v>
      </c>
      <c r="BG5" s="50" t="s">
        <v>159</v>
      </c>
      <c r="BH5" s="56">
        <v>1000000000</v>
      </c>
      <c r="BI5" s="56">
        <v>928945127</v>
      </c>
      <c r="BJ5" s="56">
        <v>0</v>
      </c>
      <c r="BK5" s="50">
        <v>4800066837</v>
      </c>
      <c r="BL5" s="52">
        <v>45672</v>
      </c>
      <c r="BM5" s="50" t="s">
        <v>158</v>
      </c>
      <c r="BN5" s="56">
        <v>1499999999</v>
      </c>
      <c r="BO5" s="56">
        <v>363000000</v>
      </c>
      <c r="BP5" s="56">
        <v>0</v>
      </c>
      <c r="BQ5" s="50">
        <v>2201583512</v>
      </c>
      <c r="BR5" s="52">
        <v>45684</v>
      </c>
      <c r="BS5" s="50" t="s">
        <v>156</v>
      </c>
      <c r="BT5" s="56">
        <v>363000000.06</v>
      </c>
    </row>
    <row r="6" spans="1:72">
      <c r="A6" s="49">
        <v>830023202</v>
      </c>
      <c r="B6" s="49" t="s">
        <v>13</v>
      </c>
      <c r="C6" s="49" t="s">
        <v>18</v>
      </c>
      <c r="D6" s="50">
        <v>52679</v>
      </c>
      <c r="E6" s="50" t="s">
        <v>59</v>
      </c>
      <c r="F6" s="50" t="s">
        <v>60</v>
      </c>
      <c r="G6" s="51"/>
      <c r="H6" s="52">
        <v>45541</v>
      </c>
      <c r="I6" s="52">
        <v>45574</v>
      </c>
      <c r="J6" s="53">
        <v>32967874</v>
      </c>
      <c r="K6" s="53">
        <v>32967874</v>
      </c>
      <c r="L6" s="54" t="s">
        <v>19</v>
      </c>
      <c r="M6" s="55" t="s">
        <v>10</v>
      </c>
      <c r="N6" s="54" t="s">
        <v>11</v>
      </c>
      <c r="O6" s="55"/>
      <c r="P6" s="65" t="e">
        <v>#N/A</v>
      </c>
      <c r="Q6" s="50" t="s">
        <v>61</v>
      </c>
      <c r="R6" s="56">
        <v>0</v>
      </c>
      <c r="S6" s="57"/>
      <c r="T6" s="50" t="s">
        <v>62</v>
      </c>
      <c r="U6" s="52">
        <v>45541</v>
      </c>
      <c r="V6" s="52">
        <v>45608</v>
      </c>
      <c r="W6" s="52"/>
      <c r="X6" s="52">
        <v>45621</v>
      </c>
      <c r="Y6" s="50">
        <v>95</v>
      </c>
      <c r="Z6" s="50" t="s">
        <v>63</v>
      </c>
      <c r="AA6" s="56">
        <v>32967874</v>
      </c>
      <c r="AB6" s="50" t="s">
        <v>39</v>
      </c>
      <c r="AC6" s="50" t="s">
        <v>64</v>
      </c>
      <c r="AD6" s="50" t="s">
        <v>65</v>
      </c>
      <c r="AE6" s="50" t="s">
        <v>66</v>
      </c>
      <c r="AF6" s="50" t="s">
        <v>67</v>
      </c>
      <c r="AG6" s="50"/>
      <c r="AH6" s="56">
        <v>0</v>
      </c>
      <c r="AI6" s="56">
        <v>32967874</v>
      </c>
      <c r="AJ6" s="56">
        <v>0</v>
      </c>
      <c r="AK6" s="56">
        <v>0</v>
      </c>
      <c r="AL6" s="56">
        <v>0</v>
      </c>
      <c r="AM6" s="56">
        <v>0</v>
      </c>
      <c r="AN6" s="56">
        <v>0</v>
      </c>
      <c r="AO6" s="56">
        <v>0</v>
      </c>
      <c r="AP6" s="56">
        <v>0</v>
      </c>
      <c r="AQ6" s="56">
        <v>0</v>
      </c>
      <c r="AR6" s="56">
        <v>0</v>
      </c>
      <c r="AS6" s="50"/>
      <c r="AT6" s="52"/>
      <c r="AU6" s="50"/>
      <c r="AV6" s="56">
        <v>0</v>
      </c>
      <c r="AW6" s="56">
        <v>0</v>
      </c>
      <c r="AX6" s="56">
        <v>0</v>
      </c>
      <c r="AY6" s="50"/>
      <c r="AZ6" s="52"/>
      <c r="BA6" s="50"/>
      <c r="BB6" s="56">
        <v>0</v>
      </c>
      <c r="BC6" s="56">
        <v>0</v>
      </c>
      <c r="BD6" s="56">
        <v>0</v>
      </c>
      <c r="BE6" s="50"/>
      <c r="BF6" s="52"/>
      <c r="BG6" s="50"/>
      <c r="BH6" s="56">
        <v>0</v>
      </c>
      <c r="BI6" s="56">
        <v>0</v>
      </c>
      <c r="BJ6" s="56">
        <v>0</v>
      </c>
      <c r="BK6" s="50"/>
      <c r="BL6" s="52"/>
      <c r="BM6" s="50"/>
      <c r="BN6" s="56">
        <v>0</v>
      </c>
      <c r="BO6" s="56">
        <v>0</v>
      </c>
      <c r="BP6" s="56">
        <v>0</v>
      </c>
      <c r="BQ6" s="50"/>
      <c r="BR6" s="52"/>
      <c r="BS6" s="50"/>
      <c r="BT6" s="56">
        <v>0</v>
      </c>
    </row>
    <row r="7" spans="1:72">
      <c r="A7" s="49">
        <v>830023202</v>
      </c>
      <c r="B7" s="49" t="s">
        <v>13</v>
      </c>
      <c r="C7" s="49" t="s">
        <v>92</v>
      </c>
      <c r="D7" s="50">
        <v>266327</v>
      </c>
      <c r="E7" s="50" t="s">
        <v>97</v>
      </c>
      <c r="F7" s="50" t="s">
        <v>98</v>
      </c>
      <c r="G7" s="51"/>
      <c r="H7" s="52">
        <v>42543</v>
      </c>
      <c r="I7" s="52">
        <v>42556</v>
      </c>
      <c r="J7" s="53">
        <v>775100</v>
      </c>
      <c r="K7" s="53">
        <v>201240</v>
      </c>
      <c r="L7" s="54" t="s">
        <v>9</v>
      </c>
      <c r="M7" s="55" t="s">
        <v>10</v>
      </c>
      <c r="N7" s="54" t="s">
        <v>11</v>
      </c>
      <c r="O7" s="55"/>
      <c r="P7" s="65" t="s">
        <v>153</v>
      </c>
      <c r="Q7" s="50" t="s">
        <v>155</v>
      </c>
      <c r="R7" s="56">
        <v>0</v>
      </c>
      <c r="S7" s="57"/>
      <c r="T7" s="50" t="s">
        <v>89</v>
      </c>
      <c r="U7" s="52">
        <v>42543</v>
      </c>
      <c r="V7" s="52">
        <v>42556</v>
      </c>
      <c r="W7" s="52">
        <v>42650</v>
      </c>
      <c r="X7" s="52"/>
      <c r="Y7" s="50">
        <v>3066</v>
      </c>
      <c r="Z7" s="50" t="s">
        <v>90</v>
      </c>
      <c r="AA7" s="56">
        <v>0</v>
      </c>
      <c r="AB7" s="50"/>
      <c r="AC7" s="50"/>
      <c r="AD7" s="50"/>
      <c r="AE7" s="50"/>
      <c r="AF7" s="50"/>
      <c r="AG7" s="50" t="s">
        <v>91</v>
      </c>
      <c r="AH7" s="56">
        <v>0</v>
      </c>
      <c r="AI7" s="56">
        <v>0</v>
      </c>
      <c r="AJ7" s="56">
        <v>0</v>
      </c>
      <c r="AK7" s="56">
        <v>0</v>
      </c>
      <c r="AL7" s="56">
        <v>201240</v>
      </c>
      <c r="AM7" s="56">
        <v>0</v>
      </c>
      <c r="AN7" s="56">
        <v>0</v>
      </c>
      <c r="AO7" s="56">
        <v>0</v>
      </c>
      <c r="AP7" s="56">
        <v>0</v>
      </c>
      <c r="AQ7" s="56">
        <v>0</v>
      </c>
      <c r="AR7" s="56">
        <v>0</v>
      </c>
      <c r="AS7" s="50"/>
      <c r="AT7" s="52"/>
      <c r="AU7" s="50"/>
      <c r="AV7" s="56">
        <v>0</v>
      </c>
      <c r="AW7" s="56">
        <v>0</v>
      </c>
      <c r="AX7" s="56">
        <v>0</v>
      </c>
      <c r="AY7" s="50"/>
      <c r="AZ7" s="52"/>
      <c r="BA7" s="50"/>
      <c r="BB7" s="56">
        <v>0</v>
      </c>
      <c r="BC7" s="56">
        <v>0</v>
      </c>
      <c r="BD7" s="56">
        <v>0</v>
      </c>
      <c r="BE7" s="50"/>
      <c r="BF7" s="52"/>
      <c r="BG7" s="50"/>
      <c r="BH7" s="56">
        <v>0</v>
      </c>
      <c r="BI7" s="56">
        <v>0</v>
      </c>
      <c r="BJ7" s="56">
        <v>0</v>
      </c>
      <c r="BK7" s="50"/>
      <c r="BL7" s="52"/>
      <c r="BM7" s="50"/>
      <c r="BN7" s="56">
        <v>0</v>
      </c>
      <c r="BO7" s="56">
        <v>276374</v>
      </c>
      <c r="BP7" s="56">
        <v>0</v>
      </c>
      <c r="BQ7" s="50">
        <v>2201315547</v>
      </c>
      <c r="BR7" s="52">
        <v>44865</v>
      </c>
      <c r="BS7" s="50" t="s">
        <v>156</v>
      </c>
      <c r="BT7" s="56">
        <v>2221186</v>
      </c>
    </row>
    <row r="8" spans="1:72">
      <c r="A8" s="49">
        <v>830023202</v>
      </c>
      <c r="B8" s="49" t="s">
        <v>13</v>
      </c>
      <c r="C8" s="49" t="s">
        <v>92</v>
      </c>
      <c r="D8" s="50">
        <v>73639</v>
      </c>
      <c r="E8" s="50" t="s">
        <v>151</v>
      </c>
      <c r="F8" s="50" t="s">
        <v>152</v>
      </c>
      <c r="G8" s="51"/>
      <c r="H8" s="52">
        <v>41173</v>
      </c>
      <c r="I8" s="52">
        <v>41248</v>
      </c>
      <c r="J8" s="53">
        <v>1549200</v>
      </c>
      <c r="K8" s="53">
        <v>176792</v>
      </c>
      <c r="L8" s="54" t="s">
        <v>9</v>
      </c>
      <c r="M8" s="55" t="s">
        <v>10</v>
      </c>
      <c r="N8" s="54" t="s">
        <v>11</v>
      </c>
      <c r="O8" s="55"/>
      <c r="P8" s="65" t="s">
        <v>153</v>
      </c>
      <c r="Q8" s="50" t="s">
        <v>155</v>
      </c>
      <c r="R8" s="56">
        <v>0</v>
      </c>
      <c r="S8" s="57"/>
      <c r="T8" s="50" t="s">
        <v>89</v>
      </c>
      <c r="U8" s="52">
        <v>41173</v>
      </c>
      <c r="V8" s="52">
        <v>41249</v>
      </c>
      <c r="W8" s="52">
        <v>43196</v>
      </c>
      <c r="X8" s="52"/>
      <c r="Y8" s="50">
        <v>2520</v>
      </c>
      <c r="Z8" s="50" t="s">
        <v>90</v>
      </c>
      <c r="AA8" s="56">
        <v>0</v>
      </c>
      <c r="AB8" s="50"/>
      <c r="AC8" s="50"/>
      <c r="AD8" s="50"/>
      <c r="AE8" s="50"/>
      <c r="AF8" s="50"/>
      <c r="AG8" s="50" t="s">
        <v>91</v>
      </c>
      <c r="AH8" s="56">
        <v>0</v>
      </c>
      <c r="AI8" s="56">
        <v>0</v>
      </c>
      <c r="AJ8" s="56">
        <v>0</v>
      </c>
      <c r="AK8" s="56">
        <v>0</v>
      </c>
      <c r="AL8" s="56">
        <v>176792</v>
      </c>
      <c r="AM8" s="56">
        <v>0</v>
      </c>
      <c r="AN8" s="56">
        <v>0</v>
      </c>
      <c r="AO8" s="56">
        <v>0</v>
      </c>
      <c r="AP8" s="56">
        <v>0</v>
      </c>
      <c r="AQ8" s="56">
        <v>0</v>
      </c>
      <c r="AR8" s="56">
        <v>0</v>
      </c>
      <c r="AS8" s="50"/>
      <c r="AT8" s="52"/>
      <c r="AU8" s="50"/>
      <c r="AV8" s="56">
        <v>0</v>
      </c>
      <c r="AW8" s="56">
        <v>0</v>
      </c>
      <c r="AX8" s="56">
        <v>0</v>
      </c>
      <c r="AY8" s="50"/>
      <c r="AZ8" s="52"/>
      <c r="BA8" s="50"/>
      <c r="BB8" s="56">
        <v>0</v>
      </c>
      <c r="BC8" s="56">
        <v>0</v>
      </c>
      <c r="BD8" s="56">
        <v>0</v>
      </c>
      <c r="BE8" s="50"/>
      <c r="BF8" s="52"/>
      <c r="BG8" s="50"/>
      <c r="BH8" s="56">
        <v>0</v>
      </c>
      <c r="BI8" s="56">
        <v>0</v>
      </c>
      <c r="BJ8" s="56">
        <v>0</v>
      </c>
      <c r="BK8" s="50"/>
      <c r="BL8" s="52"/>
      <c r="BM8" s="50"/>
      <c r="BN8" s="56">
        <v>0</v>
      </c>
      <c r="BO8" s="56">
        <v>0</v>
      </c>
      <c r="BP8" s="56">
        <v>0</v>
      </c>
      <c r="BQ8" s="50"/>
      <c r="BR8" s="52"/>
      <c r="BS8" s="50"/>
      <c r="BT8" s="56">
        <v>0</v>
      </c>
    </row>
    <row r="9" spans="1:72">
      <c r="A9" s="49">
        <v>830023202</v>
      </c>
      <c r="B9" s="49" t="s">
        <v>13</v>
      </c>
      <c r="C9" s="49" t="s">
        <v>92</v>
      </c>
      <c r="D9" s="50">
        <v>118716</v>
      </c>
      <c r="E9" s="50" t="s">
        <v>149</v>
      </c>
      <c r="F9" s="50" t="s">
        <v>150</v>
      </c>
      <c r="G9" s="51"/>
      <c r="H9" s="52">
        <v>41478</v>
      </c>
      <c r="I9" s="52">
        <v>41519</v>
      </c>
      <c r="J9" s="53">
        <v>11669274</v>
      </c>
      <c r="K9" s="53">
        <v>2943588</v>
      </c>
      <c r="L9" s="54" t="s">
        <v>9</v>
      </c>
      <c r="M9" s="55" t="s">
        <v>10</v>
      </c>
      <c r="N9" s="54" t="s">
        <v>11</v>
      </c>
      <c r="O9" s="55"/>
      <c r="P9" s="65" t="s">
        <v>153</v>
      </c>
      <c r="Q9" s="50" t="s">
        <v>155</v>
      </c>
      <c r="R9" s="56">
        <v>0</v>
      </c>
      <c r="S9" s="57"/>
      <c r="T9" s="50" t="s">
        <v>89</v>
      </c>
      <c r="U9" s="52">
        <v>41478</v>
      </c>
      <c r="V9" s="52">
        <v>41519</v>
      </c>
      <c r="W9" s="52">
        <v>43196</v>
      </c>
      <c r="X9" s="52"/>
      <c r="Y9" s="50">
        <v>2520</v>
      </c>
      <c r="Z9" s="50" t="s">
        <v>90</v>
      </c>
      <c r="AA9" s="56">
        <v>0</v>
      </c>
      <c r="AB9" s="50"/>
      <c r="AC9" s="50"/>
      <c r="AD9" s="50"/>
      <c r="AE9" s="50"/>
      <c r="AF9" s="50"/>
      <c r="AG9" s="50" t="s">
        <v>91</v>
      </c>
      <c r="AH9" s="56">
        <v>0</v>
      </c>
      <c r="AI9" s="56">
        <v>0</v>
      </c>
      <c r="AJ9" s="56">
        <v>0</v>
      </c>
      <c r="AK9" s="56">
        <v>0</v>
      </c>
      <c r="AL9" s="56">
        <v>2943588</v>
      </c>
      <c r="AM9" s="56">
        <v>0</v>
      </c>
      <c r="AN9" s="56">
        <v>0</v>
      </c>
      <c r="AO9" s="56">
        <v>0</v>
      </c>
      <c r="AP9" s="56">
        <v>0</v>
      </c>
      <c r="AQ9" s="56">
        <v>0</v>
      </c>
      <c r="AR9" s="56">
        <v>0</v>
      </c>
      <c r="AS9" s="50"/>
      <c r="AT9" s="52"/>
      <c r="AU9" s="50"/>
      <c r="AV9" s="56">
        <v>0</v>
      </c>
      <c r="AW9" s="56">
        <v>0</v>
      </c>
      <c r="AX9" s="56">
        <v>0</v>
      </c>
      <c r="AY9" s="50"/>
      <c r="AZ9" s="52"/>
      <c r="BA9" s="50"/>
      <c r="BB9" s="56">
        <v>0</v>
      </c>
      <c r="BC9" s="56">
        <v>0</v>
      </c>
      <c r="BD9" s="56">
        <v>0</v>
      </c>
      <c r="BE9" s="50"/>
      <c r="BF9" s="52"/>
      <c r="BG9" s="50"/>
      <c r="BH9" s="56">
        <v>0</v>
      </c>
      <c r="BI9" s="56">
        <v>0</v>
      </c>
      <c r="BJ9" s="56">
        <v>0</v>
      </c>
      <c r="BK9" s="50"/>
      <c r="BL9" s="52"/>
      <c r="BM9" s="50"/>
      <c r="BN9" s="56">
        <v>0</v>
      </c>
      <c r="BO9" s="56">
        <v>0</v>
      </c>
      <c r="BP9" s="56">
        <v>0</v>
      </c>
      <c r="BQ9" s="50"/>
      <c r="BR9" s="52"/>
      <c r="BS9" s="50"/>
      <c r="BT9" s="56">
        <v>0</v>
      </c>
    </row>
    <row r="10" spans="1:72">
      <c r="A10" s="49">
        <v>830023202</v>
      </c>
      <c r="B10" s="49" t="s">
        <v>13</v>
      </c>
      <c r="C10" s="49" t="s">
        <v>92</v>
      </c>
      <c r="D10" s="50">
        <v>123501</v>
      </c>
      <c r="E10" s="50" t="s">
        <v>145</v>
      </c>
      <c r="F10" s="50" t="s">
        <v>146</v>
      </c>
      <c r="G10" s="51"/>
      <c r="H10" s="52">
        <v>41513</v>
      </c>
      <c r="I10" s="52">
        <v>41548</v>
      </c>
      <c r="J10" s="53">
        <v>43000</v>
      </c>
      <c r="K10" s="53">
        <v>43000</v>
      </c>
      <c r="L10" s="54" t="s">
        <v>9</v>
      </c>
      <c r="M10" s="55" t="s">
        <v>10</v>
      </c>
      <c r="N10" s="54" t="s">
        <v>11</v>
      </c>
      <c r="O10" s="55"/>
      <c r="P10" s="65" t="s">
        <v>153</v>
      </c>
      <c r="Q10" s="50" t="s">
        <v>155</v>
      </c>
      <c r="R10" s="56">
        <v>0</v>
      </c>
      <c r="S10" s="57"/>
      <c r="T10" s="50" t="s">
        <v>89</v>
      </c>
      <c r="U10" s="52">
        <v>41513</v>
      </c>
      <c r="V10" s="52">
        <v>41548</v>
      </c>
      <c r="W10" s="52">
        <v>43185</v>
      </c>
      <c r="X10" s="52"/>
      <c r="Y10" s="50">
        <v>2531</v>
      </c>
      <c r="Z10" s="50" t="s">
        <v>90</v>
      </c>
      <c r="AA10" s="56">
        <v>0</v>
      </c>
      <c r="AB10" s="50"/>
      <c r="AC10" s="50"/>
      <c r="AD10" s="50"/>
      <c r="AE10" s="50"/>
      <c r="AF10" s="50"/>
      <c r="AG10" s="50" t="s">
        <v>91</v>
      </c>
      <c r="AH10" s="56">
        <v>0</v>
      </c>
      <c r="AI10" s="56">
        <v>0</v>
      </c>
      <c r="AJ10" s="56">
        <v>0</v>
      </c>
      <c r="AK10" s="56">
        <v>0</v>
      </c>
      <c r="AL10" s="56">
        <v>43000</v>
      </c>
      <c r="AM10" s="56">
        <v>0</v>
      </c>
      <c r="AN10" s="56">
        <v>0</v>
      </c>
      <c r="AO10" s="56">
        <v>0</v>
      </c>
      <c r="AP10" s="56">
        <v>0</v>
      </c>
      <c r="AQ10" s="56">
        <v>0</v>
      </c>
      <c r="AR10" s="56">
        <v>0</v>
      </c>
      <c r="AS10" s="50"/>
      <c r="AT10" s="52"/>
      <c r="AU10" s="50"/>
      <c r="AV10" s="56">
        <v>0</v>
      </c>
      <c r="AW10" s="56">
        <v>0</v>
      </c>
      <c r="AX10" s="56">
        <v>0</v>
      </c>
      <c r="AY10" s="50"/>
      <c r="AZ10" s="52"/>
      <c r="BA10" s="50"/>
      <c r="BB10" s="56">
        <v>0</v>
      </c>
      <c r="BC10" s="56">
        <v>0</v>
      </c>
      <c r="BD10" s="56">
        <v>0</v>
      </c>
      <c r="BE10" s="50"/>
      <c r="BF10" s="52"/>
      <c r="BG10" s="50"/>
      <c r="BH10" s="56">
        <v>0</v>
      </c>
      <c r="BI10" s="56">
        <v>0</v>
      </c>
      <c r="BJ10" s="56">
        <v>0</v>
      </c>
      <c r="BK10" s="50"/>
      <c r="BL10" s="52"/>
      <c r="BM10" s="50"/>
      <c r="BN10" s="56">
        <v>0</v>
      </c>
      <c r="BO10" s="56">
        <v>0</v>
      </c>
      <c r="BP10" s="56">
        <v>0</v>
      </c>
      <c r="BQ10" s="50"/>
      <c r="BR10" s="52"/>
      <c r="BS10" s="50"/>
      <c r="BT10" s="56">
        <v>0</v>
      </c>
    </row>
    <row r="11" spans="1:72">
      <c r="A11" s="49">
        <v>830023202</v>
      </c>
      <c r="B11" s="49" t="s">
        <v>13</v>
      </c>
      <c r="C11" s="49" t="s">
        <v>92</v>
      </c>
      <c r="D11" s="50">
        <v>126314</v>
      </c>
      <c r="E11" s="50" t="s">
        <v>147</v>
      </c>
      <c r="F11" s="50" t="s">
        <v>148</v>
      </c>
      <c r="G11" s="51"/>
      <c r="H11" s="52">
        <v>41534</v>
      </c>
      <c r="I11" s="52">
        <v>41548</v>
      </c>
      <c r="J11" s="53">
        <v>43000</v>
      </c>
      <c r="K11" s="53">
        <v>43000</v>
      </c>
      <c r="L11" s="54" t="s">
        <v>9</v>
      </c>
      <c r="M11" s="55" t="s">
        <v>10</v>
      </c>
      <c r="N11" s="54" t="s">
        <v>11</v>
      </c>
      <c r="O11" s="55"/>
      <c r="P11" s="65" t="s">
        <v>153</v>
      </c>
      <c r="Q11" s="50" t="s">
        <v>155</v>
      </c>
      <c r="R11" s="56">
        <v>0</v>
      </c>
      <c r="S11" s="57"/>
      <c r="T11" s="50" t="s">
        <v>89</v>
      </c>
      <c r="U11" s="52">
        <v>41534</v>
      </c>
      <c r="V11" s="52">
        <v>41548</v>
      </c>
      <c r="W11" s="52">
        <v>43185</v>
      </c>
      <c r="X11" s="52"/>
      <c r="Y11" s="50">
        <v>2531</v>
      </c>
      <c r="Z11" s="50" t="s">
        <v>90</v>
      </c>
      <c r="AA11" s="56">
        <v>0</v>
      </c>
      <c r="AB11" s="50"/>
      <c r="AC11" s="50"/>
      <c r="AD11" s="50"/>
      <c r="AE11" s="50"/>
      <c r="AF11" s="50"/>
      <c r="AG11" s="50" t="s">
        <v>91</v>
      </c>
      <c r="AH11" s="56">
        <v>0</v>
      </c>
      <c r="AI11" s="56">
        <v>0</v>
      </c>
      <c r="AJ11" s="56">
        <v>0</v>
      </c>
      <c r="AK11" s="56">
        <v>0</v>
      </c>
      <c r="AL11" s="56">
        <v>43000</v>
      </c>
      <c r="AM11" s="56">
        <v>0</v>
      </c>
      <c r="AN11" s="56">
        <v>0</v>
      </c>
      <c r="AO11" s="56">
        <v>0</v>
      </c>
      <c r="AP11" s="56">
        <v>0</v>
      </c>
      <c r="AQ11" s="56">
        <v>0</v>
      </c>
      <c r="AR11" s="56">
        <v>0</v>
      </c>
      <c r="AS11" s="50"/>
      <c r="AT11" s="52"/>
      <c r="AU11" s="50"/>
      <c r="AV11" s="56">
        <v>0</v>
      </c>
      <c r="AW11" s="56">
        <v>0</v>
      </c>
      <c r="AX11" s="56">
        <v>0</v>
      </c>
      <c r="AY11" s="50"/>
      <c r="AZ11" s="52"/>
      <c r="BA11" s="50"/>
      <c r="BB11" s="56">
        <v>0</v>
      </c>
      <c r="BC11" s="56">
        <v>0</v>
      </c>
      <c r="BD11" s="56">
        <v>0</v>
      </c>
      <c r="BE11" s="50"/>
      <c r="BF11" s="52"/>
      <c r="BG11" s="50"/>
      <c r="BH11" s="56">
        <v>0</v>
      </c>
      <c r="BI11" s="56">
        <v>0</v>
      </c>
      <c r="BJ11" s="56">
        <v>0</v>
      </c>
      <c r="BK11" s="50"/>
      <c r="BL11" s="52"/>
      <c r="BM11" s="50"/>
      <c r="BN11" s="56">
        <v>0</v>
      </c>
      <c r="BO11" s="56">
        <v>0</v>
      </c>
      <c r="BP11" s="56">
        <v>0</v>
      </c>
      <c r="BQ11" s="50"/>
      <c r="BR11" s="52"/>
      <c r="BS11" s="50"/>
      <c r="BT11" s="56">
        <v>0</v>
      </c>
    </row>
    <row r="12" spans="1:72">
      <c r="A12" s="49">
        <v>830023202</v>
      </c>
      <c r="B12" s="49" t="s">
        <v>13</v>
      </c>
      <c r="C12" s="49" t="s">
        <v>92</v>
      </c>
      <c r="D12" s="50">
        <v>128369</v>
      </c>
      <c r="E12" s="50" t="s">
        <v>139</v>
      </c>
      <c r="F12" s="50" t="s">
        <v>140</v>
      </c>
      <c r="G12" s="51"/>
      <c r="H12" s="52">
        <v>41547</v>
      </c>
      <c r="I12" s="52">
        <v>41583</v>
      </c>
      <c r="J12" s="53">
        <v>286900</v>
      </c>
      <c r="K12" s="53">
        <v>286900</v>
      </c>
      <c r="L12" s="54" t="s">
        <v>9</v>
      </c>
      <c r="M12" s="55" t="s">
        <v>10</v>
      </c>
      <c r="N12" s="54" t="s">
        <v>11</v>
      </c>
      <c r="O12" s="55"/>
      <c r="P12" s="65" t="s">
        <v>153</v>
      </c>
      <c r="Q12" s="50" t="s">
        <v>155</v>
      </c>
      <c r="R12" s="56">
        <v>0</v>
      </c>
      <c r="S12" s="57"/>
      <c r="T12" s="50" t="s">
        <v>89</v>
      </c>
      <c r="U12" s="52">
        <v>41547</v>
      </c>
      <c r="V12" s="52">
        <v>41583</v>
      </c>
      <c r="W12" s="52">
        <v>43185</v>
      </c>
      <c r="X12" s="52"/>
      <c r="Y12" s="50">
        <v>2531</v>
      </c>
      <c r="Z12" s="50" t="s">
        <v>90</v>
      </c>
      <c r="AA12" s="56">
        <v>0</v>
      </c>
      <c r="AB12" s="50"/>
      <c r="AC12" s="50"/>
      <c r="AD12" s="50"/>
      <c r="AE12" s="50"/>
      <c r="AF12" s="50"/>
      <c r="AG12" s="50" t="s">
        <v>91</v>
      </c>
      <c r="AH12" s="56">
        <v>0</v>
      </c>
      <c r="AI12" s="56">
        <v>0</v>
      </c>
      <c r="AJ12" s="56">
        <v>0</v>
      </c>
      <c r="AK12" s="56">
        <v>0</v>
      </c>
      <c r="AL12" s="56">
        <v>286900</v>
      </c>
      <c r="AM12" s="56">
        <v>0</v>
      </c>
      <c r="AN12" s="56">
        <v>0</v>
      </c>
      <c r="AO12" s="56">
        <v>0</v>
      </c>
      <c r="AP12" s="56">
        <v>0</v>
      </c>
      <c r="AQ12" s="56">
        <v>0</v>
      </c>
      <c r="AR12" s="56">
        <v>0</v>
      </c>
      <c r="AS12" s="50"/>
      <c r="AT12" s="52"/>
      <c r="AU12" s="50"/>
      <c r="AV12" s="56">
        <v>0</v>
      </c>
      <c r="AW12" s="56">
        <v>0</v>
      </c>
      <c r="AX12" s="56">
        <v>0</v>
      </c>
      <c r="AY12" s="50"/>
      <c r="AZ12" s="52"/>
      <c r="BA12" s="50"/>
      <c r="BB12" s="56">
        <v>0</v>
      </c>
      <c r="BC12" s="56">
        <v>0</v>
      </c>
      <c r="BD12" s="56">
        <v>0</v>
      </c>
      <c r="BE12" s="50"/>
      <c r="BF12" s="52"/>
      <c r="BG12" s="50"/>
      <c r="BH12" s="56">
        <v>0</v>
      </c>
      <c r="BI12" s="56">
        <v>0</v>
      </c>
      <c r="BJ12" s="56">
        <v>0</v>
      </c>
      <c r="BK12" s="50"/>
      <c r="BL12" s="52"/>
      <c r="BM12" s="50"/>
      <c r="BN12" s="56">
        <v>0</v>
      </c>
      <c r="BO12" s="56">
        <v>0</v>
      </c>
      <c r="BP12" s="56">
        <v>0</v>
      </c>
      <c r="BQ12" s="50"/>
      <c r="BR12" s="52"/>
      <c r="BS12" s="50"/>
      <c r="BT12" s="56">
        <v>0</v>
      </c>
    </row>
    <row r="13" spans="1:72">
      <c r="A13" s="49">
        <v>830023202</v>
      </c>
      <c r="B13" s="49" t="s">
        <v>13</v>
      </c>
      <c r="C13" s="49" t="s">
        <v>92</v>
      </c>
      <c r="D13" s="50">
        <v>131534</v>
      </c>
      <c r="E13" s="50" t="s">
        <v>141</v>
      </c>
      <c r="F13" s="50" t="s">
        <v>142</v>
      </c>
      <c r="G13" s="51"/>
      <c r="H13" s="52">
        <v>41569</v>
      </c>
      <c r="I13" s="52">
        <v>41583</v>
      </c>
      <c r="J13" s="53">
        <v>43000</v>
      </c>
      <c r="K13" s="53">
        <v>43000</v>
      </c>
      <c r="L13" s="54" t="s">
        <v>9</v>
      </c>
      <c r="M13" s="55" t="s">
        <v>10</v>
      </c>
      <c r="N13" s="54" t="s">
        <v>11</v>
      </c>
      <c r="O13" s="55"/>
      <c r="P13" s="65" t="s">
        <v>153</v>
      </c>
      <c r="Q13" s="50" t="s">
        <v>155</v>
      </c>
      <c r="R13" s="56">
        <v>0</v>
      </c>
      <c r="S13" s="57"/>
      <c r="T13" s="50" t="s">
        <v>89</v>
      </c>
      <c r="U13" s="52">
        <v>41569</v>
      </c>
      <c r="V13" s="52">
        <v>41583</v>
      </c>
      <c r="W13" s="52">
        <v>43185</v>
      </c>
      <c r="X13" s="52"/>
      <c r="Y13" s="50">
        <v>2531</v>
      </c>
      <c r="Z13" s="50" t="s">
        <v>90</v>
      </c>
      <c r="AA13" s="56">
        <v>0</v>
      </c>
      <c r="AB13" s="50"/>
      <c r="AC13" s="50"/>
      <c r="AD13" s="50"/>
      <c r="AE13" s="50"/>
      <c r="AF13" s="50"/>
      <c r="AG13" s="50" t="s">
        <v>91</v>
      </c>
      <c r="AH13" s="56">
        <v>0</v>
      </c>
      <c r="AI13" s="56">
        <v>0</v>
      </c>
      <c r="AJ13" s="56">
        <v>0</v>
      </c>
      <c r="AK13" s="56">
        <v>0</v>
      </c>
      <c r="AL13" s="56">
        <v>43000</v>
      </c>
      <c r="AM13" s="56">
        <v>0</v>
      </c>
      <c r="AN13" s="56">
        <v>0</v>
      </c>
      <c r="AO13" s="56">
        <v>0</v>
      </c>
      <c r="AP13" s="56">
        <v>0</v>
      </c>
      <c r="AQ13" s="56">
        <v>0</v>
      </c>
      <c r="AR13" s="56">
        <v>0</v>
      </c>
      <c r="AS13" s="50"/>
      <c r="AT13" s="52"/>
      <c r="AU13" s="50"/>
      <c r="AV13" s="56">
        <v>0</v>
      </c>
      <c r="AW13" s="56">
        <v>0</v>
      </c>
      <c r="AX13" s="56">
        <v>0</v>
      </c>
      <c r="AY13" s="50"/>
      <c r="AZ13" s="52"/>
      <c r="BA13" s="50"/>
      <c r="BB13" s="56">
        <v>0</v>
      </c>
      <c r="BC13" s="56">
        <v>0</v>
      </c>
      <c r="BD13" s="56">
        <v>0</v>
      </c>
      <c r="BE13" s="50"/>
      <c r="BF13" s="52"/>
      <c r="BG13" s="50"/>
      <c r="BH13" s="56">
        <v>0</v>
      </c>
      <c r="BI13" s="56">
        <v>0</v>
      </c>
      <c r="BJ13" s="56">
        <v>0</v>
      </c>
      <c r="BK13" s="50"/>
      <c r="BL13" s="52"/>
      <c r="BM13" s="50"/>
      <c r="BN13" s="56">
        <v>0</v>
      </c>
      <c r="BO13" s="56">
        <v>0</v>
      </c>
      <c r="BP13" s="56">
        <v>0</v>
      </c>
      <c r="BQ13" s="50"/>
      <c r="BR13" s="52"/>
      <c r="BS13" s="50"/>
      <c r="BT13" s="56">
        <v>0</v>
      </c>
    </row>
    <row r="14" spans="1:72">
      <c r="A14" s="49">
        <v>830023202</v>
      </c>
      <c r="B14" s="49" t="s">
        <v>13</v>
      </c>
      <c r="C14" s="49" t="s">
        <v>92</v>
      </c>
      <c r="D14" s="50">
        <v>126214</v>
      </c>
      <c r="E14" s="50" t="s">
        <v>143</v>
      </c>
      <c r="F14" s="50" t="s">
        <v>144</v>
      </c>
      <c r="G14" s="51"/>
      <c r="H14" s="52">
        <v>41533</v>
      </c>
      <c r="I14" s="52">
        <v>41583</v>
      </c>
      <c r="J14" s="53">
        <v>497045</v>
      </c>
      <c r="K14" s="53">
        <v>85989</v>
      </c>
      <c r="L14" s="54" t="s">
        <v>9</v>
      </c>
      <c r="M14" s="55" t="s">
        <v>10</v>
      </c>
      <c r="N14" s="54" t="s">
        <v>11</v>
      </c>
      <c r="O14" s="55"/>
      <c r="P14" s="65" t="s">
        <v>153</v>
      </c>
      <c r="Q14" s="50" t="s">
        <v>155</v>
      </c>
      <c r="R14" s="56">
        <v>0</v>
      </c>
      <c r="S14" s="57"/>
      <c r="T14" s="50" t="s">
        <v>89</v>
      </c>
      <c r="U14" s="52">
        <v>41533</v>
      </c>
      <c r="V14" s="52">
        <v>41583</v>
      </c>
      <c r="W14" s="52">
        <v>43123</v>
      </c>
      <c r="X14" s="52"/>
      <c r="Y14" s="50">
        <v>2593</v>
      </c>
      <c r="Z14" s="50" t="s">
        <v>90</v>
      </c>
      <c r="AA14" s="56">
        <v>0</v>
      </c>
      <c r="AB14" s="50"/>
      <c r="AC14" s="50"/>
      <c r="AD14" s="50"/>
      <c r="AE14" s="50"/>
      <c r="AF14" s="50"/>
      <c r="AG14" s="50" t="s">
        <v>91</v>
      </c>
      <c r="AH14" s="56">
        <v>0</v>
      </c>
      <c r="AI14" s="56">
        <v>0</v>
      </c>
      <c r="AJ14" s="56">
        <v>0</v>
      </c>
      <c r="AK14" s="56">
        <v>0</v>
      </c>
      <c r="AL14" s="56">
        <v>85989</v>
      </c>
      <c r="AM14" s="56">
        <v>0</v>
      </c>
      <c r="AN14" s="56">
        <v>0</v>
      </c>
      <c r="AO14" s="56">
        <v>0</v>
      </c>
      <c r="AP14" s="56">
        <v>0</v>
      </c>
      <c r="AQ14" s="56">
        <v>0</v>
      </c>
      <c r="AR14" s="56">
        <v>0</v>
      </c>
      <c r="AS14" s="50"/>
      <c r="AT14" s="52"/>
      <c r="AU14" s="50"/>
      <c r="AV14" s="56">
        <v>0</v>
      </c>
      <c r="AW14" s="56">
        <v>0</v>
      </c>
      <c r="AX14" s="56">
        <v>0</v>
      </c>
      <c r="AY14" s="50"/>
      <c r="AZ14" s="52"/>
      <c r="BA14" s="50"/>
      <c r="BB14" s="56">
        <v>0</v>
      </c>
      <c r="BC14" s="56">
        <v>0</v>
      </c>
      <c r="BD14" s="56">
        <v>0</v>
      </c>
      <c r="BE14" s="50"/>
      <c r="BF14" s="52"/>
      <c r="BG14" s="50"/>
      <c r="BH14" s="56">
        <v>0</v>
      </c>
      <c r="BI14" s="56">
        <v>0</v>
      </c>
      <c r="BJ14" s="56">
        <v>0</v>
      </c>
      <c r="BK14" s="50"/>
      <c r="BL14" s="52"/>
      <c r="BM14" s="50"/>
      <c r="BN14" s="56">
        <v>0</v>
      </c>
      <c r="BO14" s="56">
        <v>0</v>
      </c>
      <c r="BP14" s="56">
        <v>0</v>
      </c>
      <c r="BQ14" s="50"/>
      <c r="BR14" s="52"/>
      <c r="BS14" s="50"/>
      <c r="BT14" s="56">
        <v>0</v>
      </c>
    </row>
    <row r="15" spans="1:72">
      <c r="A15" s="49">
        <v>830023202</v>
      </c>
      <c r="B15" s="49" t="s">
        <v>13</v>
      </c>
      <c r="C15" s="49" t="s">
        <v>92</v>
      </c>
      <c r="D15" s="50">
        <v>129355</v>
      </c>
      <c r="E15" s="50" t="s">
        <v>135</v>
      </c>
      <c r="F15" s="50" t="s">
        <v>136</v>
      </c>
      <c r="G15" s="51"/>
      <c r="H15" s="52">
        <v>41554</v>
      </c>
      <c r="I15" s="52">
        <v>41610</v>
      </c>
      <c r="J15" s="53">
        <v>7147993</v>
      </c>
      <c r="K15" s="53">
        <v>717480</v>
      </c>
      <c r="L15" s="54" t="s">
        <v>9</v>
      </c>
      <c r="M15" s="55" t="s">
        <v>10</v>
      </c>
      <c r="N15" s="54" t="s">
        <v>11</v>
      </c>
      <c r="O15" s="55"/>
      <c r="P15" s="65" t="s">
        <v>153</v>
      </c>
      <c r="Q15" s="50" t="s">
        <v>155</v>
      </c>
      <c r="R15" s="56">
        <v>0</v>
      </c>
      <c r="S15" s="57"/>
      <c r="T15" s="50" t="s">
        <v>89</v>
      </c>
      <c r="U15" s="52">
        <v>41554</v>
      </c>
      <c r="V15" s="52">
        <v>41610</v>
      </c>
      <c r="W15" s="52">
        <v>43196</v>
      </c>
      <c r="X15" s="52"/>
      <c r="Y15" s="50">
        <v>2520</v>
      </c>
      <c r="Z15" s="50" t="s">
        <v>90</v>
      </c>
      <c r="AA15" s="56">
        <v>0</v>
      </c>
      <c r="AB15" s="50"/>
      <c r="AC15" s="50"/>
      <c r="AD15" s="50"/>
      <c r="AE15" s="50"/>
      <c r="AF15" s="50"/>
      <c r="AG15" s="50" t="s">
        <v>91</v>
      </c>
      <c r="AH15" s="56">
        <v>0</v>
      </c>
      <c r="AI15" s="56">
        <v>0</v>
      </c>
      <c r="AJ15" s="56">
        <v>0</v>
      </c>
      <c r="AK15" s="56">
        <v>0</v>
      </c>
      <c r="AL15" s="56">
        <v>717480</v>
      </c>
      <c r="AM15" s="56">
        <v>0</v>
      </c>
      <c r="AN15" s="56">
        <v>0</v>
      </c>
      <c r="AO15" s="56">
        <v>0</v>
      </c>
      <c r="AP15" s="56">
        <v>0</v>
      </c>
      <c r="AQ15" s="56">
        <v>0</v>
      </c>
      <c r="AR15" s="56">
        <v>0</v>
      </c>
      <c r="AS15" s="50"/>
      <c r="AT15" s="52"/>
      <c r="AU15" s="50"/>
      <c r="AV15" s="56">
        <v>0</v>
      </c>
      <c r="AW15" s="56">
        <v>0</v>
      </c>
      <c r="AX15" s="56">
        <v>0</v>
      </c>
      <c r="AY15" s="50"/>
      <c r="AZ15" s="52"/>
      <c r="BA15" s="50"/>
      <c r="BB15" s="56">
        <v>0</v>
      </c>
      <c r="BC15" s="56">
        <v>0</v>
      </c>
      <c r="BD15" s="56">
        <v>0</v>
      </c>
      <c r="BE15" s="50"/>
      <c r="BF15" s="52"/>
      <c r="BG15" s="50"/>
      <c r="BH15" s="56">
        <v>0</v>
      </c>
      <c r="BI15" s="56">
        <v>0</v>
      </c>
      <c r="BJ15" s="56">
        <v>0</v>
      </c>
      <c r="BK15" s="50"/>
      <c r="BL15" s="52"/>
      <c r="BM15" s="50"/>
      <c r="BN15" s="56">
        <v>0</v>
      </c>
      <c r="BO15" s="56">
        <v>0</v>
      </c>
      <c r="BP15" s="56">
        <v>0</v>
      </c>
      <c r="BQ15" s="50"/>
      <c r="BR15" s="52"/>
      <c r="BS15" s="50"/>
      <c r="BT15" s="56">
        <v>0</v>
      </c>
    </row>
    <row r="16" spans="1:72">
      <c r="A16" s="49">
        <v>830023202</v>
      </c>
      <c r="B16" s="49" t="s">
        <v>13</v>
      </c>
      <c r="C16" s="49" t="s">
        <v>92</v>
      </c>
      <c r="D16" s="50">
        <v>135419</v>
      </c>
      <c r="E16" s="50" t="s">
        <v>137</v>
      </c>
      <c r="F16" s="50" t="s">
        <v>138</v>
      </c>
      <c r="G16" s="51"/>
      <c r="H16" s="52">
        <v>41596</v>
      </c>
      <c r="I16" s="52">
        <v>41610</v>
      </c>
      <c r="J16" s="53">
        <v>120800</v>
      </c>
      <c r="K16" s="53">
        <v>120800</v>
      </c>
      <c r="L16" s="54" t="s">
        <v>9</v>
      </c>
      <c r="M16" s="55" t="s">
        <v>10</v>
      </c>
      <c r="N16" s="54" t="s">
        <v>11</v>
      </c>
      <c r="O16" s="55"/>
      <c r="P16" s="65" t="s">
        <v>153</v>
      </c>
      <c r="Q16" s="50" t="s">
        <v>155</v>
      </c>
      <c r="R16" s="56">
        <v>0</v>
      </c>
      <c r="S16" s="57"/>
      <c r="T16" s="50" t="s">
        <v>89</v>
      </c>
      <c r="U16" s="52">
        <v>41596</v>
      </c>
      <c r="V16" s="52">
        <v>41610</v>
      </c>
      <c r="W16" s="52">
        <v>43185</v>
      </c>
      <c r="X16" s="52"/>
      <c r="Y16" s="50">
        <v>2531</v>
      </c>
      <c r="Z16" s="50" t="s">
        <v>90</v>
      </c>
      <c r="AA16" s="56">
        <v>0</v>
      </c>
      <c r="AB16" s="50"/>
      <c r="AC16" s="50"/>
      <c r="AD16" s="50"/>
      <c r="AE16" s="50"/>
      <c r="AF16" s="50"/>
      <c r="AG16" s="50" t="s">
        <v>91</v>
      </c>
      <c r="AH16" s="56">
        <v>0</v>
      </c>
      <c r="AI16" s="56">
        <v>0</v>
      </c>
      <c r="AJ16" s="56">
        <v>0</v>
      </c>
      <c r="AK16" s="56">
        <v>0</v>
      </c>
      <c r="AL16" s="56">
        <v>120800</v>
      </c>
      <c r="AM16" s="56">
        <v>0</v>
      </c>
      <c r="AN16" s="56">
        <v>0</v>
      </c>
      <c r="AO16" s="56">
        <v>0</v>
      </c>
      <c r="AP16" s="56">
        <v>0</v>
      </c>
      <c r="AQ16" s="56">
        <v>0</v>
      </c>
      <c r="AR16" s="56">
        <v>0</v>
      </c>
      <c r="AS16" s="50"/>
      <c r="AT16" s="52"/>
      <c r="AU16" s="50"/>
      <c r="AV16" s="56">
        <v>0</v>
      </c>
      <c r="AW16" s="56">
        <v>0</v>
      </c>
      <c r="AX16" s="56">
        <v>0</v>
      </c>
      <c r="AY16" s="50"/>
      <c r="AZ16" s="52"/>
      <c r="BA16" s="50"/>
      <c r="BB16" s="56">
        <v>0</v>
      </c>
      <c r="BC16" s="56">
        <v>0</v>
      </c>
      <c r="BD16" s="56">
        <v>0</v>
      </c>
      <c r="BE16" s="50"/>
      <c r="BF16" s="52"/>
      <c r="BG16" s="50"/>
      <c r="BH16" s="56">
        <v>0</v>
      </c>
      <c r="BI16" s="56">
        <v>0</v>
      </c>
      <c r="BJ16" s="56">
        <v>0</v>
      </c>
      <c r="BK16" s="50"/>
      <c r="BL16" s="52"/>
      <c r="BM16" s="50"/>
      <c r="BN16" s="56">
        <v>0</v>
      </c>
      <c r="BO16" s="56">
        <v>0</v>
      </c>
      <c r="BP16" s="56">
        <v>0</v>
      </c>
      <c r="BQ16" s="50"/>
      <c r="BR16" s="52"/>
      <c r="BS16" s="50"/>
      <c r="BT16" s="56">
        <v>0</v>
      </c>
    </row>
    <row r="17" spans="1:72">
      <c r="A17" s="49">
        <v>830023202</v>
      </c>
      <c r="B17" s="49" t="s">
        <v>13</v>
      </c>
      <c r="C17" s="49" t="s">
        <v>92</v>
      </c>
      <c r="D17" s="50">
        <v>139046</v>
      </c>
      <c r="E17" s="50" t="s">
        <v>133</v>
      </c>
      <c r="F17" s="50" t="s">
        <v>134</v>
      </c>
      <c r="G17" s="51"/>
      <c r="H17" s="52">
        <v>41618</v>
      </c>
      <c r="I17" s="52">
        <v>41641</v>
      </c>
      <c r="J17" s="53">
        <v>43000</v>
      </c>
      <c r="K17" s="53">
        <v>43000</v>
      </c>
      <c r="L17" s="54" t="s">
        <v>9</v>
      </c>
      <c r="M17" s="55" t="s">
        <v>10</v>
      </c>
      <c r="N17" s="54" t="s">
        <v>11</v>
      </c>
      <c r="O17" s="55"/>
      <c r="P17" s="65" t="s">
        <v>153</v>
      </c>
      <c r="Q17" s="50" t="s">
        <v>155</v>
      </c>
      <c r="R17" s="56">
        <v>0</v>
      </c>
      <c r="S17" s="57"/>
      <c r="T17" s="50" t="s">
        <v>89</v>
      </c>
      <c r="U17" s="52">
        <v>41618</v>
      </c>
      <c r="V17" s="52">
        <v>41641</v>
      </c>
      <c r="W17" s="52">
        <v>43185</v>
      </c>
      <c r="X17" s="52"/>
      <c r="Y17" s="50">
        <v>2531</v>
      </c>
      <c r="Z17" s="50" t="s">
        <v>90</v>
      </c>
      <c r="AA17" s="56">
        <v>0</v>
      </c>
      <c r="AB17" s="50"/>
      <c r="AC17" s="50"/>
      <c r="AD17" s="50"/>
      <c r="AE17" s="50"/>
      <c r="AF17" s="50"/>
      <c r="AG17" s="50" t="s">
        <v>91</v>
      </c>
      <c r="AH17" s="56">
        <v>0</v>
      </c>
      <c r="AI17" s="56">
        <v>0</v>
      </c>
      <c r="AJ17" s="56">
        <v>0</v>
      </c>
      <c r="AK17" s="56">
        <v>0</v>
      </c>
      <c r="AL17" s="56">
        <v>43000</v>
      </c>
      <c r="AM17" s="56">
        <v>0</v>
      </c>
      <c r="AN17" s="56">
        <v>0</v>
      </c>
      <c r="AO17" s="56">
        <v>0</v>
      </c>
      <c r="AP17" s="56">
        <v>0</v>
      </c>
      <c r="AQ17" s="56">
        <v>0</v>
      </c>
      <c r="AR17" s="56">
        <v>0</v>
      </c>
      <c r="AS17" s="50"/>
      <c r="AT17" s="52"/>
      <c r="AU17" s="50"/>
      <c r="AV17" s="56">
        <v>0</v>
      </c>
      <c r="AW17" s="56">
        <v>0</v>
      </c>
      <c r="AX17" s="56">
        <v>0</v>
      </c>
      <c r="AY17" s="50"/>
      <c r="AZ17" s="52"/>
      <c r="BA17" s="50"/>
      <c r="BB17" s="56">
        <v>0</v>
      </c>
      <c r="BC17" s="56">
        <v>0</v>
      </c>
      <c r="BD17" s="56">
        <v>0</v>
      </c>
      <c r="BE17" s="50"/>
      <c r="BF17" s="52"/>
      <c r="BG17" s="50"/>
      <c r="BH17" s="56">
        <v>0</v>
      </c>
      <c r="BI17" s="56">
        <v>0</v>
      </c>
      <c r="BJ17" s="56">
        <v>0</v>
      </c>
      <c r="BK17" s="50"/>
      <c r="BL17" s="52"/>
      <c r="BM17" s="50"/>
      <c r="BN17" s="56">
        <v>0</v>
      </c>
      <c r="BO17" s="56">
        <v>0</v>
      </c>
      <c r="BP17" s="56">
        <v>0</v>
      </c>
      <c r="BQ17" s="50"/>
      <c r="BR17" s="52"/>
      <c r="BS17" s="50"/>
      <c r="BT17" s="56">
        <v>0</v>
      </c>
    </row>
    <row r="18" spans="1:72">
      <c r="A18" s="49">
        <v>830023202</v>
      </c>
      <c r="B18" s="49" t="s">
        <v>13</v>
      </c>
      <c r="C18" s="49" t="s">
        <v>92</v>
      </c>
      <c r="D18" s="50">
        <v>142950</v>
      </c>
      <c r="E18" s="50" t="s">
        <v>131</v>
      </c>
      <c r="F18" s="50" t="s">
        <v>132</v>
      </c>
      <c r="G18" s="51"/>
      <c r="H18" s="52">
        <v>41650</v>
      </c>
      <c r="I18" s="52">
        <v>41673</v>
      </c>
      <c r="J18" s="53">
        <v>11725562</v>
      </c>
      <c r="K18" s="53">
        <v>2461434</v>
      </c>
      <c r="L18" s="54" t="s">
        <v>9</v>
      </c>
      <c r="M18" s="55" t="s">
        <v>10</v>
      </c>
      <c r="N18" s="54" t="s">
        <v>11</v>
      </c>
      <c r="O18" s="55"/>
      <c r="P18" s="65" t="s">
        <v>153</v>
      </c>
      <c r="Q18" s="50" t="s">
        <v>155</v>
      </c>
      <c r="R18" s="56">
        <v>0</v>
      </c>
      <c r="S18" s="57"/>
      <c r="T18" s="50" t="s">
        <v>89</v>
      </c>
      <c r="U18" s="52">
        <v>41650</v>
      </c>
      <c r="V18" s="52">
        <v>41673</v>
      </c>
      <c r="W18" s="52">
        <v>43196</v>
      </c>
      <c r="X18" s="52"/>
      <c r="Y18" s="50">
        <v>2520</v>
      </c>
      <c r="Z18" s="50" t="s">
        <v>90</v>
      </c>
      <c r="AA18" s="56">
        <v>0</v>
      </c>
      <c r="AB18" s="50"/>
      <c r="AC18" s="50"/>
      <c r="AD18" s="50"/>
      <c r="AE18" s="50"/>
      <c r="AF18" s="50"/>
      <c r="AG18" s="50" t="s">
        <v>91</v>
      </c>
      <c r="AH18" s="56">
        <v>0</v>
      </c>
      <c r="AI18" s="56">
        <v>0</v>
      </c>
      <c r="AJ18" s="56">
        <v>0</v>
      </c>
      <c r="AK18" s="56">
        <v>0</v>
      </c>
      <c r="AL18" s="56">
        <v>2461434</v>
      </c>
      <c r="AM18" s="56">
        <v>0</v>
      </c>
      <c r="AN18" s="56">
        <v>0</v>
      </c>
      <c r="AO18" s="56">
        <v>0</v>
      </c>
      <c r="AP18" s="56">
        <v>0</v>
      </c>
      <c r="AQ18" s="56">
        <v>0</v>
      </c>
      <c r="AR18" s="56">
        <v>0</v>
      </c>
      <c r="AS18" s="50"/>
      <c r="AT18" s="52"/>
      <c r="AU18" s="50"/>
      <c r="AV18" s="56">
        <v>0</v>
      </c>
      <c r="AW18" s="56">
        <v>0</v>
      </c>
      <c r="AX18" s="56">
        <v>0</v>
      </c>
      <c r="AY18" s="50"/>
      <c r="AZ18" s="52"/>
      <c r="BA18" s="50"/>
      <c r="BB18" s="56">
        <v>0</v>
      </c>
      <c r="BC18" s="56">
        <v>0</v>
      </c>
      <c r="BD18" s="56">
        <v>0</v>
      </c>
      <c r="BE18" s="50"/>
      <c r="BF18" s="52"/>
      <c r="BG18" s="50"/>
      <c r="BH18" s="56">
        <v>0</v>
      </c>
      <c r="BI18" s="56">
        <v>0</v>
      </c>
      <c r="BJ18" s="56">
        <v>0</v>
      </c>
      <c r="BK18" s="50"/>
      <c r="BL18" s="52"/>
      <c r="BM18" s="50"/>
      <c r="BN18" s="56">
        <v>0</v>
      </c>
      <c r="BO18" s="56">
        <v>0</v>
      </c>
      <c r="BP18" s="56">
        <v>0</v>
      </c>
      <c r="BQ18" s="50"/>
      <c r="BR18" s="52"/>
      <c r="BS18" s="50"/>
      <c r="BT18" s="56">
        <v>0</v>
      </c>
    </row>
    <row r="19" spans="1:72">
      <c r="A19" s="49">
        <v>830023202</v>
      </c>
      <c r="B19" s="49" t="s">
        <v>13</v>
      </c>
      <c r="C19" s="49" t="s">
        <v>92</v>
      </c>
      <c r="D19" s="50">
        <v>145426</v>
      </c>
      <c r="E19" s="50" t="s">
        <v>129</v>
      </c>
      <c r="F19" s="50" t="s">
        <v>130</v>
      </c>
      <c r="G19" s="51"/>
      <c r="H19" s="52">
        <v>41667</v>
      </c>
      <c r="I19" s="52">
        <v>41701</v>
      </c>
      <c r="J19" s="53">
        <v>45000</v>
      </c>
      <c r="K19" s="53">
        <v>45000</v>
      </c>
      <c r="L19" s="54" t="s">
        <v>9</v>
      </c>
      <c r="M19" s="55" t="s">
        <v>10</v>
      </c>
      <c r="N19" s="54" t="s">
        <v>11</v>
      </c>
      <c r="O19" s="55"/>
      <c r="P19" s="65" t="s">
        <v>153</v>
      </c>
      <c r="Q19" s="50" t="s">
        <v>155</v>
      </c>
      <c r="R19" s="56">
        <v>0</v>
      </c>
      <c r="S19" s="57"/>
      <c r="T19" s="50" t="s">
        <v>89</v>
      </c>
      <c r="U19" s="52">
        <v>41667</v>
      </c>
      <c r="V19" s="52">
        <v>41701</v>
      </c>
      <c r="W19" s="52">
        <v>43185</v>
      </c>
      <c r="X19" s="52"/>
      <c r="Y19" s="50">
        <v>2531</v>
      </c>
      <c r="Z19" s="50" t="s">
        <v>90</v>
      </c>
      <c r="AA19" s="56">
        <v>0</v>
      </c>
      <c r="AB19" s="50"/>
      <c r="AC19" s="50"/>
      <c r="AD19" s="50"/>
      <c r="AE19" s="50"/>
      <c r="AF19" s="50"/>
      <c r="AG19" s="50" t="s">
        <v>91</v>
      </c>
      <c r="AH19" s="56">
        <v>0</v>
      </c>
      <c r="AI19" s="56">
        <v>0</v>
      </c>
      <c r="AJ19" s="56">
        <v>0</v>
      </c>
      <c r="AK19" s="56">
        <v>0</v>
      </c>
      <c r="AL19" s="56">
        <v>45000</v>
      </c>
      <c r="AM19" s="56">
        <v>0</v>
      </c>
      <c r="AN19" s="56">
        <v>0</v>
      </c>
      <c r="AO19" s="56">
        <v>0</v>
      </c>
      <c r="AP19" s="56">
        <v>0</v>
      </c>
      <c r="AQ19" s="56">
        <v>0</v>
      </c>
      <c r="AR19" s="56">
        <v>0</v>
      </c>
      <c r="AS19" s="50"/>
      <c r="AT19" s="52"/>
      <c r="AU19" s="50"/>
      <c r="AV19" s="56">
        <v>0</v>
      </c>
      <c r="AW19" s="56">
        <v>0</v>
      </c>
      <c r="AX19" s="56">
        <v>0</v>
      </c>
      <c r="AY19" s="50"/>
      <c r="AZ19" s="52"/>
      <c r="BA19" s="50"/>
      <c r="BB19" s="56">
        <v>0</v>
      </c>
      <c r="BC19" s="56">
        <v>0</v>
      </c>
      <c r="BD19" s="56">
        <v>0</v>
      </c>
      <c r="BE19" s="50"/>
      <c r="BF19" s="52"/>
      <c r="BG19" s="50"/>
      <c r="BH19" s="56">
        <v>0</v>
      </c>
      <c r="BI19" s="56">
        <v>0</v>
      </c>
      <c r="BJ19" s="56">
        <v>0</v>
      </c>
      <c r="BK19" s="50"/>
      <c r="BL19" s="52"/>
      <c r="BM19" s="50"/>
      <c r="BN19" s="56">
        <v>0</v>
      </c>
      <c r="BO19" s="56">
        <v>0</v>
      </c>
      <c r="BP19" s="56">
        <v>0</v>
      </c>
      <c r="BQ19" s="50"/>
      <c r="BR19" s="52"/>
      <c r="BS19" s="50"/>
      <c r="BT19" s="56">
        <v>0</v>
      </c>
    </row>
    <row r="20" spans="1:72">
      <c r="A20" s="49">
        <v>830023202</v>
      </c>
      <c r="B20" s="49" t="s">
        <v>13</v>
      </c>
      <c r="C20" s="49" t="s">
        <v>92</v>
      </c>
      <c r="D20" s="50">
        <v>149794</v>
      </c>
      <c r="E20" s="50" t="s">
        <v>127</v>
      </c>
      <c r="F20" s="50" t="s">
        <v>128</v>
      </c>
      <c r="G20" s="51"/>
      <c r="H20" s="52">
        <v>41696</v>
      </c>
      <c r="I20" s="52">
        <v>41703</v>
      </c>
      <c r="J20" s="53">
        <v>51384996</v>
      </c>
      <c r="K20" s="53">
        <v>7483874</v>
      </c>
      <c r="L20" s="54" t="s">
        <v>9</v>
      </c>
      <c r="M20" s="55" t="s">
        <v>10</v>
      </c>
      <c r="N20" s="54" t="s">
        <v>11</v>
      </c>
      <c r="O20" s="55"/>
      <c r="P20" s="65" t="s">
        <v>153</v>
      </c>
      <c r="Q20" s="50" t="s">
        <v>155</v>
      </c>
      <c r="R20" s="56">
        <v>0</v>
      </c>
      <c r="S20" s="57"/>
      <c r="T20" s="50" t="s">
        <v>89</v>
      </c>
      <c r="U20" s="52">
        <v>41696</v>
      </c>
      <c r="V20" s="52">
        <v>41703</v>
      </c>
      <c r="W20" s="52">
        <v>43196</v>
      </c>
      <c r="X20" s="52"/>
      <c r="Y20" s="50">
        <v>2520</v>
      </c>
      <c r="Z20" s="50" t="s">
        <v>90</v>
      </c>
      <c r="AA20" s="56">
        <v>0</v>
      </c>
      <c r="AB20" s="50"/>
      <c r="AC20" s="50"/>
      <c r="AD20" s="50"/>
      <c r="AE20" s="50"/>
      <c r="AF20" s="50"/>
      <c r="AG20" s="50" t="s">
        <v>91</v>
      </c>
      <c r="AH20" s="56">
        <v>0</v>
      </c>
      <c r="AI20" s="56">
        <v>0</v>
      </c>
      <c r="AJ20" s="56">
        <v>0</v>
      </c>
      <c r="AK20" s="56">
        <v>0</v>
      </c>
      <c r="AL20" s="56">
        <v>7483874</v>
      </c>
      <c r="AM20" s="56">
        <v>0</v>
      </c>
      <c r="AN20" s="56">
        <v>0</v>
      </c>
      <c r="AO20" s="56">
        <v>0</v>
      </c>
      <c r="AP20" s="56">
        <v>0</v>
      </c>
      <c r="AQ20" s="56">
        <v>0</v>
      </c>
      <c r="AR20" s="56">
        <v>0</v>
      </c>
      <c r="AS20" s="50"/>
      <c r="AT20" s="52"/>
      <c r="AU20" s="50"/>
      <c r="AV20" s="56">
        <v>0</v>
      </c>
      <c r="AW20" s="56">
        <v>0</v>
      </c>
      <c r="AX20" s="56">
        <v>0</v>
      </c>
      <c r="AY20" s="50"/>
      <c r="AZ20" s="52"/>
      <c r="BA20" s="50"/>
      <c r="BB20" s="56">
        <v>0</v>
      </c>
      <c r="BC20" s="56">
        <v>0</v>
      </c>
      <c r="BD20" s="56">
        <v>0</v>
      </c>
      <c r="BE20" s="50"/>
      <c r="BF20" s="52"/>
      <c r="BG20" s="50"/>
      <c r="BH20" s="56">
        <v>0</v>
      </c>
      <c r="BI20" s="56">
        <v>0</v>
      </c>
      <c r="BJ20" s="56">
        <v>0</v>
      </c>
      <c r="BK20" s="50"/>
      <c r="BL20" s="52"/>
      <c r="BM20" s="50"/>
      <c r="BN20" s="56">
        <v>0</v>
      </c>
      <c r="BO20" s="56">
        <v>0</v>
      </c>
      <c r="BP20" s="56">
        <v>0</v>
      </c>
      <c r="BQ20" s="50"/>
      <c r="BR20" s="52"/>
      <c r="BS20" s="50"/>
      <c r="BT20" s="56">
        <v>0</v>
      </c>
    </row>
    <row r="21" spans="1:72">
      <c r="A21" s="49">
        <v>830023202</v>
      </c>
      <c r="B21" s="49" t="s">
        <v>13</v>
      </c>
      <c r="C21" s="49" t="s">
        <v>92</v>
      </c>
      <c r="D21" s="50">
        <v>149797</v>
      </c>
      <c r="E21" s="50" t="s">
        <v>123</v>
      </c>
      <c r="F21" s="50" t="s">
        <v>124</v>
      </c>
      <c r="G21" s="51"/>
      <c r="H21" s="52">
        <v>41696</v>
      </c>
      <c r="I21" s="52">
        <v>41730</v>
      </c>
      <c r="J21" s="53">
        <v>706300</v>
      </c>
      <c r="K21" s="53">
        <v>706300</v>
      </c>
      <c r="L21" s="54" t="s">
        <v>9</v>
      </c>
      <c r="M21" s="55" t="s">
        <v>10</v>
      </c>
      <c r="N21" s="54" t="s">
        <v>11</v>
      </c>
      <c r="O21" s="55"/>
      <c r="P21" s="65" t="s">
        <v>153</v>
      </c>
      <c r="Q21" s="50" t="s">
        <v>155</v>
      </c>
      <c r="R21" s="56">
        <v>0</v>
      </c>
      <c r="S21" s="57"/>
      <c r="T21" s="50" t="s">
        <v>89</v>
      </c>
      <c r="U21" s="52">
        <v>41696</v>
      </c>
      <c r="V21" s="52">
        <v>41730</v>
      </c>
      <c r="W21" s="52">
        <v>43185</v>
      </c>
      <c r="X21" s="52"/>
      <c r="Y21" s="50">
        <v>2531</v>
      </c>
      <c r="Z21" s="50" t="s">
        <v>90</v>
      </c>
      <c r="AA21" s="56">
        <v>0</v>
      </c>
      <c r="AB21" s="50"/>
      <c r="AC21" s="50"/>
      <c r="AD21" s="50"/>
      <c r="AE21" s="50"/>
      <c r="AF21" s="50"/>
      <c r="AG21" s="50" t="s">
        <v>91</v>
      </c>
      <c r="AH21" s="56">
        <v>0</v>
      </c>
      <c r="AI21" s="56">
        <v>0</v>
      </c>
      <c r="AJ21" s="56">
        <v>0</v>
      </c>
      <c r="AK21" s="56">
        <v>0</v>
      </c>
      <c r="AL21" s="56">
        <v>706300</v>
      </c>
      <c r="AM21" s="56">
        <v>0</v>
      </c>
      <c r="AN21" s="56">
        <v>0</v>
      </c>
      <c r="AO21" s="56">
        <v>0</v>
      </c>
      <c r="AP21" s="56">
        <v>0</v>
      </c>
      <c r="AQ21" s="56">
        <v>0</v>
      </c>
      <c r="AR21" s="56">
        <v>0</v>
      </c>
      <c r="AS21" s="50"/>
      <c r="AT21" s="52"/>
      <c r="AU21" s="50"/>
      <c r="AV21" s="56">
        <v>0</v>
      </c>
      <c r="AW21" s="56">
        <v>0</v>
      </c>
      <c r="AX21" s="56">
        <v>0</v>
      </c>
      <c r="AY21" s="50"/>
      <c r="AZ21" s="52"/>
      <c r="BA21" s="50"/>
      <c r="BB21" s="56">
        <v>0</v>
      </c>
      <c r="BC21" s="56">
        <v>0</v>
      </c>
      <c r="BD21" s="56">
        <v>0</v>
      </c>
      <c r="BE21" s="50"/>
      <c r="BF21" s="52"/>
      <c r="BG21" s="50"/>
      <c r="BH21" s="56">
        <v>0</v>
      </c>
      <c r="BI21" s="56">
        <v>0</v>
      </c>
      <c r="BJ21" s="56">
        <v>0</v>
      </c>
      <c r="BK21" s="50"/>
      <c r="BL21" s="52"/>
      <c r="BM21" s="50"/>
      <c r="BN21" s="56">
        <v>0</v>
      </c>
      <c r="BO21" s="56">
        <v>0</v>
      </c>
      <c r="BP21" s="56">
        <v>0</v>
      </c>
      <c r="BQ21" s="50"/>
      <c r="BR21" s="52"/>
      <c r="BS21" s="50"/>
      <c r="BT21" s="56">
        <v>0</v>
      </c>
    </row>
    <row r="22" spans="1:72">
      <c r="A22" s="49">
        <v>830023202</v>
      </c>
      <c r="B22" s="49" t="s">
        <v>13</v>
      </c>
      <c r="C22" s="49" t="s">
        <v>92</v>
      </c>
      <c r="D22" s="50">
        <v>151505</v>
      </c>
      <c r="E22" s="50" t="s">
        <v>125</v>
      </c>
      <c r="F22" s="50" t="s">
        <v>126</v>
      </c>
      <c r="G22" s="51"/>
      <c r="H22" s="52">
        <v>41709</v>
      </c>
      <c r="I22" s="52">
        <v>41730</v>
      </c>
      <c r="J22" s="53">
        <v>45000</v>
      </c>
      <c r="K22" s="53">
        <v>45000</v>
      </c>
      <c r="L22" s="54" t="s">
        <v>9</v>
      </c>
      <c r="M22" s="55" t="s">
        <v>10</v>
      </c>
      <c r="N22" s="54" t="s">
        <v>11</v>
      </c>
      <c r="O22" s="55"/>
      <c r="P22" s="65" t="s">
        <v>153</v>
      </c>
      <c r="Q22" s="50" t="s">
        <v>155</v>
      </c>
      <c r="R22" s="56">
        <v>0</v>
      </c>
      <c r="S22" s="57"/>
      <c r="T22" s="50" t="s">
        <v>89</v>
      </c>
      <c r="U22" s="52">
        <v>41709</v>
      </c>
      <c r="V22" s="52">
        <v>41730</v>
      </c>
      <c r="W22" s="52">
        <v>43185</v>
      </c>
      <c r="X22" s="52"/>
      <c r="Y22" s="50">
        <v>2531</v>
      </c>
      <c r="Z22" s="50" t="s">
        <v>90</v>
      </c>
      <c r="AA22" s="56">
        <v>0</v>
      </c>
      <c r="AB22" s="50"/>
      <c r="AC22" s="50"/>
      <c r="AD22" s="50"/>
      <c r="AE22" s="50"/>
      <c r="AF22" s="50"/>
      <c r="AG22" s="50" t="s">
        <v>91</v>
      </c>
      <c r="AH22" s="56">
        <v>0</v>
      </c>
      <c r="AI22" s="56">
        <v>0</v>
      </c>
      <c r="AJ22" s="56">
        <v>0</v>
      </c>
      <c r="AK22" s="56">
        <v>0</v>
      </c>
      <c r="AL22" s="56">
        <v>45000</v>
      </c>
      <c r="AM22" s="56">
        <v>0</v>
      </c>
      <c r="AN22" s="56">
        <v>0</v>
      </c>
      <c r="AO22" s="56">
        <v>0</v>
      </c>
      <c r="AP22" s="56">
        <v>0</v>
      </c>
      <c r="AQ22" s="56">
        <v>0</v>
      </c>
      <c r="AR22" s="56">
        <v>0</v>
      </c>
      <c r="AS22" s="50"/>
      <c r="AT22" s="52"/>
      <c r="AU22" s="50"/>
      <c r="AV22" s="56">
        <v>0</v>
      </c>
      <c r="AW22" s="56">
        <v>0</v>
      </c>
      <c r="AX22" s="56">
        <v>0</v>
      </c>
      <c r="AY22" s="50"/>
      <c r="AZ22" s="52"/>
      <c r="BA22" s="50"/>
      <c r="BB22" s="56">
        <v>0</v>
      </c>
      <c r="BC22" s="56">
        <v>0</v>
      </c>
      <c r="BD22" s="56">
        <v>0</v>
      </c>
      <c r="BE22" s="50"/>
      <c r="BF22" s="52"/>
      <c r="BG22" s="50"/>
      <c r="BH22" s="56">
        <v>0</v>
      </c>
      <c r="BI22" s="56">
        <v>0</v>
      </c>
      <c r="BJ22" s="56">
        <v>0</v>
      </c>
      <c r="BK22" s="50"/>
      <c r="BL22" s="52"/>
      <c r="BM22" s="50"/>
      <c r="BN22" s="56">
        <v>0</v>
      </c>
      <c r="BO22" s="56">
        <v>0</v>
      </c>
      <c r="BP22" s="56">
        <v>0</v>
      </c>
      <c r="BQ22" s="50"/>
      <c r="BR22" s="52"/>
      <c r="BS22" s="50"/>
      <c r="BT22" s="56">
        <v>0</v>
      </c>
    </row>
    <row r="23" spans="1:72">
      <c r="A23" s="49">
        <v>830023202</v>
      </c>
      <c r="B23" s="49" t="s">
        <v>13</v>
      </c>
      <c r="C23" s="49" t="s">
        <v>92</v>
      </c>
      <c r="D23" s="50">
        <v>162717</v>
      </c>
      <c r="E23" s="50" t="s">
        <v>119</v>
      </c>
      <c r="F23" s="50" t="s">
        <v>120</v>
      </c>
      <c r="G23" s="51"/>
      <c r="H23" s="52">
        <v>41775</v>
      </c>
      <c r="I23" s="52">
        <v>41793</v>
      </c>
      <c r="J23" s="53">
        <v>14025219</v>
      </c>
      <c r="K23" s="53">
        <v>3190032</v>
      </c>
      <c r="L23" s="54" t="s">
        <v>9</v>
      </c>
      <c r="M23" s="55" t="s">
        <v>10</v>
      </c>
      <c r="N23" s="54" t="s">
        <v>11</v>
      </c>
      <c r="O23" s="55"/>
      <c r="P23" s="65" t="s">
        <v>153</v>
      </c>
      <c r="Q23" s="50" t="s">
        <v>155</v>
      </c>
      <c r="R23" s="56">
        <v>0</v>
      </c>
      <c r="S23" s="57"/>
      <c r="T23" s="50" t="s">
        <v>89</v>
      </c>
      <c r="U23" s="52">
        <v>41775</v>
      </c>
      <c r="V23" s="52">
        <v>41793</v>
      </c>
      <c r="W23" s="52">
        <v>41913</v>
      </c>
      <c r="X23" s="52"/>
      <c r="Y23" s="50">
        <v>3803</v>
      </c>
      <c r="Z23" s="50" t="s">
        <v>90</v>
      </c>
      <c r="AA23" s="56">
        <v>0</v>
      </c>
      <c r="AB23" s="50"/>
      <c r="AC23" s="50"/>
      <c r="AD23" s="50"/>
      <c r="AE23" s="50"/>
      <c r="AF23" s="50"/>
      <c r="AG23" s="50" t="s">
        <v>91</v>
      </c>
      <c r="AH23" s="56">
        <v>0</v>
      </c>
      <c r="AI23" s="56">
        <v>0</v>
      </c>
      <c r="AJ23" s="56">
        <v>0</v>
      </c>
      <c r="AK23" s="56">
        <v>0</v>
      </c>
      <c r="AL23" s="56">
        <v>3190032</v>
      </c>
      <c r="AM23" s="56">
        <v>0</v>
      </c>
      <c r="AN23" s="56">
        <v>0</v>
      </c>
      <c r="AO23" s="56">
        <v>0</v>
      </c>
      <c r="AP23" s="56">
        <v>0</v>
      </c>
      <c r="AQ23" s="56">
        <v>0</v>
      </c>
      <c r="AR23" s="56">
        <v>0</v>
      </c>
      <c r="AS23" s="50"/>
      <c r="AT23" s="52"/>
      <c r="AU23" s="50"/>
      <c r="AV23" s="56">
        <v>0</v>
      </c>
      <c r="AW23" s="56">
        <v>0</v>
      </c>
      <c r="AX23" s="56">
        <v>0</v>
      </c>
      <c r="AY23" s="50"/>
      <c r="AZ23" s="52"/>
      <c r="BA23" s="50"/>
      <c r="BB23" s="56">
        <v>0</v>
      </c>
      <c r="BC23" s="56">
        <v>0</v>
      </c>
      <c r="BD23" s="56">
        <v>0</v>
      </c>
      <c r="BE23" s="50"/>
      <c r="BF23" s="52"/>
      <c r="BG23" s="50"/>
      <c r="BH23" s="56">
        <v>0</v>
      </c>
      <c r="BI23" s="56">
        <v>0</v>
      </c>
      <c r="BJ23" s="56">
        <v>0</v>
      </c>
      <c r="BK23" s="50"/>
      <c r="BL23" s="52"/>
      <c r="BM23" s="50"/>
      <c r="BN23" s="56">
        <v>0</v>
      </c>
      <c r="BO23" s="56">
        <v>0</v>
      </c>
      <c r="BP23" s="56">
        <v>0</v>
      </c>
      <c r="BQ23" s="50"/>
      <c r="BR23" s="52"/>
      <c r="BS23" s="50"/>
      <c r="BT23" s="56">
        <v>0</v>
      </c>
    </row>
    <row r="24" spans="1:72">
      <c r="A24" s="49">
        <v>830023202</v>
      </c>
      <c r="B24" s="49" t="s">
        <v>13</v>
      </c>
      <c r="C24" s="49" t="s">
        <v>92</v>
      </c>
      <c r="D24" s="50">
        <v>164809</v>
      </c>
      <c r="E24" s="50" t="s">
        <v>121</v>
      </c>
      <c r="F24" s="50" t="s">
        <v>122</v>
      </c>
      <c r="G24" s="51"/>
      <c r="H24" s="52">
        <v>41787</v>
      </c>
      <c r="I24" s="52">
        <v>41793</v>
      </c>
      <c r="J24" s="53">
        <v>5559252</v>
      </c>
      <c r="K24" s="53">
        <v>2179043</v>
      </c>
      <c r="L24" s="54" t="s">
        <v>9</v>
      </c>
      <c r="M24" s="55" t="s">
        <v>10</v>
      </c>
      <c r="N24" s="54" t="s">
        <v>11</v>
      </c>
      <c r="O24" s="55"/>
      <c r="P24" s="65" t="s">
        <v>153</v>
      </c>
      <c r="Q24" s="50" t="s">
        <v>155</v>
      </c>
      <c r="R24" s="56">
        <v>0</v>
      </c>
      <c r="S24" s="57"/>
      <c r="T24" s="50" t="s">
        <v>89</v>
      </c>
      <c r="U24" s="52">
        <v>41787</v>
      </c>
      <c r="V24" s="52">
        <v>41793</v>
      </c>
      <c r="W24" s="52">
        <v>41913</v>
      </c>
      <c r="X24" s="52"/>
      <c r="Y24" s="50">
        <v>3803</v>
      </c>
      <c r="Z24" s="50" t="s">
        <v>90</v>
      </c>
      <c r="AA24" s="56">
        <v>0</v>
      </c>
      <c r="AB24" s="50"/>
      <c r="AC24" s="50"/>
      <c r="AD24" s="50"/>
      <c r="AE24" s="50"/>
      <c r="AF24" s="50"/>
      <c r="AG24" s="50" t="s">
        <v>91</v>
      </c>
      <c r="AH24" s="56">
        <v>0</v>
      </c>
      <c r="AI24" s="56">
        <v>0</v>
      </c>
      <c r="AJ24" s="56">
        <v>0</v>
      </c>
      <c r="AK24" s="56">
        <v>0</v>
      </c>
      <c r="AL24" s="56">
        <v>2179043</v>
      </c>
      <c r="AM24" s="56">
        <v>0</v>
      </c>
      <c r="AN24" s="56">
        <v>0</v>
      </c>
      <c r="AO24" s="56">
        <v>0</v>
      </c>
      <c r="AP24" s="56">
        <v>0</v>
      </c>
      <c r="AQ24" s="56">
        <v>0</v>
      </c>
      <c r="AR24" s="56">
        <v>0</v>
      </c>
      <c r="AS24" s="50"/>
      <c r="AT24" s="52"/>
      <c r="AU24" s="50"/>
      <c r="AV24" s="56">
        <v>0</v>
      </c>
      <c r="AW24" s="56">
        <v>0</v>
      </c>
      <c r="AX24" s="56">
        <v>0</v>
      </c>
      <c r="AY24" s="50"/>
      <c r="AZ24" s="52"/>
      <c r="BA24" s="50"/>
      <c r="BB24" s="56">
        <v>0</v>
      </c>
      <c r="BC24" s="56">
        <v>0</v>
      </c>
      <c r="BD24" s="56">
        <v>0</v>
      </c>
      <c r="BE24" s="50"/>
      <c r="BF24" s="52"/>
      <c r="BG24" s="50"/>
      <c r="BH24" s="56">
        <v>0</v>
      </c>
      <c r="BI24" s="56">
        <v>0</v>
      </c>
      <c r="BJ24" s="56">
        <v>0</v>
      </c>
      <c r="BK24" s="50"/>
      <c r="BL24" s="52"/>
      <c r="BM24" s="50"/>
      <c r="BN24" s="56">
        <v>0</v>
      </c>
      <c r="BO24" s="56">
        <v>0</v>
      </c>
      <c r="BP24" s="56">
        <v>0</v>
      </c>
      <c r="BQ24" s="50"/>
      <c r="BR24" s="52"/>
      <c r="BS24" s="50"/>
      <c r="BT24" s="56">
        <v>0</v>
      </c>
    </row>
    <row r="25" spans="1:72">
      <c r="A25" s="49">
        <v>830023202</v>
      </c>
      <c r="B25" s="49" t="s">
        <v>13</v>
      </c>
      <c r="C25" s="49" t="s">
        <v>92</v>
      </c>
      <c r="D25" s="50">
        <v>175489</v>
      </c>
      <c r="E25" s="50" t="s">
        <v>115</v>
      </c>
      <c r="F25" s="50" t="s">
        <v>116</v>
      </c>
      <c r="G25" s="51"/>
      <c r="H25" s="52">
        <v>41848</v>
      </c>
      <c r="I25" s="52">
        <v>41884</v>
      </c>
      <c r="J25" s="53">
        <v>39689054</v>
      </c>
      <c r="K25" s="53">
        <v>2215440</v>
      </c>
      <c r="L25" s="54" t="s">
        <v>9</v>
      </c>
      <c r="M25" s="55" t="s">
        <v>10</v>
      </c>
      <c r="N25" s="54" t="s">
        <v>11</v>
      </c>
      <c r="O25" s="55"/>
      <c r="P25" s="65" t="s">
        <v>153</v>
      </c>
      <c r="Q25" s="50" t="s">
        <v>155</v>
      </c>
      <c r="R25" s="56">
        <v>0</v>
      </c>
      <c r="S25" s="57"/>
      <c r="T25" s="50" t="s">
        <v>89</v>
      </c>
      <c r="U25" s="52">
        <v>41848</v>
      </c>
      <c r="V25" s="52">
        <v>41884</v>
      </c>
      <c r="W25" s="52">
        <v>43123</v>
      </c>
      <c r="X25" s="52"/>
      <c r="Y25" s="50">
        <v>2593</v>
      </c>
      <c r="Z25" s="50" t="s">
        <v>90</v>
      </c>
      <c r="AA25" s="56">
        <v>0</v>
      </c>
      <c r="AB25" s="50"/>
      <c r="AC25" s="50"/>
      <c r="AD25" s="50"/>
      <c r="AE25" s="50"/>
      <c r="AF25" s="50"/>
      <c r="AG25" s="50" t="s">
        <v>91</v>
      </c>
      <c r="AH25" s="56">
        <v>0</v>
      </c>
      <c r="AI25" s="56">
        <v>0</v>
      </c>
      <c r="AJ25" s="56">
        <v>0</v>
      </c>
      <c r="AK25" s="56">
        <v>0</v>
      </c>
      <c r="AL25" s="56">
        <v>2215440</v>
      </c>
      <c r="AM25" s="56">
        <v>0</v>
      </c>
      <c r="AN25" s="56">
        <v>0</v>
      </c>
      <c r="AO25" s="56">
        <v>0</v>
      </c>
      <c r="AP25" s="56">
        <v>0</v>
      </c>
      <c r="AQ25" s="56">
        <v>0</v>
      </c>
      <c r="AR25" s="56">
        <v>0</v>
      </c>
      <c r="AS25" s="50"/>
      <c r="AT25" s="52"/>
      <c r="AU25" s="50"/>
      <c r="AV25" s="56">
        <v>0</v>
      </c>
      <c r="AW25" s="56">
        <v>0</v>
      </c>
      <c r="AX25" s="56">
        <v>0</v>
      </c>
      <c r="AY25" s="50"/>
      <c r="AZ25" s="52"/>
      <c r="BA25" s="50"/>
      <c r="BB25" s="56">
        <v>0</v>
      </c>
      <c r="BC25" s="56">
        <v>0</v>
      </c>
      <c r="BD25" s="56">
        <v>0</v>
      </c>
      <c r="BE25" s="50"/>
      <c r="BF25" s="52"/>
      <c r="BG25" s="50"/>
      <c r="BH25" s="56">
        <v>0</v>
      </c>
      <c r="BI25" s="56">
        <v>0</v>
      </c>
      <c r="BJ25" s="56">
        <v>0</v>
      </c>
      <c r="BK25" s="50"/>
      <c r="BL25" s="52"/>
      <c r="BM25" s="50"/>
      <c r="BN25" s="56">
        <v>0</v>
      </c>
      <c r="BO25" s="56">
        <v>0</v>
      </c>
      <c r="BP25" s="56">
        <v>0</v>
      </c>
      <c r="BQ25" s="50"/>
      <c r="BR25" s="52"/>
      <c r="BS25" s="50"/>
      <c r="BT25" s="56">
        <v>0</v>
      </c>
    </row>
    <row r="26" spans="1:72">
      <c r="A26" s="49">
        <v>830023202</v>
      </c>
      <c r="B26" s="49" t="s">
        <v>13</v>
      </c>
      <c r="C26" s="49" t="s">
        <v>92</v>
      </c>
      <c r="D26" s="50">
        <v>176321</v>
      </c>
      <c r="E26" s="50" t="s">
        <v>117</v>
      </c>
      <c r="F26" s="50" t="s">
        <v>118</v>
      </c>
      <c r="G26" s="51"/>
      <c r="H26" s="52">
        <v>41851</v>
      </c>
      <c r="I26" s="52">
        <v>41884</v>
      </c>
      <c r="J26" s="53">
        <v>90936452</v>
      </c>
      <c r="K26" s="53">
        <v>12160688</v>
      </c>
      <c r="L26" s="54" t="s">
        <v>9</v>
      </c>
      <c r="M26" s="55" t="s">
        <v>10</v>
      </c>
      <c r="N26" s="54" t="s">
        <v>11</v>
      </c>
      <c r="O26" s="55"/>
      <c r="P26" s="65" t="s">
        <v>153</v>
      </c>
      <c r="Q26" s="50" t="s">
        <v>155</v>
      </c>
      <c r="R26" s="56">
        <v>0</v>
      </c>
      <c r="S26" s="57"/>
      <c r="T26" s="50" t="s">
        <v>89</v>
      </c>
      <c r="U26" s="52">
        <v>41851</v>
      </c>
      <c r="V26" s="52">
        <v>41884</v>
      </c>
      <c r="W26" s="52">
        <v>42010</v>
      </c>
      <c r="X26" s="52"/>
      <c r="Y26" s="50">
        <v>3706</v>
      </c>
      <c r="Z26" s="50" t="s">
        <v>90</v>
      </c>
      <c r="AA26" s="56">
        <v>0</v>
      </c>
      <c r="AB26" s="50"/>
      <c r="AC26" s="50"/>
      <c r="AD26" s="50"/>
      <c r="AE26" s="50"/>
      <c r="AF26" s="50"/>
      <c r="AG26" s="50" t="s">
        <v>91</v>
      </c>
      <c r="AH26" s="56">
        <v>0</v>
      </c>
      <c r="AI26" s="56">
        <v>0</v>
      </c>
      <c r="AJ26" s="56">
        <v>0</v>
      </c>
      <c r="AK26" s="56">
        <v>0</v>
      </c>
      <c r="AL26" s="56">
        <v>12160688</v>
      </c>
      <c r="AM26" s="56">
        <v>0</v>
      </c>
      <c r="AN26" s="56">
        <v>0</v>
      </c>
      <c r="AO26" s="56">
        <v>0</v>
      </c>
      <c r="AP26" s="56">
        <v>0</v>
      </c>
      <c r="AQ26" s="56">
        <v>0</v>
      </c>
      <c r="AR26" s="56">
        <v>0</v>
      </c>
      <c r="AS26" s="50"/>
      <c r="AT26" s="52"/>
      <c r="AU26" s="50"/>
      <c r="AV26" s="56">
        <v>0</v>
      </c>
      <c r="AW26" s="56">
        <v>0</v>
      </c>
      <c r="AX26" s="56">
        <v>0</v>
      </c>
      <c r="AY26" s="50"/>
      <c r="AZ26" s="52"/>
      <c r="BA26" s="50"/>
      <c r="BB26" s="56">
        <v>0</v>
      </c>
      <c r="BC26" s="56">
        <v>0</v>
      </c>
      <c r="BD26" s="56">
        <v>0</v>
      </c>
      <c r="BE26" s="50"/>
      <c r="BF26" s="52"/>
      <c r="BG26" s="50"/>
      <c r="BH26" s="56">
        <v>0</v>
      </c>
      <c r="BI26" s="56">
        <v>0</v>
      </c>
      <c r="BJ26" s="56">
        <v>0</v>
      </c>
      <c r="BK26" s="50"/>
      <c r="BL26" s="52"/>
      <c r="BM26" s="50"/>
      <c r="BN26" s="56">
        <v>0</v>
      </c>
      <c r="BO26" s="56">
        <v>0</v>
      </c>
      <c r="BP26" s="56">
        <v>0</v>
      </c>
      <c r="BQ26" s="50"/>
      <c r="BR26" s="52"/>
      <c r="BS26" s="50"/>
      <c r="BT26" s="56">
        <v>0</v>
      </c>
    </row>
    <row r="27" spans="1:72">
      <c r="A27" s="49">
        <v>830023202</v>
      </c>
      <c r="B27" s="49" t="s">
        <v>13</v>
      </c>
      <c r="C27" s="49" t="s">
        <v>92</v>
      </c>
      <c r="D27" s="50">
        <v>184576</v>
      </c>
      <c r="E27" s="50" t="s">
        <v>113</v>
      </c>
      <c r="F27" s="50" t="s">
        <v>114</v>
      </c>
      <c r="G27" s="51"/>
      <c r="H27" s="52">
        <v>41905</v>
      </c>
      <c r="I27" s="52">
        <v>41913</v>
      </c>
      <c r="J27" s="53">
        <v>17815186</v>
      </c>
      <c r="K27" s="53">
        <v>232492</v>
      </c>
      <c r="L27" s="54" t="s">
        <v>9</v>
      </c>
      <c r="M27" s="55" t="s">
        <v>10</v>
      </c>
      <c r="N27" s="54" t="s">
        <v>11</v>
      </c>
      <c r="O27" s="55"/>
      <c r="P27" s="65" t="s">
        <v>153</v>
      </c>
      <c r="Q27" s="50" t="s">
        <v>155</v>
      </c>
      <c r="R27" s="56">
        <v>0</v>
      </c>
      <c r="S27" s="57"/>
      <c r="T27" s="50" t="s">
        <v>89</v>
      </c>
      <c r="U27" s="52">
        <v>41905</v>
      </c>
      <c r="V27" s="52">
        <v>41913</v>
      </c>
      <c r="W27" s="52">
        <v>43196</v>
      </c>
      <c r="X27" s="52"/>
      <c r="Y27" s="50">
        <v>2520</v>
      </c>
      <c r="Z27" s="50" t="s">
        <v>90</v>
      </c>
      <c r="AA27" s="56">
        <v>0</v>
      </c>
      <c r="AB27" s="50"/>
      <c r="AC27" s="50"/>
      <c r="AD27" s="50"/>
      <c r="AE27" s="50"/>
      <c r="AF27" s="50"/>
      <c r="AG27" s="50" t="s">
        <v>91</v>
      </c>
      <c r="AH27" s="56">
        <v>0</v>
      </c>
      <c r="AI27" s="56">
        <v>0</v>
      </c>
      <c r="AJ27" s="56">
        <v>0</v>
      </c>
      <c r="AK27" s="56">
        <v>0</v>
      </c>
      <c r="AL27" s="56">
        <v>232492</v>
      </c>
      <c r="AM27" s="56">
        <v>0</v>
      </c>
      <c r="AN27" s="56">
        <v>0</v>
      </c>
      <c r="AO27" s="56">
        <v>0</v>
      </c>
      <c r="AP27" s="56">
        <v>0</v>
      </c>
      <c r="AQ27" s="56">
        <v>0</v>
      </c>
      <c r="AR27" s="56">
        <v>0</v>
      </c>
      <c r="AS27" s="50"/>
      <c r="AT27" s="52"/>
      <c r="AU27" s="50"/>
      <c r="AV27" s="56">
        <v>0</v>
      </c>
      <c r="AW27" s="56">
        <v>0</v>
      </c>
      <c r="AX27" s="56">
        <v>0</v>
      </c>
      <c r="AY27" s="50"/>
      <c r="AZ27" s="52"/>
      <c r="BA27" s="50"/>
      <c r="BB27" s="56">
        <v>0</v>
      </c>
      <c r="BC27" s="56">
        <v>0</v>
      </c>
      <c r="BD27" s="56">
        <v>0</v>
      </c>
      <c r="BE27" s="50"/>
      <c r="BF27" s="52"/>
      <c r="BG27" s="50"/>
      <c r="BH27" s="56">
        <v>0</v>
      </c>
      <c r="BI27" s="56">
        <v>0</v>
      </c>
      <c r="BJ27" s="56">
        <v>0</v>
      </c>
      <c r="BK27" s="50"/>
      <c r="BL27" s="52"/>
      <c r="BM27" s="50"/>
      <c r="BN27" s="56">
        <v>0</v>
      </c>
      <c r="BO27" s="56">
        <v>0</v>
      </c>
      <c r="BP27" s="56">
        <v>0</v>
      </c>
      <c r="BQ27" s="50"/>
      <c r="BR27" s="52"/>
      <c r="BS27" s="50"/>
      <c r="BT27" s="56">
        <v>0</v>
      </c>
    </row>
    <row r="28" spans="1:72">
      <c r="A28" s="49">
        <v>830023202</v>
      </c>
      <c r="B28" s="49" t="s">
        <v>13</v>
      </c>
      <c r="C28" s="49" t="s">
        <v>92</v>
      </c>
      <c r="D28" s="50">
        <v>198472</v>
      </c>
      <c r="E28" s="50" t="s">
        <v>111</v>
      </c>
      <c r="F28" s="50" t="s">
        <v>112</v>
      </c>
      <c r="G28" s="51"/>
      <c r="H28" s="52">
        <v>42011</v>
      </c>
      <c r="I28" s="52">
        <v>42037</v>
      </c>
      <c r="J28" s="53">
        <v>4522472</v>
      </c>
      <c r="K28" s="53">
        <v>1613128</v>
      </c>
      <c r="L28" s="54" t="s">
        <v>9</v>
      </c>
      <c r="M28" s="55" t="s">
        <v>10</v>
      </c>
      <c r="N28" s="54" t="s">
        <v>11</v>
      </c>
      <c r="O28" s="55"/>
      <c r="P28" s="65" t="s">
        <v>153</v>
      </c>
      <c r="Q28" s="50" t="s">
        <v>155</v>
      </c>
      <c r="R28" s="56">
        <v>0</v>
      </c>
      <c r="S28" s="57"/>
      <c r="T28" s="50" t="s">
        <v>89</v>
      </c>
      <c r="U28" s="52">
        <v>42011</v>
      </c>
      <c r="V28" s="52">
        <v>42037</v>
      </c>
      <c r="W28" s="52">
        <v>43210</v>
      </c>
      <c r="X28" s="52"/>
      <c r="Y28" s="50">
        <v>2506</v>
      </c>
      <c r="Z28" s="50" t="s">
        <v>90</v>
      </c>
      <c r="AA28" s="56">
        <v>0</v>
      </c>
      <c r="AB28" s="50"/>
      <c r="AC28" s="50"/>
      <c r="AD28" s="50"/>
      <c r="AE28" s="50"/>
      <c r="AF28" s="50"/>
      <c r="AG28" s="50" t="s">
        <v>91</v>
      </c>
      <c r="AH28" s="56">
        <v>0</v>
      </c>
      <c r="AI28" s="56">
        <v>0</v>
      </c>
      <c r="AJ28" s="56">
        <v>0</v>
      </c>
      <c r="AK28" s="56">
        <v>0</v>
      </c>
      <c r="AL28" s="56">
        <v>1613128</v>
      </c>
      <c r="AM28" s="56">
        <v>0</v>
      </c>
      <c r="AN28" s="56">
        <v>0</v>
      </c>
      <c r="AO28" s="56">
        <v>0</v>
      </c>
      <c r="AP28" s="56">
        <v>0</v>
      </c>
      <c r="AQ28" s="56">
        <v>0</v>
      </c>
      <c r="AR28" s="56">
        <v>0</v>
      </c>
      <c r="AS28" s="50"/>
      <c r="AT28" s="52"/>
      <c r="AU28" s="50"/>
      <c r="AV28" s="56">
        <v>0</v>
      </c>
      <c r="AW28" s="56">
        <v>0</v>
      </c>
      <c r="AX28" s="56">
        <v>0</v>
      </c>
      <c r="AY28" s="50"/>
      <c r="AZ28" s="52"/>
      <c r="BA28" s="50"/>
      <c r="BB28" s="56">
        <v>0</v>
      </c>
      <c r="BC28" s="56">
        <v>0</v>
      </c>
      <c r="BD28" s="56">
        <v>0</v>
      </c>
      <c r="BE28" s="50"/>
      <c r="BF28" s="52"/>
      <c r="BG28" s="50"/>
      <c r="BH28" s="56">
        <v>0</v>
      </c>
      <c r="BI28" s="56">
        <v>0</v>
      </c>
      <c r="BJ28" s="56">
        <v>0</v>
      </c>
      <c r="BK28" s="50"/>
      <c r="BL28" s="52"/>
      <c r="BM28" s="50"/>
      <c r="BN28" s="56">
        <v>0</v>
      </c>
      <c r="BO28" s="56">
        <v>0</v>
      </c>
      <c r="BP28" s="56">
        <v>0</v>
      </c>
      <c r="BQ28" s="50"/>
      <c r="BR28" s="52"/>
      <c r="BS28" s="50"/>
      <c r="BT28" s="56">
        <v>0</v>
      </c>
    </row>
    <row r="29" spans="1:72">
      <c r="A29" s="49">
        <v>830023202</v>
      </c>
      <c r="B29" s="49" t="s">
        <v>13</v>
      </c>
      <c r="C29" s="49" t="s">
        <v>92</v>
      </c>
      <c r="D29" s="50">
        <v>200736</v>
      </c>
      <c r="E29" s="50" t="s">
        <v>107</v>
      </c>
      <c r="F29" s="50" t="s">
        <v>108</v>
      </c>
      <c r="G29" s="51"/>
      <c r="H29" s="52">
        <v>42031</v>
      </c>
      <c r="I29" s="52">
        <v>42066</v>
      </c>
      <c r="J29" s="53">
        <v>4658607</v>
      </c>
      <c r="K29" s="53">
        <v>4658607</v>
      </c>
      <c r="L29" s="54" t="s">
        <v>9</v>
      </c>
      <c r="M29" s="55" t="s">
        <v>10</v>
      </c>
      <c r="N29" s="54" t="s">
        <v>11</v>
      </c>
      <c r="O29" s="55"/>
      <c r="P29" s="65" t="s">
        <v>153</v>
      </c>
      <c r="Q29" s="50" t="s">
        <v>155</v>
      </c>
      <c r="R29" s="56">
        <v>0</v>
      </c>
      <c r="S29" s="57"/>
      <c r="T29" s="50" t="s">
        <v>89</v>
      </c>
      <c r="U29" s="52">
        <v>42031</v>
      </c>
      <c r="V29" s="52">
        <v>42066</v>
      </c>
      <c r="W29" s="52">
        <v>43185</v>
      </c>
      <c r="X29" s="52"/>
      <c r="Y29" s="50">
        <v>2531</v>
      </c>
      <c r="Z29" s="50" t="s">
        <v>90</v>
      </c>
      <c r="AA29" s="56">
        <v>0</v>
      </c>
      <c r="AB29" s="50"/>
      <c r="AC29" s="50"/>
      <c r="AD29" s="50"/>
      <c r="AE29" s="50"/>
      <c r="AF29" s="50"/>
      <c r="AG29" s="50" t="s">
        <v>91</v>
      </c>
      <c r="AH29" s="56">
        <v>0</v>
      </c>
      <c r="AI29" s="56">
        <v>0</v>
      </c>
      <c r="AJ29" s="56">
        <v>0</v>
      </c>
      <c r="AK29" s="56">
        <v>0</v>
      </c>
      <c r="AL29" s="56">
        <v>4658607</v>
      </c>
      <c r="AM29" s="56">
        <v>0</v>
      </c>
      <c r="AN29" s="56">
        <v>0</v>
      </c>
      <c r="AO29" s="56">
        <v>0</v>
      </c>
      <c r="AP29" s="56">
        <v>0</v>
      </c>
      <c r="AQ29" s="56">
        <v>0</v>
      </c>
      <c r="AR29" s="56">
        <v>0</v>
      </c>
      <c r="AS29" s="50"/>
      <c r="AT29" s="52"/>
      <c r="AU29" s="50"/>
      <c r="AV29" s="56">
        <v>0</v>
      </c>
      <c r="AW29" s="56">
        <v>0</v>
      </c>
      <c r="AX29" s="56">
        <v>0</v>
      </c>
      <c r="AY29" s="50"/>
      <c r="AZ29" s="52"/>
      <c r="BA29" s="50"/>
      <c r="BB29" s="56">
        <v>0</v>
      </c>
      <c r="BC29" s="56">
        <v>0</v>
      </c>
      <c r="BD29" s="56">
        <v>0</v>
      </c>
      <c r="BE29" s="50"/>
      <c r="BF29" s="52"/>
      <c r="BG29" s="50"/>
      <c r="BH29" s="56">
        <v>0</v>
      </c>
      <c r="BI29" s="56">
        <v>0</v>
      </c>
      <c r="BJ29" s="56">
        <v>0</v>
      </c>
      <c r="BK29" s="50"/>
      <c r="BL29" s="52"/>
      <c r="BM29" s="50"/>
      <c r="BN29" s="56">
        <v>0</v>
      </c>
      <c r="BO29" s="56">
        <v>0</v>
      </c>
      <c r="BP29" s="56">
        <v>0</v>
      </c>
      <c r="BQ29" s="50"/>
      <c r="BR29" s="52"/>
      <c r="BS29" s="50"/>
      <c r="BT29" s="56">
        <v>0</v>
      </c>
    </row>
    <row r="30" spans="1:72">
      <c r="A30" s="49">
        <v>830023202</v>
      </c>
      <c r="B30" s="49" t="s">
        <v>13</v>
      </c>
      <c r="C30" s="49" t="s">
        <v>92</v>
      </c>
      <c r="D30" s="50">
        <v>202291</v>
      </c>
      <c r="E30" s="50" t="s">
        <v>109</v>
      </c>
      <c r="F30" s="50" t="s">
        <v>110</v>
      </c>
      <c r="G30" s="51"/>
      <c r="H30" s="52">
        <v>42041</v>
      </c>
      <c r="I30" s="52">
        <v>42066</v>
      </c>
      <c r="J30" s="53">
        <v>6491034</v>
      </c>
      <c r="K30" s="53">
        <v>6491034</v>
      </c>
      <c r="L30" s="54" t="s">
        <v>9</v>
      </c>
      <c r="M30" s="55" t="s">
        <v>10</v>
      </c>
      <c r="N30" s="54" t="s">
        <v>11</v>
      </c>
      <c r="O30" s="55"/>
      <c r="P30" s="65" t="s">
        <v>153</v>
      </c>
      <c r="Q30" s="50" t="s">
        <v>155</v>
      </c>
      <c r="R30" s="56">
        <v>0</v>
      </c>
      <c r="S30" s="57"/>
      <c r="T30" s="50" t="s">
        <v>89</v>
      </c>
      <c r="U30" s="52">
        <v>42041</v>
      </c>
      <c r="V30" s="52">
        <v>42066</v>
      </c>
      <c r="W30" s="52">
        <v>43185</v>
      </c>
      <c r="X30" s="52"/>
      <c r="Y30" s="50">
        <v>2531</v>
      </c>
      <c r="Z30" s="50" t="s">
        <v>90</v>
      </c>
      <c r="AA30" s="56">
        <v>0</v>
      </c>
      <c r="AB30" s="50"/>
      <c r="AC30" s="50"/>
      <c r="AD30" s="50"/>
      <c r="AE30" s="50"/>
      <c r="AF30" s="50"/>
      <c r="AG30" s="50" t="s">
        <v>91</v>
      </c>
      <c r="AH30" s="56">
        <v>0</v>
      </c>
      <c r="AI30" s="56">
        <v>0</v>
      </c>
      <c r="AJ30" s="56">
        <v>0</v>
      </c>
      <c r="AK30" s="56">
        <v>0</v>
      </c>
      <c r="AL30" s="56">
        <v>6491034</v>
      </c>
      <c r="AM30" s="56">
        <v>0</v>
      </c>
      <c r="AN30" s="56">
        <v>0</v>
      </c>
      <c r="AO30" s="56">
        <v>0</v>
      </c>
      <c r="AP30" s="56">
        <v>0</v>
      </c>
      <c r="AQ30" s="56">
        <v>0</v>
      </c>
      <c r="AR30" s="56">
        <v>0</v>
      </c>
      <c r="AS30" s="50"/>
      <c r="AT30" s="52"/>
      <c r="AU30" s="50"/>
      <c r="AV30" s="56">
        <v>0</v>
      </c>
      <c r="AW30" s="56">
        <v>0</v>
      </c>
      <c r="AX30" s="56">
        <v>0</v>
      </c>
      <c r="AY30" s="50"/>
      <c r="AZ30" s="52"/>
      <c r="BA30" s="50"/>
      <c r="BB30" s="56">
        <v>0</v>
      </c>
      <c r="BC30" s="56">
        <v>0</v>
      </c>
      <c r="BD30" s="56">
        <v>0</v>
      </c>
      <c r="BE30" s="50"/>
      <c r="BF30" s="52"/>
      <c r="BG30" s="50"/>
      <c r="BH30" s="56">
        <v>0</v>
      </c>
      <c r="BI30" s="56">
        <v>0</v>
      </c>
      <c r="BJ30" s="56">
        <v>0</v>
      </c>
      <c r="BK30" s="50"/>
      <c r="BL30" s="52"/>
      <c r="BM30" s="50"/>
      <c r="BN30" s="56">
        <v>0</v>
      </c>
      <c r="BO30" s="56">
        <v>0</v>
      </c>
      <c r="BP30" s="56">
        <v>0</v>
      </c>
      <c r="BQ30" s="50"/>
      <c r="BR30" s="52"/>
      <c r="BS30" s="50"/>
      <c r="BT30" s="56">
        <v>0</v>
      </c>
    </row>
    <row r="31" spans="1:72">
      <c r="A31" s="49">
        <v>830023202</v>
      </c>
      <c r="B31" s="49" t="s">
        <v>13</v>
      </c>
      <c r="C31" s="49" t="s">
        <v>92</v>
      </c>
      <c r="D31" s="50">
        <v>211803</v>
      </c>
      <c r="E31" s="50" t="s">
        <v>103</v>
      </c>
      <c r="F31" s="50" t="s">
        <v>104</v>
      </c>
      <c r="G31" s="51"/>
      <c r="H31" s="52">
        <v>42121</v>
      </c>
      <c r="I31" s="52">
        <v>42249</v>
      </c>
      <c r="J31" s="53">
        <v>5039732</v>
      </c>
      <c r="K31" s="53">
        <v>3374952</v>
      </c>
      <c r="L31" s="54" t="s">
        <v>9</v>
      </c>
      <c r="M31" s="55" t="s">
        <v>10</v>
      </c>
      <c r="N31" s="54" t="s">
        <v>11</v>
      </c>
      <c r="O31" s="55"/>
      <c r="P31" s="65" t="s">
        <v>153</v>
      </c>
      <c r="Q31" s="50" t="s">
        <v>155</v>
      </c>
      <c r="R31" s="56">
        <v>0</v>
      </c>
      <c r="S31" s="57"/>
      <c r="T31" s="50" t="s">
        <v>89</v>
      </c>
      <c r="U31" s="52">
        <v>42121</v>
      </c>
      <c r="V31" s="52">
        <v>42249</v>
      </c>
      <c r="W31" s="52">
        <v>43210</v>
      </c>
      <c r="X31" s="52"/>
      <c r="Y31" s="50">
        <v>2506</v>
      </c>
      <c r="Z31" s="50" t="s">
        <v>90</v>
      </c>
      <c r="AA31" s="56">
        <v>0</v>
      </c>
      <c r="AB31" s="50"/>
      <c r="AC31" s="50"/>
      <c r="AD31" s="50"/>
      <c r="AE31" s="50"/>
      <c r="AF31" s="50"/>
      <c r="AG31" s="50" t="s">
        <v>91</v>
      </c>
      <c r="AH31" s="56">
        <v>0</v>
      </c>
      <c r="AI31" s="56">
        <v>0</v>
      </c>
      <c r="AJ31" s="56">
        <v>0</v>
      </c>
      <c r="AK31" s="56">
        <v>0</v>
      </c>
      <c r="AL31" s="56">
        <v>3374952</v>
      </c>
      <c r="AM31" s="56">
        <v>0</v>
      </c>
      <c r="AN31" s="56">
        <v>0</v>
      </c>
      <c r="AO31" s="56">
        <v>0</v>
      </c>
      <c r="AP31" s="56">
        <v>0</v>
      </c>
      <c r="AQ31" s="56">
        <v>0</v>
      </c>
      <c r="AR31" s="56">
        <v>0</v>
      </c>
      <c r="AS31" s="50"/>
      <c r="AT31" s="52"/>
      <c r="AU31" s="50"/>
      <c r="AV31" s="56">
        <v>0</v>
      </c>
      <c r="AW31" s="56">
        <v>0</v>
      </c>
      <c r="AX31" s="56">
        <v>0</v>
      </c>
      <c r="AY31" s="50"/>
      <c r="AZ31" s="52"/>
      <c r="BA31" s="50"/>
      <c r="BB31" s="56">
        <v>0</v>
      </c>
      <c r="BC31" s="56">
        <v>0</v>
      </c>
      <c r="BD31" s="56">
        <v>0</v>
      </c>
      <c r="BE31" s="50"/>
      <c r="BF31" s="52"/>
      <c r="BG31" s="50"/>
      <c r="BH31" s="56">
        <v>0</v>
      </c>
      <c r="BI31" s="56">
        <v>0</v>
      </c>
      <c r="BJ31" s="56">
        <v>0</v>
      </c>
      <c r="BK31" s="50"/>
      <c r="BL31" s="52"/>
      <c r="BM31" s="50"/>
      <c r="BN31" s="56">
        <v>0</v>
      </c>
      <c r="BO31" s="56">
        <v>0</v>
      </c>
      <c r="BP31" s="56">
        <v>0</v>
      </c>
      <c r="BQ31" s="50"/>
      <c r="BR31" s="52"/>
      <c r="BS31" s="50"/>
      <c r="BT31" s="56">
        <v>0</v>
      </c>
    </row>
    <row r="32" spans="1:72">
      <c r="A32" s="49">
        <v>830023202</v>
      </c>
      <c r="B32" s="49" t="s">
        <v>13</v>
      </c>
      <c r="C32" s="49" t="s">
        <v>92</v>
      </c>
      <c r="D32" s="50">
        <v>227680</v>
      </c>
      <c r="E32" s="50" t="s">
        <v>105</v>
      </c>
      <c r="F32" s="50" t="s">
        <v>106</v>
      </c>
      <c r="G32" s="51"/>
      <c r="H32" s="52">
        <v>42244</v>
      </c>
      <c r="I32" s="52">
        <v>42249</v>
      </c>
      <c r="J32" s="53">
        <v>74545287</v>
      </c>
      <c r="K32" s="53">
        <v>15439967</v>
      </c>
      <c r="L32" s="54" t="s">
        <v>9</v>
      </c>
      <c r="M32" s="55" t="s">
        <v>10</v>
      </c>
      <c r="N32" s="54" t="s">
        <v>11</v>
      </c>
      <c r="O32" s="55"/>
      <c r="P32" s="65" t="s">
        <v>153</v>
      </c>
      <c r="Q32" s="50" t="s">
        <v>155</v>
      </c>
      <c r="R32" s="56">
        <v>0</v>
      </c>
      <c r="S32" s="57"/>
      <c r="T32" s="50" t="s">
        <v>89</v>
      </c>
      <c r="U32" s="52">
        <v>42244</v>
      </c>
      <c r="V32" s="52">
        <v>42249</v>
      </c>
      <c r="W32" s="52">
        <v>43210</v>
      </c>
      <c r="X32" s="52"/>
      <c r="Y32" s="50">
        <v>2506</v>
      </c>
      <c r="Z32" s="50" t="s">
        <v>90</v>
      </c>
      <c r="AA32" s="56">
        <v>0</v>
      </c>
      <c r="AB32" s="50"/>
      <c r="AC32" s="50"/>
      <c r="AD32" s="50"/>
      <c r="AE32" s="50"/>
      <c r="AF32" s="50"/>
      <c r="AG32" s="50" t="s">
        <v>91</v>
      </c>
      <c r="AH32" s="56">
        <v>0</v>
      </c>
      <c r="AI32" s="56">
        <v>0</v>
      </c>
      <c r="AJ32" s="56">
        <v>0</v>
      </c>
      <c r="AK32" s="56">
        <v>0</v>
      </c>
      <c r="AL32" s="56">
        <v>15439967</v>
      </c>
      <c r="AM32" s="56">
        <v>0</v>
      </c>
      <c r="AN32" s="56">
        <v>0</v>
      </c>
      <c r="AO32" s="56">
        <v>0</v>
      </c>
      <c r="AP32" s="56">
        <v>0</v>
      </c>
      <c r="AQ32" s="56">
        <v>0</v>
      </c>
      <c r="AR32" s="56">
        <v>0</v>
      </c>
      <c r="AS32" s="50"/>
      <c r="AT32" s="52"/>
      <c r="AU32" s="50"/>
      <c r="AV32" s="56">
        <v>0</v>
      </c>
      <c r="AW32" s="56">
        <v>0</v>
      </c>
      <c r="AX32" s="56">
        <v>0</v>
      </c>
      <c r="AY32" s="50"/>
      <c r="AZ32" s="52"/>
      <c r="BA32" s="50"/>
      <c r="BB32" s="56">
        <v>0</v>
      </c>
      <c r="BC32" s="56">
        <v>0</v>
      </c>
      <c r="BD32" s="56">
        <v>0</v>
      </c>
      <c r="BE32" s="50"/>
      <c r="BF32" s="52"/>
      <c r="BG32" s="50"/>
      <c r="BH32" s="56">
        <v>0</v>
      </c>
      <c r="BI32" s="56">
        <v>0</v>
      </c>
      <c r="BJ32" s="56">
        <v>0</v>
      </c>
      <c r="BK32" s="50"/>
      <c r="BL32" s="52"/>
      <c r="BM32" s="50"/>
      <c r="BN32" s="56">
        <v>0</v>
      </c>
      <c r="BO32" s="56">
        <v>0</v>
      </c>
      <c r="BP32" s="56">
        <v>0</v>
      </c>
      <c r="BQ32" s="50"/>
      <c r="BR32" s="52"/>
      <c r="BS32" s="50"/>
      <c r="BT32" s="56">
        <v>0</v>
      </c>
    </row>
    <row r="33" spans="1:72">
      <c r="A33" s="49">
        <v>830023202</v>
      </c>
      <c r="B33" s="49" t="s">
        <v>13</v>
      </c>
      <c r="C33" s="49" t="s">
        <v>92</v>
      </c>
      <c r="D33" s="50">
        <v>231471</v>
      </c>
      <c r="E33" s="50" t="s">
        <v>101</v>
      </c>
      <c r="F33" s="50" t="s">
        <v>102</v>
      </c>
      <c r="G33" s="51"/>
      <c r="H33" s="52">
        <v>42273</v>
      </c>
      <c r="I33" s="52">
        <v>42311</v>
      </c>
      <c r="J33" s="53">
        <v>13457624</v>
      </c>
      <c r="K33" s="53">
        <v>13457624</v>
      </c>
      <c r="L33" s="54" t="s">
        <v>9</v>
      </c>
      <c r="M33" s="55" t="s">
        <v>10</v>
      </c>
      <c r="N33" s="54" t="s">
        <v>11</v>
      </c>
      <c r="O33" s="55"/>
      <c r="P33" s="65" t="s">
        <v>153</v>
      </c>
      <c r="Q33" s="50" t="s">
        <v>155</v>
      </c>
      <c r="R33" s="56">
        <v>0</v>
      </c>
      <c r="S33" s="57"/>
      <c r="T33" s="50" t="s">
        <v>89</v>
      </c>
      <c r="U33" s="52">
        <v>42273</v>
      </c>
      <c r="V33" s="52">
        <v>42311</v>
      </c>
      <c r="W33" s="52">
        <v>43210</v>
      </c>
      <c r="X33" s="52"/>
      <c r="Y33" s="50">
        <v>2506</v>
      </c>
      <c r="Z33" s="50" t="s">
        <v>90</v>
      </c>
      <c r="AA33" s="56">
        <v>0</v>
      </c>
      <c r="AB33" s="50"/>
      <c r="AC33" s="50"/>
      <c r="AD33" s="50"/>
      <c r="AE33" s="50"/>
      <c r="AF33" s="50"/>
      <c r="AG33" s="50" t="s">
        <v>91</v>
      </c>
      <c r="AH33" s="56">
        <v>0</v>
      </c>
      <c r="AI33" s="56">
        <v>0</v>
      </c>
      <c r="AJ33" s="56">
        <v>0</v>
      </c>
      <c r="AK33" s="56">
        <v>0</v>
      </c>
      <c r="AL33" s="56">
        <v>13457624</v>
      </c>
      <c r="AM33" s="56">
        <v>0</v>
      </c>
      <c r="AN33" s="56">
        <v>0</v>
      </c>
      <c r="AO33" s="56">
        <v>0</v>
      </c>
      <c r="AP33" s="56">
        <v>0</v>
      </c>
      <c r="AQ33" s="56">
        <v>0</v>
      </c>
      <c r="AR33" s="56">
        <v>0</v>
      </c>
      <c r="AS33" s="50"/>
      <c r="AT33" s="52"/>
      <c r="AU33" s="50"/>
      <c r="AV33" s="56">
        <v>0</v>
      </c>
      <c r="AW33" s="56">
        <v>0</v>
      </c>
      <c r="AX33" s="56">
        <v>0</v>
      </c>
      <c r="AY33" s="50"/>
      <c r="AZ33" s="52"/>
      <c r="BA33" s="50"/>
      <c r="BB33" s="56">
        <v>0</v>
      </c>
      <c r="BC33" s="56">
        <v>0</v>
      </c>
      <c r="BD33" s="56">
        <v>0</v>
      </c>
      <c r="BE33" s="50"/>
      <c r="BF33" s="52"/>
      <c r="BG33" s="50"/>
      <c r="BH33" s="56">
        <v>0</v>
      </c>
      <c r="BI33" s="56">
        <v>0</v>
      </c>
      <c r="BJ33" s="56">
        <v>0</v>
      </c>
      <c r="BK33" s="50"/>
      <c r="BL33" s="52"/>
      <c r="BM33" s="50"/>
      <c r="BN33" s="56">
        <v>0</v>
      </c>
      <c r="BO33" s="56">
        <v>0</v>
      </c>
      <c r="BP33" s="56">
        <v>0</v>
      </c>
      <c r="BQ33" s="50"/>
      <c r="BR33" s="52"/>
      <c r="BS33" s="50"/>
      <c r="BT33" s="56">
        <v>0</v>
      </c>
    </row>
    <row r="34" spans="1:72">
      <c r="A34" s="49">
        <v>830023202</v>
      </c>
      <c r="B34" s="49" t="s">
        <v>13</v>
      </c>
      <c r="C34" s="49" t="s">
        <v>92</v>
      </c>
      <c r="D34" s="50">
        <v>239366</v>
      </c>
      <c r="E34" s="50" t="s">
        <v>99</v>
      </c>
      <c r="F34" s="50" t="s">
        <v>100</v>
      </c>
      <c r="G34" s="51"/>
      <c r="H34" s="52">
        <v>42335</v>
      </c>
      <c r="I34" s="52">
        <v>42340</v>
      </c>
      <c r="J34" s="53">
        <v>6349176</v>
      </c>
      <c r="K34" s="53">
        <v>6349176</v>
      </c>
      <c r="L34" s="54" t="s">
        <v>9</v>
      </c>
      <c r="M34" s="55" t="s">
        <v>10</v>
      </c>
      <c r="N34" s="54" t="s">
        <v>11</v>
      </c>
      <c r="O34" s="55"/>
      <c r="P34" s="65" t="s">
        <v>153</v>
      </c>
      <c r="Q34" s="50" t="s">
        <v>155</v>
      </c>
      <c r="R34" s="56">
        <v>0</v>
      </c>
      <c r="S34" s="57"/>
      <c r="T34" s="50" t="s">
        <v>89</v>
      </c>
      <c r="U34" s="52">
        <v>42335</v>
      </c>
      <c r="V34" s="52">
        <v>42340</v>
      </c>
      <c r="W34" s="52">
        <v>43210</v>
      </c>
      <c r="X34" s="52"/>
      <c r="Y34" s="50">
        <v>2506</v>
      </c>
      <c r="Z34" s="50" t="s">
        <v>90</v>
      </c>
      <c r="AA34" s="56">
        <v>0</v>
      </c>
      <c r="AB34" s="50"/>
      <c r="AC34" s="50"/>
      <c r="AD34" s="50"/>
      <c r="AE34" s="50"/>
      <c r="AF34" s="50"/>
      <c r="AG34" s="50" t="s">
        <v>91</v>
      </c>
      <c r="AH34" s="56">
        <v>0</v>
      </c>
      <c r="AI34" s="56">
        <v>0</v>
      </c>
      <c r="AJ34" s="56">
        <v>0</v>
      </c>
      <c r="AK34" s="56">
        <v>0</v>
      </c>
      <c r="AL34" s="56">
        <v>6349176</v>
      </c>
      <c r="AM34" s="56">
        <v>0</v>
      </c>
      <c r="AN34" s="56">
        <v>0</v>
      </c>
      <c r="AO34" s="56">
        <v>0</v>
      </c>
      <c r="AP34" s="56">
        <v>0</v>
      </c>
      <c r="AQ34" s="56">
        <v>0</v>
      </c>
      <c r="AR34" s="56">
        <v>0</v>
      </c>
      <c r="AS34" s="50"/>
      <c r="AT34" s="52"/>
      <c r="AU34" s="50"/>
      <c r="AV34" s="56">
        <v>0</v>
      </c>
      <c r="AW34" s="56">
        <v>0</v>
      </c>
      <c r="AX34" s="56">
        <v>0</v>
      </c>
      <c r="AY34" s="50"/>
      <c r="AZ34" s="52"/>
      <c r="BA34" s="50"/>
      <c r="BB34" s="56">
        <v>0</v>
      </c>
      <c r="BC34" s="56">
        <v>0</v>
      </c>
      <c r="BD34" s="56">
        <v>0</v>
      </c>
      <c r="BE34" s="50"/>
      <c r="BF34" s="52"/>
      <c r="BG34" s="50"/>
      <c r="BH34" s="56">
        <v>0</v>
      </c>
      <c r="BI34" s="56">
        <v>0</v>
      </c>
      <c r="BJ34" s="56">
        <v>0</v>
      </c>
      <c r="BK34" s="50"/>
      <c r="BL34" s="52"/>
      <c r="BM34" s="50"/>
      <c r="BN34" s="56">
        <v>0</v>
      </c>
      <c r="BO34" s="56">
        <v>0</v>
      </c>
      <c r="BP34" s="56">
        <v>0</v>
      </c>
      <c r="BQ34" s="50"/>
      <c r="BR34" s="52"/>
      <c r="BS34" s="50"/>
      <c r="BT34" s="56">
        <v>0</v>
      </c>
    </row>
    <row r="35" spans="1:72">
      <c r="A35" s="49">
        <v>830023202</v>
      </c>
      <c r="B35" s="49" t="s">
        <v>13</v>
      </c>
      <c r="C35" s="49" t="s">
        <v>92</v>
      </c>
      <c r="D35" s="50">
        <v>269677</v>
      </c>
      <c r="E35" s="50" t="s">
        <v>95</v>
      </c>
      <c r="F35" s="50" t="s">
        <v>96</v>
      </c>
      <c r="G35" s="51"/>
      <c r="H35" s="52">
        <v>42565</v>
      </c>
      <c r="I35" s="52">
        <v>42584</v>
      </c>
      <c r="J35" s="53">
        <v>5585158</v>
      </c>
      <c r="K35" s="53">
        <v>5585158</v>
      </c>
      <c r="L35" s="54" t="s">
        <v>9</v>
      </c>
      <c r="M35" s="55" t="s">
        <v>10</v>
      </c>
      <c r="N35" s="54" t="s">
        <v>11</v>
      </c>
      <c r="O35" s="55"/>
      <c r="P35" s="65" t="s">
        <v>153</v>
      </c>
      <c r="Q35" s="50" t="s">
        <v>155</v>
      </c>
      <c r="R35" s="56">
        <v>0</v>
      </c>
      <c r="S35" s="57"/>
      <c r="T35" s="50" t="s">
        <v>89</v>
      </c>
      <c r="U35" s="52">
        <v>42565</v>
      </c>
      <c r="V35" s="52">
        <v>42584</v>
      </c>
      <c r="W35" s="52">
        <v>42738</v>
      </c>
      <c r="X35" s="52"/>
      <c r="Y35" s="50">
        <v>2978</v>
      </c>
      <c r="Z35" s="50" t="s">
        <v>90</v>
      </c>
      <c r="AA35" s="56">
        <v>0</v>
      </c>
      <c r="AB35" s="50"/>
      <c r="AC35" s="50"/>
      <c r="AD35" s="50"/>
      <c r="AE35" s="50"/>
      <c r="AF35" s="50"/>
      <c r="AG35" s="50" t="s">
        <v>91</v>
      </c>
      <c r="AH35" s="56">
        <v>0</v>
      </c>
      <c r="AI35" s="56">
        <v>0</v>
      </c>
      <c r="AJ35" s="56">
        <v>0</v>
      </c>
      <c r="AK35" s="56">
        <v>0</v>
      </c>
      <c r="AL35" s="56">
        <v>5585158</v>
      </c>
      <c r="AM35" s="56">
        <v>0</v>
      </c>
      <c r="AN35" s="56">
        <v>0</v>
      </c>
      <c r="AO35" s="56">
        <v>0</v>
      </c>
      <c r="AP35" s="56">
        <v>0</v>
      </c>
      <c r="AQ35" s="56">
        <v>0</v>
      </c>
      <c r="AR35" s="56">
        <v>0</v>
      </c>
      <c r="AS35" s="50"/>
      <c r="AT35" s="52"/>
      <c r="AU35" s="50"/>
      <c r="AV35" s="56">
        <v>0</v>
      </c>
      <c r="AW35" s="56">
        <v>0</v>
      </c>
      <c r="AX35" s="56">
        <v>0</v>
      </c>
      <c r="AY35" s="50"/>
      <c r="AZ35" s="52"/>
      <c r="BA35" s="50"/>
      <c r="BB35" s="56">
        <v>0</v>
      </c>
      <c r="BC35" s="56">
        <v>0</v>
      </c>
      <c r="BD35" s="56">
        <v>0</v>
      </c>
      <c r="BE35" s="50"/>
      <c r="BF35" s="52"/>
      <c r="BG35" s="50"/>
      <c r="BH35" s="56">
        <v>0</v>
      </c>
      <c r="BI35" s="56">
        <v>0</v>
      </c>
      <c r="BJ35" s="56">
        <v>0</v>
      </c>
      <c r="BK35" s="50"/>
      <c r="BL35" s="52"/>
      <c r="BM35" s="50"/>
      <c r="BN35" s="56">
        <v>0</v>
      </c>
      <c r="BO35" s="56">
        <v>0</v>
      </c>
      <c r="BP35" s="56">
        <v>0</v>
      </c>
      <c r="BQ35" s="50"/>
      <c r="BR35" s="52"/>
      <c r="BS35" s="50"/>
      <c r="BT35" s="56">
        <v>0</v>
      </c>
    </row>
    <row r="36" spans="1:72">
      <c r="A36" s="49">
        <v>830023202</v>
      </c>
      <c r="B36" s="49" t="s">
        <v>13</v>
      </c>
      <c r="C36" s="49" t="s">
        <v>92</v>
      </c>
      <c r="D36" s="50">
        <v>270494</v>
      </c>
      <c r="E36" s="50" t="s">
        <v>93</v>
      </c>
      <c r="F36" s="50" t="s">
        <v>94</v>
      </c>
      <c r="G36" s="51"/>
      <c r="H36" s="52">
        <v>42573</v>
      </c>
      <c r="I36" s="52">
        <v>42614</v>
      </c>
      <c r="J36" s="53">
        <v>1621200</v>
      </c>
      <c r="K36" s="53">
        <v>1621200</v>
      </c>
      <c r="L36" s="54" t="s">
        <v>9</v>
      </c>
      <c r="M36" s="55" t="s">
        <v>10</v>
      </c>
      <c r="N36" s="54" t="s">
        <v>11</v>
      </c>
      <c r="O36" s="55"/>
      <c r="P36" s="65" t="s">
        <v>153</v>
      </c>
      <c r="Q36" s="50" t="s">
        <v>155</v>
      </c>
      <c r="R36" s="56">
        <v>0</v>
      </c>
      <c r="S36" s="57"/>
      <c r="T36" s="50" t="s">
        <v>89</v>
      </c>
      <c r="U36" s="52">
        <v>42573</v>
      </c>
      <c r="V36" s="52">
        <v>42614</v>
      </c>
      <c r="W36" s="52">
        <v>44503</v>
      </c>
      <c r="X36" s="52"/>
      <c r="Y36" s="50">
        <v>1213</v>
      </c>
      <c r="Z36" s="50" t="s">
        <v>90</v>
      </c>
      <c r="AA36" s="56">
        <v>0</v>
      </c>
      <c r="AB36" s="50"/>
      <c r="AC36" s="50"/>
      <c r="AD36" s="50"/>
      <c r="AE36" s="50"/>
      <c r="AF36" s="50"/>
      <c r="AG36" s="50" t="s">
        <v>91</v>
      </c>
      <c r="AH36" s="56">
        <v>0</v>
      </c>
      <c r="AI36" s="56">
        <v>0</v>
      </c>
      <c r="AJ36" s="56">
        <v>0</v>
      </c>
      <c r="AK36" s="56">
        <v>0</v>
      </c>
      <c r="AL36" s="56">
        <v>1621200</v>
      </c>
      <c r="AM36" s="56">
        <v>0</v>
      </c>
      <c r="AN36" s="56">
        <v>0</v>
      </c>
      <c r="AO36" s="56">
        <v>0</v>
      </c>
      <c r="AP36" s="56">
        <v>0</v>
      </c>
      <c r="AQ36" s="56">
        <v>0</v>
      </c>
      <c r="AR36" s="56">
        <v>0</v>
      </c>
      <c r="AS36" s="50"/>
      <c r="AT36" s="52"/>
      <c r="AU36" s="50"/>
      <c r="AV36" s="56">
        <v>0</v>
      </c>
      <c r="AW36" s="56">
        <v>0</v>
      </c>
      <c r="AX36" s="56">
        <v>0</v>
      </c>
      <c r="AY36" s="50"/>
      <c r="AZ36" s="52"/>
      <c r="BA36" s="50"/>
      <c r="BB36" s="56">
        <v>0</v>
      </c>
      <c r="BC36" s="56">
        <v>0</v>
      </c>
      <c r="BD36" s="56">
        <v>0</v>
      </c>
      <c r="BE36" s="50"/>
      <c r="BF36" s="52"/>
      <c r="BG36" s="50"/>
      <c r="BH36" s="56">
        <v>0</v>
      </c>
      <c r="BI36" s="56">
        <v>0</v>
      </c>
      <c r="BJ36" s="56">
        <v>0</v>
      </c>
      <c r="BK36" s="50"/>
      <c r="BL36" s="52"/>
      <c r="BM36" s="50"/>
      <c r="BN36" s="56">
        <v>0</v>
      </c>
      <c r="BO36" s="56">
        <v>0</v>
      </c>
      <c r="BP36" s="56">
        <v>0</v>
      </c>
      <c r="BQ36" s="50"/>
      <c r="BR36" s="52"/>
      <c r="BS36" s="50"/>
      <c r="BT36" s="56">
        <v>0</v>
      </c>
    </row>
    <row r="37" spans="1:72">
      <c r="A37" s="49">
        <v>830023202</v>
      </c>
      <c r="B37" s="49" t="s">
        <v>13</v>
      </c>
      <c r="C37" s="49" t="s">
        <v>15</v>
      </c>
      <c r="D37" s="50">
        <v>1588</v>
      </c>
      <c r="E37" s="50" t="s">
        <v>87</v>
      </c>
      <c r="F37" s="50" t="s">
        <v>88</v>
      </c>
      <c r="G37" s="51"/>
      <c r="H37" s="52">
        <v>43481</v>
      </c>
      <c r="I37" s="52">
        <v>43501</v>
      </c>
      <c r="J37" s="53">
        <v>12340711</v>
      </c>
      <c r="K37" s="53">
        <v>8638498</v>
      </c>
      <c r="L37" s="54" t="s">
        <v>9</v>
      </c>
      <c r="M37" s="55" t="s">
        <v>10</v>
      </c>
      <c r="N37" s="54" t="s">
        <v>11</v>
      </c>
      <c r="O37" s="55"/>
      <c r="P37" s="65" t="s">
        <v>154</v>
      </c>
      <c r="Q37" s="50" t="s">
        <v>70</v>
      </c>
      <c r="R37" s="56">
        <v>0</v>
      </c>
      <c r="S37" s="57"/>
      <c r="T37" s="50" t="s">
        <v>89</v>
      </c>
      <c r="U37" s="52">
        <v>43481</v>
      </c>
      <c r="V37" s="52">
        <v>43501</v>
      </c>
      <c r="W37" s="52">
        <v>44973</v>
      </c>
      <c r="X37" s="52"/>
      <c r="Y37" s="50">
        <v>743</v>
      </c>
      <c r="Z37" s="50" t="s">
        <v>90</v>
      </c>
      <c r="AA37" s="56">
        <v>0</v>
      </c>
      <c r="AB37" s="50"/>
      <c r="AC37" s="50"/>
      <c r="AD37" s="50"/>
      <c r="AE37" s="50"/>
      <c r="AF37" s="50"/>
      <c r="AG37" s="50" t="s">
        <v>91</v>
      </c>
      <c r="AH37" s="56">
        <v>0</v>
      </c>
      <c r="AI37" s="56">
        <v>0</v>
      </c>
      <c r="AJ37" s="56">
        <v>0</v>
      </c>
      <c r="AK37" s="56">
        <v>0</v>
      </c>
      <c r="AL37" s="56">
        <v>0</v>
      </c>
      <c r="AM37" s="56">
        <v>0</v>
      </c>
      <c r="AN37" s="56">
        <v>8638498</v>
      </c>
      <c r="AO37" s="56">
        <v>0</v>
      </c>
      <c r="AP37" s="56">
        <v>0</v>
      </c>
      <c r="AQ37" s="56">
        <v>0</v>
      </c>
      <c r="AR37" s="56">
        <v>0</v>
      </c>
      <c r="AS37" s="50"/>
      <c r="AT37" s="52"/>
      <c r="AU37" s="50"/>
      <c r="AV37" s="56">
        <v>0</v>
      </c>
      <c r="AW37" s="56">
        <v>0</v>
      </c>
      <c r="AX37" s="56">
        <v>0</v>
      </c>
      <c r="AY37" s="50"/>
      <c r="AZ37" s="52"/>
      <c r="BA37" s="50"/>
      <c r="BB37" s="56">
        <v>0</v>
      </c>
      <c r="BC37" s="56">
        <v>0</v>
      </c>
      <c r="BD37" s="56">
        <v>0</v>
      </c>
      <c r="BE37" s="50"/>
      <c r="BF37" s="52"/>
      <c r="BG37" s="50"/>
      <c r="BH37" s="56">
        <v>0</v>
      </c>
      <c r="BI37" s="56">
        <v>0</v>
      </c>
      <c r="BJ37" s="56">
        <v>0</v>
      </c>
      <c r="BK37" s="50"/>
      <c r="BL37" s="52"/>
      <c r="BM37" s="50"/>
      <c r="BN37" s="56">
        <v>0</v>
      </c>
      <c r="BO37" s="56">
        <v>0</v>
      </c>
      <c r="BP37" s="56">
        <v>0</v>
      </c>
      <c r="BQ37" s="50"/>
      <c r="BR37" s="52"/>
      <c r="BS37" s="50"/>
      <c r="BT37" s="56">
        <v>0</v>
      </c>
    </row>
    <row r="38" spans="1:72">
      <c r="A38" s="49">
        <v>830023202</v>
      </c>
      <c r="B38" s="49" t="s">
        <v>13</v>
      </c>
      <c r="C38" s="49" t="s">
        <v>18</v>
      </c>
      <c r="D38" s="50">
        <v>215992</v>
      </c>
      <c r="E38" s="50" t="s">
        <v>78</v>
      </c>
      <c r="F38" s="50" t="s">
        <v>79</v>
      </c>
      <c r="G38" s="51"/>
      <c r="H38" s="52">
        <v>45611</v>
      </c>
      <c r="I38" s="52">
        <v>45628</v>
      </c>
      <c r="J38" s="53">
        <v>22134254</v>
      </c>
      <c r="K38" s="53">
        <v>22134254</v>
      </c>
      <c r="L38" s="54" t="s">
        <v>19</v>
      </c>
      <c r="M38" s="55" t="s">
        <v>10</v>
      </c>
      <c r="N38" s="54" t="s">
        <v>11</v>
      </c>
      <c r="O38" s="55"/>
      <c r="P38" s="65" t="e">
        <v>#N/A</v>
      </c>
      <c r="Q38" s="50" t="s">
        <v>164</v>
      </c>
      <c r="R38" s="56">
        <v>8807300</v>
      </c>
      <c r="S38" s="57">
        <v>1222568470</v>
      </c>
      <c r="T38" s="50" t="s">
        <v>80</v>
      </c>
      <c r="U38" s="52">
        <v>45643</v>
      </c>
      <c r="V38" s="52">
        <v>45694</v>
      </c>
      <c r="W38" s="52">
        <v>45716</v>
      </c>
      <c r="X38" s="52"/>
      <c r="Y38" s="50">
        <v>0</v>
      </c>
      <c r="Z38" s="50" t="s">
        <v>81</v>
      </c>
      <c r="AA38" s="56">
        <v>13147213</v>
      </c>
      <c r="AB38" s="50" t="s">
        <v>82</v>
      </c>
      <c r="AC38" s="50" t="s">
        <v>83</v>
      </c>
      <c r="AD38" s="50" t="s">
        <v>84</v>
      </c>
      <c r="AE38" s="50" t="s">
        <v>85</v>
      </c>
      <c r="AF38" s="50" t="s">
        <v>67</v>
      </c>
      <c r="AG38" s="50" t="s">
        <v>86</v>
      </c>
      <c r="AH38" s="56">
        <v>0</v>
      </c>
      <c r="AI38" s="56">
        <v>0</v>
      </c>
      <c r="AJ38" s="56">
        <v>0</v>
      </c>
      <c r="AK38" s="56">
        <v>0</v>
      </c>
      <c r="AL38" s="56">
        <v>0</v>
      </c>
      <c r="AM38" s="56">
        <v>13147213</v>
      </c>
      <c r="AN38" s="56">
        <v>8987041</v>
      </c>
      <c r="AO38" s="56">
        <v>0</v>
      </c>
      <c r="AP38" s="56">
        <v>0</v>
      </c>
      <c r="AQ38" s="56">
        <v>0</v>
      </c>
      <c r="AR38" s="56">
        <v>0</v>
      </c>
      <c r="AS38" s="50"/>
      <c r="AT38" s="52"/>
      <c r="AU38" s="50"/>
      <c r="AV38" s="56">
        <v>0</v>
      </c>
      <c r="AW38" s="56">
        <v>0</v>
      </c>
      <c r="AX38" s="56">
        <v>0</v>
      </c>
      <c r="AY38" s="50"/>
      <c r="AZ38" s="52"/>
      <c r="BA38" s="50"/>
      <c r="BB38" s="56">
        <v>0</v>
      </c>
      <c r="BC38" s="56">
        <v>0</v>
      </c>
      <c r="BD38" s="56">
        <v>0</v>
      </c>
      <c r="BE38" s="50"/>
      <c r="BF38" s="52"/>
      <c r="BG38" s="50"/>
      <c r="BH38" s="56">
        <v>0</v>
      </c>
      <c r="BI38" s="56">
        <v>0</v>
      </c>
      <c r="BJ38" s="56">
        <v>0</v>
      </c>
      <c r="BK38" s="50"/>
      <c r="BL38" s="52"/>
      <c r="BM38" s="50"/>
      <c r="BN38" s="56">
        <v>0</v>
      </c>
      <c r="BO38" s="56">
        <v>0</v>
      </c>
      <c r="BP38" s="56">
        <v>0</v>
      </c>
      <c r="BQ38" s="50"/>
      <c r="BR38" s="52"/>
      <c r="BS38" s="50"/>
      <c r="BT38" s="56">
        <v>0</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I24" sqref="I24"/>
    </sheetView>
  </sheetViews>
  <sheetFormatPr baseColWidth="10" defaultColWidth="10.90625" defaultRowHeight="12.5"/>
  <cols>
    <col min="1" max="1" width="1" style="71" customWidth="1"/>
    <col min="2" max="2" width="10.90625" style="71"/>
    <col min="3" max="3" width="17.54296875" style="71" customWidth="1"/>
    <col min="4" max="4" width="11.54296875" style="71" customWidth="1"/>
    <col min="5" max="8" width="10.90625" style="71"/>
    <col min="9" max="9" width="22.54296875" style="71" customWidth="1"/>
    <col min="10" max="10" width="14" style="71" customWidth="1"/>
    <col min="11" max="11" width="1.81640625" style="71" customWidth="1"/>
    <col min="12" max="16384" width="10.90625" style="71"/>
  </cols>
  <sheetData>
    <row r="1" spans="2:10" ht="6" customHeight="1" thickBot="1"/>
    <row r="2" spans="2:10" ht="19.5" customHeight="1">
      <c r="B2" s="72"/>
      <c r="C2" s="73"/>
      <c r="D2" s="74" t="s">
        <v>169</v>
      </c>
      <c r="E2" s="75"/>
      <c r="F2" s="75"/>
      <c r="G2" s="75"/>
      <c r="H2" s="75"/>
      <c r="I2" s="76"/>
      <c r="J2" s="77" t="s">
        <v>170</v>
      </c>
    </row>
    <row r="3" spans="2:10" ht="15.75" customHeight="1" thickBot="1">
      <c r="B3" s="78"/>
      <c r="C3" s="79"/>
      <c r="D3" s="80"/>
      <c r="E3" s="81"/>
      <c r="F3" s="81"/>
      <c r="G3" s="81"/>
      <c r="H3" s="81"/>
      <c r="I3" s="82"/>
      <c r="J3" s="83"/>
    </row>
    <row r="4" spans="2:10" ht="13">
      <c r="B4" s="78"/>
      <c r="C4" s="79"/>
      <c r="D4" s="84"/>
      <c r="E4" s="85"/>
      <c r="F4" s="85"/>
      <c r="G4" s="85"/>
      <c r="H4" s="85"/>
      <c r="I4" s="86"/>
      <c r="J4" s="87"/>
    </row>
    <row r="5" spans="2:10" ht="13">
      <c r="B5" s="78"/>
      <c r="C5" s="79"/>
      <c r="D5" s="88" t="s">
        <v>171</v>
      </c>
      <c r="E5" s="89"/>
      <c r="F5" s="89"/>
      <c r="G5" s="89"/>
      <c r="H5" s="89"/>
      <c r="I5" s="90"/>
      <c r="J5" s="90" t="s">
        <v>172</v>
      </c>
    </row>
    <row r="6" spans="2:10" ht="13.5" thickBot="1">
      <c r="B6" s="91"/>
      <c r="C6" s="92"/>
      <c r="D6" s="93"/>
      <c r="E6" s="94"/>
      <c r="F6" s="94"/>
      <c r="G6" s="94"/>
      <c r="H6" s="94"/>
      <c r="I6" s="95"/>
      <c r="J6" s="96"/>
    </row>
    <row r="7" spans="2:10">
      <c r="B7" s="97"/>
      <c r="J7" s="98"/>
    </row>
    <row r="8" spans="2:10">
      <c r="B8" s="97"/>
      <c r="J8" s="98"/>
    </row>
    <row r="9" spans="2:10">
      <c r="B9" s="97"/>
      <c r="C9" s="71" t="s">
        <v>204</v>
      </c>
      <c r="J9" s="98"/>
    </row>
    <row r="10" spans="2:10" ht="13">
      <c r="B10" s="97"/>
      <c r="C10" s="99"/>
      <c r="E10" s="100"/>
      <c r="H10" s="101"/>
      <c r="J10" s="98"/>
    </row>
    <row r="11" spans="2:10">
      <c r="B11" s="97"/>
      <c r="J11" s="98"/>
    </row>
    <row r="12" spans="2:10" ht="13">
      <c r="B12" s="97"/>
      <c r="C12" s="99" t="s">
        <v>205</v>
      </c>
      <c r="J12" s="98"/>
    </row>
    <row r="13" spans="2:10" ht="13">
      <c r="B13" s="97"/>
      <c r="C13" s="99" t="s">
        <v>206</v>
      </c>
      <c r="J13" s="98"/>
    </row>
    <row r="14" spans="2:10">
      <c r="B14" s="97"/>
      <c r="J14" s="98"/>
    </row>
    <row r="15" spans="2:10">
      <c r="B15" s="97"/>
      <c r="C15" s="71" t="s">
        <v>173</v>
      </c>
      <c r="J15" s="98"/>
    </row>
    <row r="16" spans="2:10">
      <c r="B16" s="97"/>
      <c r="C16" s="102"/>
      <c r="J16" s="98"/>
    </row>
    <row r="17" spans="2:10" ht="13">
      <c r="B17" s="97"/>
      <c r="C17" s="71" t="s">
        <v>174</v>
      </c>
      <c r="D17" s="100"/>
      <c r="H17" s="103" t="s">
        <v>175</v>
      </c>
      <c r="I17" s="104" t="s">
        <v>176</v>
      </c>
      <c r="J17" s="98"/>
    </row>
    <row r="18" spans="2:10" ht="13">
      <c r="B18" s="97"/>
      <c r="C18" s="99" t="s">
        <v>177</v>
      </c>
      <c r="D18" s="99"/>
      <c r="E18" s="99"/>
      <c r="F18" s="99"/>
      <c r="H18" s="105">
        <v>36</v>
      </c>
      <c r="I18" s="106">
        <v>3521482246</v>
      </c>
      <c r="J18" s="98"/>
    </row>
    <row r="19" spans="2:10">
      <c r="B19" s="97"/>
      <c r="C19" s="71" t="s">
        <v>178</v>
      </c>
      <c r="H19" s="107">
        <v>2</v>
      </c>
      <c r="I19" s="108">
        <v>2926354311.4200001</v>
      </c>
      <c r="J19" s="98"/>
    </row>
    <row r="20" spans="2:10">
      <c r="B20" s="97"/>
      <c r="C20" s="71" t="s">
        <v>179</v>
      </c>
      <c r="H20" s="107">
        <v>1</v>
      </c>
      <c r="I20" s="108">
        <v>32967874</v>
      </c>
      <c r="J20" s="98"/>
    </row>
    <row r="21" spans="2:10">
      <c r="B21" s="97"/>
      <c r="C21" s="71" t="s">
        <v>180</v>
      </c>
      <c r="H21" s="107">
        <v>0</v>
      </c>
      <c r="I21" s="108">
        <v>0</v>
      </c>
      <c r="J21" s="98"/>
    </row>
    <row r="22" spans="2:10">
      <c r="B22" s="97"/>
      <c r="C22" s="71" t="s">
        <v>181</v>
      </c>
      <c r="H22" s="107">
        <v>0</v>
      </c>
      <c r="I22" s="108">
        <v>0</v>
      </c>
      <c r="J22" s="98"/>
    </row>
    <row r="23" spans="2:10">
      <c r="B23" s="97"/>
      <c r="C23" s="71" t="s">
        <v>153</v>
      </c>
      <c r="H23" s="107">
        <v>30</v>
      </c>
      <c r="I23" s="108">
        <v>94014938</v>
      </c>
      <c r="J23" s="98"/>
    </row>
    <row r="24" spans="2:10" ht="13" thickBot="1">
      <c r="B24" s="97"/>
      <c r="C24" s="71" t="s">
        <v>183</v>
      </c>
      <c r="H24" s="109">
        <v>1</v>
      </c>
      <c r="I24" s="110">
        <v>13147213</v>
      </c>
      <c r="J24" s="98"/>
    </row>
    <row r="25" spans="2:10" ht="13">
      <c r="B25" s="97"/>
      <c r="C25" s="99" t="s">
        <v>184</v>
      </c>
      <c r="D25" s="99"/>
      <c r="E25" s="99"/>
      <c r="F25" s="99"/>
      <c r="H25" s="105">
        <f>H19+H20+H21+H22+H24+H23</f>
        <v>34</v>
      </c>
      <c r="I25" s="106">
        <f>I19+I20+I21+I22+I24+I23</f>
        <v>3066484336.4200001</v>
      </c>
      <c r="J25" s="98"/>
    </row>
    <row r="26" spans="2:10">
      <c r="B26" s="97"/>
      <c r="C26" s="71" t="s">
        <v>185</v>
      </c>
      <c r="H26" s="107">
        <v>2</v>
      </c>
      <c r="I26" s="108">
        <v>454997909.57999998</v>
      </c>
      <c r="J26" s="98"/>
    </row>
    <row r="27" spans="2:10" ht="13" thickBot="1">
      <c r="B27" s="97"/>
      <c r="C27" s="71" t="s">
        <v>51</v>
      </c>
      <c r="H27" s="109">
        <v>0</v>
      </c>
      <c r="I27" s="110">
        <v>0</v>
      </c>
      <c r="J27" s="98"/>
    </row>
    <row r="28" spans="2:10" ht="13">
      <c r="B28" s="97"/>
      <c r="C28" s="99" t="s">
        <v>186</v>
      </c>
      <c r="D28" s="99"/>
      <c r="E28" s="99"/>
      <c r="F28" s="99"/>
      <c r="H28" s="105">
        <f>H26+H27</f>
        <v>2</v>
      </c>
      <c r="I28" s="106">
        <f>I26+I27</f>
        <v>454997909.57999998</v>
      </c>
      <c r="J28" s="98"/>
    </row>
    <row r="29" spans="2:10" ht="13.5" thickBot="1">
      <c r="B29" s="97"/>
      <c r="C29" s="71" t="s">
        <v>187</v>
      </c>
      <c r="D29" s="99"/>
      <c r="E29" s="99"/>
      <c r="F29" s="99"/>
      <c r="H29" s="109">
        <v>0</v>
      </c>
      <c r="I29" s="110">
        <v>0</v>
      </c>
      <c r="J29" s="98"/>
    </row>
    <row r="30" spans="2:10" ht="13">
      <c r="B30" s="97"/>
      <c r="C30" s="99" t="s">
        <v>188</v>
      </c>
      <c r="D30" s="99"/>
      <c r="E30" s="99"/>
      <c r="F30" s="99"/>
      <c r="H30" s="107">
        <f>H29</f>
        <v>0</v>
      </c>
      <c r="I30" s="108">
        <f>I29</f>
        <v>0</v>
      </c>
      <c r="J30" s="98"/>
    </row>
    <row r="31" spans="2:10" ht="13">
      <c r="B31" s="97"/>
      <c r="C31" s="99"/>
      <c r="D31" s="99"/>
      <c r="E31" s="99"/>
      <c r="F31" s="99"/>
      <c r="H31" s="111"/>
      <c r="I31" s="106"/>
      <c r="J31" s="98"/>
    </row>
    <row r="32" spans="2:10" ht="13.5" thickBot="1">
      <c r="B32" s="97"/>
      <c r="C32" s="99" t="s">
        <v>189</v>
      </c>
      <c r="D32" s="99"/>
      <c r="H32" s="112">
        <f>H25+H28+H30</f>
        <v>36</v>
      </c>
      <c r="I32" s="113">
        <f>I25+I28+I30</f>
        <v>3521482246</v>
      </c>
      <c r="J32" s="98"/>
    </row>
    <row r="33" spans="2:10" ht="13.5" thickTop="1">
      <c r="B33" s="97"/>
      <c r="C33" s="99"/>
      <c r="D33" s="99"/>
      <c r="H33" s="114">
        <f>+H18-H32</f>
        <v>0</v>
      </c>
      <c r="I33" s="108">
        <f>+I18-I32</f>
        <v>0</v>
      </c>
      <c r="J33" s="98"/>
    </row>
    <row r="34" spans="2:10">
      <c r="B34" s="97"/>
      <c r="G34" s="114"/>
      <c r="H34" s="114"/>
      <c r="I34" s="114"/>
      <c r="J34" s="98"/>
    </row>
    <row r="35" spans="2:10">
      <c r="B35" s="97"/>
      <c r="G35" s="114"/>
      <c r="H35" s="114"/>
      <c r="I35" s="114"/>
      <c r="J35" s="98"/>
    </row>
    <row r="36" spans="2:10" ht="13">
      <c r="B36" s="97"/>
      <c r="C36" s="99"/>
      <c r="G36" s="114"/>
      <c r="H36" s="114"/>
      <c r="I36" s="114"/>
      <c r="J36" s="98"/>
    </row>
    <row r="37" spans="2:10" ht="13.5" thickBot="1">
      <c r="B37" s="97"/>
      <c r="C37" s="115" t="s">
        <v>190</v>
      </c>
      <c r="D37" s="116"/>
      <c r="H37" s="115" t="s">
        <v>191</v>
      </c>
      <c r="I37" s="116"/>
      <c r="J37" s="98"/>
    </row>
    <row r="38" spans="2:10" ht="13">
      <c r="B38" s="97"/>
      <c r="C38" s="99" t="s">
        <v>192</v>
      </c>
      <c r="D38" s="114"/>
      <c r="H38" s="117" t="s">
        <v>193</v>
      </c>
      <c r="I38" s="114"/>
      <c r="J38" s="98"/>
    </row>
    <row r="39" spans="2:10" ht="13">
      <c r="B39" s="97"/>
      <c r="C39" s="99" t="s">
        <v>194</v>
      </c>
      <c r="H39" s="99" t="s">
        <v>195</v>
      </c>
      <c r="I39" s="114"/>
      <c r="J39" s="98"/>
    </row>
    <row r="40" spans="2:10">
      <c r="B40" s="97"/>
      <c r="G40" s="114"/>
      <c r="H40" s="114"/>
      <c r="I40" s="114"/>
      <c r="J40" s="98"/>
    </row>
    <row r="41" spans="2:10" ht="12.75" customHeight="1">
      <c r="B41" s="97"/>
      <c r="C41" s="118" t="s">
        <v>196</v>
      </c>
      <c r="D41" s="118"/>
      <c r="E41" s="118"/>
      <c r="F41" s="118"/>
      <c r="G41" s="118"/>
      <c r="H41" s="118"/>
      <c r="I41" s="118"/>
      <c r="J41" s="98"/>
    </row>
    <row r="42" spans="2:10" ht="18.75" customHeight="1" thickBot="1">
      <c r="B42" s="119"/>
      <c r="C42" s="120"/>
      <c r="D42" s="120"/>
      <c r="E42" s="120"/>
      <c r="F42" s="120"/>
      <c r="G42" s="120"/>
      <c r="H42" s="120"/>
      <c r="I42" s="120"/>
      <c r="J42" s="12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F14" sqref="F14"/>
    </sheetView>
  </sheetViews>
  <sheetFormatPr baseColWidth="10" defaultColWidth="11.453125" defaultRowHeight="12.5"/>
  <cols>
    <col min="1" max="1" width="4.453125" style="71" customWidth="1"/>
    <col min="2" max="2" width="11.453125" style="71"/>
    <col min="3" max="3" width="12.81640625" style="71" customWidth="1"/>
    <col min="4" max="4" width="22" style="71" customWidth="1"/>
    <col min="5" max="8" width="11.453125" style="71"/>
    <col min="9" max="9" width="24.81640625" style="71" customWidth="1"/>
    <col min="10" max="10" width="12.54296875" style="71" customWidth="1"/>
    <col min="11" max="11" width="1.81640625" style="71" customWidth="1"/>
    <col min="12" max="16384" width="11.453125" style="71"/>
  </cols>
  <sheetData>
    <row r="1" spans="2:10" ht="18" customHeight="1" thickBot="1"/>
    <row r="2" spans="2:10" ht="19.5" customHeight="1">
      <c r="B2" s="72"/>
      <c r="C2" s="73"/>
      <c r="D2" s="74" t="s">
        <v>197</v>
      </c>
      <c r="E2" s="75"/>
      <c r="F2" s="75"/>
      <c r="G2" s="75"/>
      <c r="H2" s="75"/>
      <c r="I2" s="76"/>
      <c r="J2" s="77" t="s">
        <v>170</v>
      </c>
    </row>
    <row r="3" spans="2:10" ht="15.75" customHeight="1" thickBot="1">
      <c r="B3" s="78"/>
      <c r="C3" s="79"/>
      <c r="D3" s="80"/>
      <c r="E3" s="81"/>
      <c r="F3" s="81"/>
      <c r="G3" s="81"/>
      <c r="H3" s="81"/>
      <c r="I3" s="82"/>
      <c r="J3" s="83"/>
    </row>
    <row r="4" spans="2:10" ht="13">
      <c r="B4" s="78"/>
      <c r="C4" s="79"/>
      <c r="E4" s="85"/>
      <c r="F4" s="85"/>
      <c r="G4" s="85"/>
      <c r="H4" s="85"/>
      <c r="I4" s="86"/>
      <c r="J4" s="87"/>
    </row>
    <row r="5" spans="2:10" ht="13">
      <c r="B5" s="78"/>
      <c r="C5" s="79"/>
      <c r="D5" s="122" t="s">
        <v>198</v>
      </c>
      <c r="E5" s="123"/>
      <c r="F5" s="123"/>
      <c r="G5" s="123"/>
      <c r="H5" s="123"/>
      <c r="I5" s="124"/>
      <c r="J5" s="90" t="s">
        <v>199</v>
      </c>
    </row>
    <row r="6" spans="2:10" ht="13.5" thickBot="1">
      <c r="B6" s="91"/>
      <c r="C6" s="92"/>
      <c r="D6" s="93"/>
      <c r="E6" s="94"/>
      <c r="F6" s="94"/>
      <c r="G6" s="94"/>
      <c r="H6" s="94"/>
      <c r="I6" s="95"/>
      <c r="J6" s="96"/>
    </row>
    <row r="7" spans="2:10">
      <c r="B7" s="97"/>
      <c r="J7" s="98"/>
    </row>
    <row r="8" spans="2:10">
      <c r="B8" s="97"/>
      <c r="J8" s="98"/>
    </row>
    <row r="9" spans="2:10">
      <c r="B9" s="97"/>
      <c r="C9" s="71" t="str">
        <f ca="1">+CONCATENATE("Santiago de Cali, ",TEXT(TODAY(),"MMMM DD YYYY"))</f>
        <v>Santiago de Cali, marzo 15 2025</v>
      </c>
      <c r="D9" s="101"/>
      <c r="E9" s="100"/>
      <c r="J9" s="98"/>
    </row>
    <row r="10" spans="2:10" ht="13">
      <c r="B10" s="97"/>
      <c r="C10" s="99"/>
      <c r="J10" s="98"/>
    </row>
    <row r="11" spans="2:10" ht="13">
      <c r="B11" s="97"/>
      <c r="C11" s="99" t="str">
        <f>+'FOR-CSA-018'!C12</f>
        <v>Señores : COSMITET LTDA</v>
      </c>
      <c r="J11" s="98"/>
    </row>
    <row r="12" spans="2:10" ht="13">
      <c r="B12" s="97"/>
      <c r="C12" s="99" t="str">
        <f>+'FOR-CSA-018'!C13</f>
        <v>NIT: 830023202</v>
      </c>
      <c r="J12" s="98"/>
    </row>
    <row r="13" spans="2:10">
      <c r="B13" s="97"/>
      <c r="J13" s="98"/>
    </row>
    <row r="14" spans="2:10">
      <c r="B14" s="97"/>
      <c r="C14" s="71" t="s">
        <v>200</v>
      </c>
      <c r="J14" s="98"/>
    </row>
    <row r="15" spans="2:10">
      <c r="B15" s="97"/>
      <c r="C15" s="102"/>
      <c r="J15" s="98"/>
    </row>
    <row r="16" spans="2:10" ht="13">
      <c r="B16" s="97"/>
      <c r="C16" s="125"/>
      <c r="D16" s="100"/>
      <c r="H16" s="126" t="s">
        <v>175</v>
      </c>
      <c r="I16" s="126" t="s">
        <v>176</v>
      </c>
      <c r="J16" s="98"/>
    </row>
    <row r="17" spans="2:10" ht="13">
      <c r="B17" s="97"/>
      <c r="C17" s="99" t="s">
        <v>174</v>
      </c>
      <c r="D17" s="99"/>
      <c r="E17" s="99"/>
      <c r="F17" s="99"/>
      <c r="H17" s="127">
        <f>+SUM(H18:H23)</f>
        <v>34</v>
      </c>
      <c r="I17" s="128">
        <f>+SUM(I18:I23)</f>
        <v>3066484336.4200001</v>
      </c>
      <c r="J17" s="98"/>
    </row>
    <row r="18" spans="2:10">
      <c r="B18" s="97"/>
      <c r="C18" s="71" t="s">
        <v>178</v>
      </c>
      <c r="H18" s="129">
        <f>+'FOR-CSA-018'!H19</f>
        <v>2</v>
      </c>
      <c r="I18" s="130">
        <f>+'FOR-CSA-018'!I19</f>
        <v>2926354311.4200001</v>
      </c>
      <c r="J18" s="98"/>
    </row>
    <row r="19" spans="2:10">
      <c r="B19" s="97"/>
      <c r="C19" s="71" t="s">
        <v>179</v>
      </c>
      <c r="H19" s="129">
        <f>+'FOR-CSA-018'!H20</f>
        <v>1</v>
      </c>
      <c r="I19" s="130">
        <f>+'FOR-CSA-018'!I20</f>
        <v>32967874</v>
      </c>
      <c r="J19" s="98"/>
    </row>
    <row r="20" spans="2:10">
      <c r="B20" s="97"/>
      <c r="C20" s="71" t="s">
        <v>180</v>
      </c>
      <c r="H20" s="129">
        <f>+'FOR-CSA-018'!H21</f>
        <v>0</v>
      </c>
      <c r="I20" s="130">
        <f>+'FOR-CSA-018'!I21</f>
        <v>0</v>
      </c>
      <c r="J20" s="98"/>
    </row>
    <row r="21" spans="2:10">
      <c r="B21" s="97"/>
      <c r="C21" s="71" t="s">
        <v>181</v>
      </c>
      <c r="H21" s="129">
        <f>+'FOR-CSA-018'!H22</f>
        <v>0</v>
      </c>
      <c r="I21" s="130">
        <f>+'FOR-CSA-018'!I22</f>
        <v>0</v>
      </c>
      <c r="J21" s="98"/>
    </row>
    <row r="22" spans="2:10">
      <c r="B22" s="97"/>
      <c r="C22" s="71" t="s">
        <v>182</v>
      </c>
      <c r="H22" s="129">
        <f>+'FOR-CSA-018'!H23</f>
        <v>30</v>
      </c>
      <c r="I22" s="130">
        <f>+'FOR-CSA-018'!I23</f>
        <v>94014938</v>
      </c>
      <c r="J22" s="98"/>
    </row>
    <row r="23" spans="2:10">
      <c r="B23" s="97"/>
      <c r="C23" s="71" t="s">
        <v>201</v>
      </c>
      <c r="H23" s="129">
        <f>+'FOR-CSA-018'!H24</f>
        <v>1</v>
      </c>
      <c r="I23" s="130">
        <f>+'FOR-CSA-018'!I24</f>
        <v>13147213</v>
      </c>
      <c r="J23" s="98"/>
    </row>
    <row r="24" spans="2:10" ht="13">
      <c r="B24" s="97"/>
      <c r="C24" s="99" t="s">
        <v>202</v>
      </c>
      <c r="D24" s="99"/>
      <c r="E24" s="99"/>
      <c r="F24" s="99"/>
      <c r="H24" s="127">
        <f>SUM(H18:H23)</f>
        <v>34</v>
      </c>
      <c r="I24" s="128">
        <f>+SUBTOTAL(9,I18:I23)</f>
        <v>3066484336.4200001</v>
      </c>
      <c r="J24" s="98"/>
    </row>
    <row r="25" spans="2:10" ht="13.5" thickBot="1">
      <c r="B25" s="97"/>
      <c r="C25" s="99"/>
      <c r="D25" s="99"/>
      <c r="H25" s="131"/>
      <c r="I25" s="132"/>
      <c r="J25" s="98"/>
    </row>
    <row r="26" spans="2:10" ht="13.5" thickTop="1">
      <c r="B26" s="97"/>
      <c r="C26" s="99"/>
      <c r="D26" s="99"/>
      <c r="H26" s="114"/>
      <c r="I26" s="108"/>
      <c r="J26" s="98"/>
    </row>
    <row r="27" spans="2:10" ht="13">
      <c r="B27" s="97"/>
      <c r="C27" s="99"/>
      <c r="D27" s="99"/>
      <c r="H27" s="114"/>
      <c r="I27" s="108"/>
      <c r="J27" s="98"/>
    </row>
    <row r="28" spans="2:10" ht="13">
      <c r="B28" s="97"/>
      <c r="C28" s="99"/>
      <c r="D28" s="99"/>
      <c r="H28" s="114"/>
      <c r="I28" s="108"/>
      <c r="J28" s="98"/>
    </row>
    <row r="29" spans="2:10">
      <c r="B29" s="97"/>
      <c r="G29" s="114"/>
      <c r="H29" s="114"/>
      <c r="I29" s="114"/>
      <c r="J29" s="98"/>
    </row>
    <row r="30" spans="2:10" ht="13.5" thickBot="1">
      <c r="B30" s="97"/>
      <c r="C30" s="115" t="str">
        <f>+'FOR-CSA-018'!C37</f>
        <v>Nombre</v>
      </c>
      <c r="D30" s="115"/>
      <c r="G30" s="115" t="s">
        <v>191</v>
      </c>
      <c r="H30" s="116"/>
      <c r="I30" s="114"/>
      <c r="J30" s="98"/>
    </row>
    <row r="31" spans="2:10" ht="13">
      <c r="B31" s="97"/>
      <c r="C31" s="117" t="str">
        <f>+'FOR-CSA-018'!C38</f>
        <v>Cargo</v>
      </c>
      <c r="D31" s="117"/>
      <c r="G31" s="117" t="s">
        <v>203</v>
      </c>
      <c r="H31" s="114"/>
      <c r="I31" s="114"/>
      <c r="J31" s="98"/>
    </row>
    <row r="32" spans="2:10" ht="18.75" customHeight="1" thickBot="1">
      <c r="B32" s="119"/>
      <c r="C32" s="120"/>
      <c r="D32" s="120"/>
      <c r="E32" s="120"/>
      <c r="F32" s="120"/>
      <c r="G32" s="116"/>
      <c r="H32" s="116"/>
      <c r="I32" s="116"/>
      <c r="J32" s="12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2022-06-01T14:39:00Z</dcterms:created>
  <dcterms:modified xsi:type="dcterms:W3CDTF">2025-03-16T04:53:47Z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3082-11.2.0.9169</vt:lpwstr>
  </property>
</Properties>
</file>