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60010783_CONGREGACION DE DOMINICAS DE SANTA CATALINA DE SENA - CLINICA NUEVA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I24" i="5" s="1"/>
  <c r="H18" i="5"/>
  <c r="C9" i="5"/>
  <c r="I30" i="4"/>
  <c r="H30" i="4"/>
  <c r="I28" i="4"/>
  <c r="H28" i="4"/>
  <c r="I25" i="4"/>
  <c r="I32" i="4" s="1"/>
  <c r="I33" i="4" s="1"/>
  <c r="H25" i="4"/>
  <c r="C12" i="5"/>
  <c r="C11" i="5"/>
  <c r="AJ1" i="2"/>
  <c r="AI1" i="2"/>
  <c r="AH1" i="2"/>
  <c r="AG1" i="2"/>
  <c r="AF1" i="2"/>
  <c r="AE1" i="2"/>
  <c r="AD1" i="2"/>
  <c r="AC1" i="2"/>
  <c r="AB1" i="2"/>
  <c r="AA1" i="2"/>
  <c r="T1" i="2"/>
  <c r="L1" i="2"/>
  <c r="J1" i="2"/>
  <c r="I1" i="2"/>
  <c r="H32" i="4" l="1"/>
  <c r="H33" i="4" s="1"/>
  <c r="H24" i="5"/>
  <c r="H17" i="5"/>
  <c r="I17" i="5"/>
  <c r="F8" i="1"/>
  <c r="G8" i="1"/>
</calcChain>
</file>

<file path=xl/sharedStrings.xml><?xml version="1.0" encoding="utf-8"?>
<sst xmlns="http://schemas.openxmlformats.org/spreadsheetml/2006/main" count="144" uniqueCount="113">
  <si>
    <t xml:space="preserve">CLINICA NUEVA NIT 860.010.783-1 </t>
  </si>
  <si>
    <t>NIT</t>
  </si>
  <si>
    <t>Factura</t>
  </si>
  <si>
    <t>Prefijo</t>
  </si>
  <si>
    <t>Factura Completa</t>
  </si>
  <si>
    <t>Fecha Documento</t>
  </si>
  <si>
    <t>Fecha Radicado</t>
  </si>
  <si>
    <t>Suma de Valor Inicial</t>
  </si>
  <si>
    <t>Suma de Saldo</t>
  </si>
  <si>
    <t>FECN</t>
  </si>
  <si>
    <t>Total general</t>
  </si>
  <si>
    <t>ESTADO DE CARTERA A  26 DE FEBRERO DE 2025</t>
  </si>
  <si>
    <t>CAJA DE COMPENSACION FAMILIAR DEL VALLE DEL CAUCA - COMFENALCO VALLE DELAGENTE</t>
  </si>
  <si>
    <t>FECN131243</t>
  </si>
  <si>
    <t>FECN144529</t>
  </si>
  <si>
    <t>FECN165588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</si>
  <si>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</si>
  <si>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</si>
  <si>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</si>
  <si>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</si>
  <si>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</si>
  <si>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</si>
  <si>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</si>
  <si>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</si>
  <si>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</si>
  <si>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</si>
  <si>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</si>
  <si>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</si>
  <si>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</si>
  <si>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</si>
  <si>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</si>
  <si>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</si>
  <si>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</si>
  <si>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</si>
  <si>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</si>
  <si>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</si>
  <si>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</si>
  <si>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</si>
  <si>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</si>
  <si>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</si>
  <si>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</si>
  <si>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</si>
  <si>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</si>
  <si>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</si>
  <si>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</si>
  <si>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</si>
  <si>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</si>
  <si>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</si>
  <si>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</si>
  <si>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</si>
  <si>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</si>
  <si>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</si>
  <si>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</si>
  <si>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</si>
  <si>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</si>
  <si>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</si>
  <si>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</si>
  <si>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CONGREGACION DE DOMINICAS DE SANTA CATALINA DE SENA - CLINICA NUEVA</t>
  </si>
  <si>
    <t>860010783_FECN144529</t>
  </si>
  <si>
    <t>Factura pendiente en programacion de pago</t>
  </si>
  <si>
    <t>Finalizada</t>
  </si>
  <si>
    <t>181-360</t>
  </si>
  <si>
    <t>Urgencias</t>
  </si>
  <si>
    <t>URG-2023-307</t>
  </si>
  <si>
    <t>860010783_FECN131243</t>
  </si>
  <si>
    <t>COT-2023-140</t>
  </si>
  <si>
    <t>860010783_FECN165588</t>
  </si>
  <si>
    <t>Factura no radicada</t>
  </si>
  <si>
    <t>Para cargar RIPS o soportes</t>
  </si>
  <si>
    <t>No radicada</t>
  </si>
  <si>
    <t>26.06.2024</t>
  </si>
  <si>
    <t>Factura cancelada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</si>
  <si>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</si>
  <si>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</si>
  <si>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</si>
  <si>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</si>
  <si>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</si>
  <si>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</si>
  <si>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</si>
  <si>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</si>
  <si>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</si>
  <si>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</si>
  <si>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</si>
  <si>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</si>
  <si>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</si>
  <si>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</si>
  <si>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</si>
  <si>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</si>
  <si>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</si>
  <si>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</si>
  <si>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</si>
  <si>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</si>
  <si>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</si>
  <si>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</si>
  <si>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</si>
  <si>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</si>
  <si>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</si>
  <si>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</si>
  <si>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</si>
  <si>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</si>
  <si>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</si>
  <si>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</si>
  <si>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</si>
  <si>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</si>
  <si>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</si>
  <si>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</si>
  <si>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</si>
  <si>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</si>
  <si>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CONGREGACION DE DOMINICAS DE SANTA CATALINA DE SENA - CLINICA NUEVA</t>
  </si>
  <si>
    <t>NIT: 860010783</t>
  </si>
  <si>
    <t>Carolina Pineda</t>
  </si>
  <si>
    <t>Coordinacion de cartera</t>
  </si>
  <si>
    <t>En conciliacion de cartera la IPS indica que no se le debe realizar el descuento por retenciones por lo cual enviara la documentacion correspondiente y la EPS realizara la vidacion y correspondiente ajuste para realizar el reintegro del 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</si>
</sst>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_-* #,##0_-;\-* #,##0_-;_-* &quot;-&quot;??_-;_-@_-"/>
    <numFmt numFmtId="167" formatCode="&quot;$&quot;\ #,##0"/>
    <numFmt numFmtId="168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08">
    <xf numFmtId="0" fontId="0" fillId="0" borderId="0" xfId="0"/>
    <xf numFmtId="0" fontId="1" fillId="0" borderId="8" xfId="0" applyFont="1" applyBorder="1" applyAlignment="1">
      <alignment horizontal="center" wrapText="1"/>
    </xf>
    <xf numFmtId="0" fontId="1" fillId="0" borderId="9" xfId="0" applyFont="1" applyBorder="1" applyAlignment="1">
      <alignment horizontal="center" wrapText="1"/>
    </xf>
    <xf numFmtId="0" fontId="1" fillId="2" borderId="4" xfId="0" applyFont="1" applyFill="1" applyBorder="1"/>
    <xf numFmtId="0" fontId="1" fillId="2" borderId="6" xfId="0" applyFont="1" applyFill="1" applyBorder="1" applyAlignment="1">
      <alignment horizontal="center"/>
    </xf>
    <xf numFmtId="164" fontId="1" fillId="2" borderId="6" xfId="0" applyNumberFormat="1" applyFont="1" applyFill="1" applyBorder="1"/>
    <xf numFmtId="164" fontId="1" fillId="2" borderId="5" xfId="0" applyNumberFormat="1" applyFont="1" applyFill="1" applyBorder="1"/>
    <xf numFmtId="0" fontId="1" fillId="0" borderId="8" xfId="0" applyFont="1" applyBorder="1" applyAlignment="1">
      <alignment wrapText="1"/>
    </xf>
    <xf numFmtId="0" fontId="0" fillId="0" borderId="9" xfId="0" applyBorder="1"/>
    <xf numFmtId="0" fontId="1" fillId="0" borderId="0" xfId="0" applyFont="1" applyAlignment="1">
      <alignment wrapText="1"/>
    </xf>
    <xf numFmtId="0" fontId="0" fillId="0" borderId="11" xfId="0" applyBorder="1"/>
    <xf numFmtId="165" fontId="1" fillId="2" borderId="10" xfId="0" applyNumberFormat="1" applyFont="1" applyFill="1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2" xfId="0" applyBorder="1" applyAlignment="1">
      <alignment horizontal="center"/>
    </xf>
    <xf numFmtId="14" fontId="0" fillId="0" borderId="13" xfId="0" applyNumberFormat="1" applyBorder="1" applyAlignment="1">
      <alignment vertical="center"/>
    </xf>
    <xf numFmtId="166" fontId="0" fillId="0" borderId="13" xfId="1" applyNumberFormat="1" applyFont="1" applyBorder="1" applyAlignment="1">
      <alignment vertical="center"/>
    </xf>
    <xf numFmtId="0" fontId="3" fillId="0" borderId="14" xfId="0" applyFont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167" fontId="3" fillId="4" borderId="14" xfId="2" applyNumberFormat="1" applyFont="1" applyFill="1" applyBorder="1" applyAlignment="1">
      <alignment horizontal="center" vertical="center" wrapText="1"/>
    </xf>
    <xf numFmtId="0" fontId="3" fillId="4" borderId="14" xfId="0" applyNumberFormat="1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168" fontId="3" fillId="3" borderId="14" xfId="2" applyNumberFormat="1" applyFont="1" applyFill="1" applyBorder="1" applyAlignment="1">
      <alignment horizontal="center" vertical="center" wrapText="1"/>
    </xf>
    <xf numFmtId="0" fontId="3" fillId="6" borderId="14" xfId="0" applyFont="1" applyFill="1" applyBorder="1" applyAlignment="1">
      <alignment horizontal="center" vertical="center" wrapText="1"/>
    </xf>
    <xf numFmtId="0" fontId="4" fillId="0" borderId="14" xfId="0" applyFont="1" applyBorder="1" applyAlignment="1"/>
    <xf numFmtId="0" fontId="4" fillId="0" borderId="14" xfId="0" applyFont="1" applyBorder="1" applyAlignment="1">
      <alignment vertical="center"/>
    </xf>
    <xf numFmtId="14" fontId="4" fillId="0" borderId="14" xfId="0" applyNumberFormat="1" applyFont="1" applyBorder="1" applyAlignment="1">
      <alignment vertical="center"/>
    </xf>
    <xf numFmtId="165" fontId="4" fillId="0" borderId="14" xfId="2" applyNumberFormat="1" applyFont="1" applyBorder="1" applyAlignment="1">
      <alignment vertical="center"/>
    </xf>
    <xf numFmtId="167" fontId="4" fillId="0" borderId="14" xfId="2" applyNumberFormat="1" applyFont="1" applyBorder="1" applyAlignment="1">
      <alignment vertical="center"/>
    </xf>
    <xf numFmtId="0" fontId="4" fillId="0" borderId="14" xfId="2" applyNumberFormat="1" applyFont="1" applyBorder="1" applyAlignment="1">
      <alignment vertical="center"/>
    </xf>
    <xf numFmtId="16" fontId="4" fillId="0" borderId="0" xfId="0" applyNumberFormat="1" applyFont="1"/>
    <xf numFmtId="0" fontId="4" fillId="0" borderId="0" xfId="0" applyFont="1"/>
    <xf numFmtId="167" fontId="4" fillId="0" borderId="0" xfId="2" applyNumberFormat="1" applyFont="1"/>
    <xf numFmtId="167" fontId="4" fillId="0" borderId="0" xfId="0" applyNumberFormat="1" applyFont="1"/>
    <xf numFmtId="0" fontId="4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7" xfId="3" applyFont="1" applyBorder="1" applyAlignment="1">
      <alignment horizontal="centerContinuous"/>
    </xf>
    <xf numFmtId="0" fontId="6" fillId="0" borderId="9" xfId="3" applyFont="1" applyBorder="1" applyAlignment="1">
      <alignment horizontal="centerContinuous"/>
    </xf>
    <xf numFmtId="0" fontId="6" fillId="0" borderId="16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5" xfId="3" applyFont="1" applyBorder="1" applyAlignment="1">
      <alignment horizontal="centerContinuous" vertical="center"/>
    </xf>
    <xf numFmtId="0" fontId="7" fillId="0" borderId="1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21" xfId="3" applyFont="1" applyBorder="1" applyAlignment="1">
      <alignment horizontal="centerContinuous" vertical="center"/>
    </xf>
    <xf numFmtId="0" fontId="6" fillId="0" borderId="17" xfId="3" applyFont="1" applyBorder="1" applyAlignment="1">
      <alignment horizontal="centerContinuous"/>
    </xf>
    <xf numFmtId="0" fontId="6" fillId="0" borderId="19" xfId="3" applyFont="1" applyBorder="1" applyAlignment="1">
      <alignment horizontal="centerContinuous"/>
    </xf>
    <xf numFmtId="0" fontId="7" fillId="0" borderId="17" xfId="3" applyFont="1" applyBorder="1" applyAlignment="1">
      <alignment horizontal="centerContinuous" vertical="center"/>
    </xf>
    <xf numFmtId="0" fontId="7" fillId="0" borderId="18" xfId="3" applyFont="1" applyBorder="1" applyAlignment="1">
      <alignment horizontal="centerContinuous" vertical="center"/>
    </xf>
    <xf numFmtId="0" fontId="7" fillId="0" borderId="19" xfId="3" applyFont="1" applyBorder="1" applyAlignment="1">
      <alignment horizontal="centerContinuous" vertical="center"/>
    </xf>
    <xf numFmtId="0" fontId="7" fillId="0" borderId="20" xfId="3" applyFont="1" applyBorder="1" applyAlignment="1">
      <alignment horizontal="centerContinuous" vertical="center"/>
    </xf>
    <xf numFmtId="0" fontId="6" fillId="0" borderId="16" xfId="3" applyFont="1" applyBorder="1"/>
    <xf numFmtId="0" fontId="6" fillId="0" borderId="11" xfId="3" applyFont="1" applyBorder="1"/>
    <xf numFmtId="0" fontId="7" fillId="0" borderId="0" xfId="3" applyFont="1"/>
    <xf numFmtId="14" fontId="6" fillId="0" borderId="0" xfId="3" applyNumberFormat="1" applyFont="1"/>
    <xf numFmtId="169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7" fontId="7" fillId="0" borderId="0" xfId="3" applyNumberFormat="1" applyFont="1" applyAlignment="1">
      <alignment horizontal="center" vertical="center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6" fillId="0" borderId="18" xfId="3" applyNumberFormat="1" applyFont="1" applyBorder="1" applyAlignment="1">
      <alignment horizontal="center"/>
    </xf>
    <xf numFmtId="170" fontId="6" fillId="0" borderId="18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22" xfId="3" applyNumberFormat="1" applyFont="1" applyBorder="1" applyAlignment="1">
      <alignment horizontal="center"/>
    </xf>
    <xf numFmtId="170" fontId="7" fillId="0" borderId="22" xfId="3" applyNumberFormat="1" applyFont="1" applyBorder="1" applyAlignment="1">
      <alignment horizontal="right"/>
    </xf>
    <xf numFmtId="170" fontId="6" fillId="0" borderId="0" xfId="3" applyNumberFormat="1" applyFont="1"/>
    <xf numFmtId="170" fontId="7" fillId="0" borderId="18" xfId="3" applyNumberFormat="1" applyFont="1" applyBorder="1"/>
    <xf numFmtId="170" fontId="6" fillId="0" borderId="18" xfId="3" applyNumberFormat="1" applyFont="1" applyBorder="1"/>
    <xf numFmtId="170" fontId="7" fillId="0" borderId="0" xfId="3" applyNumberFormat="1" applyFont="1"/>
    <xf numFmtId="0" fontId="6" fillId="0" borderId="17" xfId="3" applyFont="1" applyBorder="1"/>
    <xf numFmtId="0" fontId="6" fillId="0" borderId="18" xfId="3" applyFont="1" applyBorder="1"/>
    <xf numFmtId="0" fontId="6" fillId="0" borderId="19" xfId="3" applyFont="1" applyBorder="1"/>
    <xf numFmtId="0" fontId="6" fillId="7" borderId="0" xfId="3" applyFont="1" applyFill="1"/>
    <xf numFmtId="0" fontId="7" fillId="0" borderId="0" xfId="3" applyFont="1" applyAlignment="1">
      <alignment horizontal="center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66" fontId="6" fillId="0" borderId="22" xfId="5" applyNumberFormat="1" applyFont="1" applyBorder="1" applyAlignment="1">
      <alignment horizontal="center"/>
    </xf>
    <xf numFmtId="171" fontId="6" fillId="0" borderId="22" xfId="5" applyNumberFormat="1" applyFont="1" applyBorder="1" applyAlignment="1">
      <alignment horizontal="right"/>
    </xf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7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7" fillId="0" borderId="7" xfId="3" applyFont="1" applyBorder="1" applyAlignment="1">
      <alignment horizontal="center" vertical="center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7" xfId="3" applyFont="1" applyBorder="1" applyAlignment="1">
      <alignment horizontal="center" vertical="center"/>
    </xf>
    <xf numFmtId="0" fontId="7" fillId="0" borderId="18" xfId="3" applyFont="1" applyBorder="1" applyAlignment="1">
      <alignment horizontal="center" vertical="center"/>
    </xf>
    <xf numFmtId="0" fontId="7" fillId="0" borderId="19" xfId="3" applyFont="1" applyBorder="1" applyAlignment="1">
      <alignment horizontal="center" vertical="center"/>
    </xf>
    <xf numFmtId="0" fontId="7" fillId="0" borderId="15" xfId="3" applyFont="1" applyBorder="1" applyAlignment="1">
      <alignment horizontal="center" vertical="center"/>
    </xf>
    <xf numFmtId="0" fontId="7" fillId="0" borderId="20" xfId="3" applyFont="1" applyBorder="1" applyAlignment="1">
      <alignment horizontal="center" vertical="center"/>
    </xf>
    <xf numFmtId="0" fontId="7" fillId="0" borderId="1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11" xfId="3" applyFont="1" applyBorder="1" applyAlignment="1">
      <alignment horizontal="center" vertical="center" wrapText="1"/>
    </xf>
    <xf numFmtId="0" fontId="8" fillId="0" borderId="0" xfId="3" applyFont="1" applyAlignment="1">
      <alignment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www.clinicanueva.com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6</xdr:col>
      <xdr:colOff>1219200</xdr:colOff>
      <xdr:row>3</xdr:row>
      <xdr:rowOff>0</xdr:rowOff>
    </xdr:to>
    <xdr:pic>
      <xdr:nvPicPr>
        <xdr:cNvPr id="2" name="Imagen 1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A810AA9C-7A38-4C8D-8F91-E662C5721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0" y="0"/>
          <a:ext cx="2619375" cy="600075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9.689299421298" createdVersion="5" refreshedVersion="5" minRefreshableVersion="3" recordCount="3">
  <cacheSource type="worksheet">
    <worksheetSource ref="A2:AO5" sheet="ESTADO DE CADA FACTURA"/>
  </cacheSource>
  <cacheFields count="42">
    <cacheField name="NIT IPS" numFmtId="0">
      <sharedItems containsSemiMixedTypes="0" containsString="0" containsNumber="1" containsInteger="1" minValue="860010783" maxValue="86001078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3-10-27T00:00:00" maxDate="2024-12-10T00:00:00"/>
    </cacheField>
    <cacheField name="IPS Fecha radicado" numFmtId="14">
      <sharedItems containsSemiMixedTypes="0" containsNonDate="0" containsDate="1" containsString="0" minDate="2024-03-07T00:00:00" maxDate="2024-12-21T00:00:00"/>
    </cacheField>
    <cacheField name="IPS Valor Factura" numFmtId="165">
      <sharedItems containsSemiMixedTypes="0" containsString="0" containsNumber="1" containsInteger="1" minValue="386378" maxValue="2432542"/>
    </cacheField>
    <cacheField name="IPS Saldo Factura" numFmtId="165">
      <sharedItems containsSemiMixedTypes="0" containsString="0" containsNumber="1" containsInteger="1" minValue="18895" maxValue="386378"/>
    </cacheField>
    <cacheField name="ESTADO EPS 13-03-2025" numFmtId="0">
      <sharedItems count="3">
        <s v="Factura pendiente en programacion de pago"/>
        <s v="Factura cancelada"/>
        <s v="Factura no radicada"/>
      </sharedItems>
    </cacheField>
    <cacheField name="POR PAGAR SAP" numFmtId="167">
      <sharedItems containsSemiMixedTypes="0" containsString="0" containsNumber="1" containsInteger="1" minValue="0" maxValue="18895"/>
    </cacheField>
    <cacheField name="DOC CONTA" numFmtId="0">
      <sharedItems containsString="0" containsBlank="1" containsNumber="1" containsInteger="1" minValue="1222497726" maxValue="1222497726"/>
    </cacheField>
    <cacheField name="ESTADO BOX" numFmtId="0">
      <sharedItems/>
    </cacheField>
    <cacheField name="FECHA FACT" numFmtId="14">
      <sharedItems containsSemiMixedTypes="0" containsNonDate="0" containsDate="1" containsString="0" minDate="2023-10-27T00:00:00" maxDate="2024-12-10T00:00:00"/>
    </cacheField>
    <cacheField name="FECHA RAD" numFmtId="14">
      <sharedItems containsNonDate="0" containsDate="1" containsString="0" containsBlank="1" minDate="2024-03-08T00:00:00" maxDate="2024-06-05T00:00:00"/>
    </cacheField>
    <cacheField name="FECHA LIQ" numFmtId="14">
      <sharedItems containsNonDate="0" containsDate="1" containsString="0" containsBlank="1" minDate="2024-03-12T00:00:00" maxDate="2024-07-24T00:00:00"/>
    </cacheField>
    <cacheField name="DIAS" numFmtId="0">
      <sharedItems containsMixedTypes="1" containsNumber="1" containsInteger="1" minValue="220" maxValue="353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48651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386378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18895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2383891"/>
    </cacheField>
    <cacheField name="RETENCION" numFmtId="167">
      <sharedItems containsSemiMixedTypes="0" containsString="0" containsNumber="1" containsInteger="1" minValue="0" maxValue="48651"/>
    </cacheField>
    <cacheField name="DOC COMPENSACION SAP" numFmtId="0">
      <sharedItems containsString="0" containsBlank="1" containsNumber="1" containsInteger="1" minValue="2201520919" maxValue="2201520919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238389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60010783"/>
    <s v="CONGREGACION DE DOMINICAS DE SANTA CATALINA DE SENA - CLINICA NUEVA"/>
    <m/>
    <s v="FECN144529"/>
    <s v="FECN144529"/>
    <s v="860010783_FECN144529"/>
    <m/>
    <d v="2024-03-04T00:00:00"/>
    <d v="2024-03-08T00:00:00"/>
    <n v="944745"/>
    <n v="18895"/>
    <x v="0"/>
    <n v="18895"/>
    <n v="1222497726"/>
    <s v="Finalizada"/>
    <d v="2024-03-04T00:00:00"/>
    <d v="2024-06-04T00:00:00"/>
    <d v="2024-07-23T00:00:00"/>
    <n v="220"/>
    <s v="181-360"/>
    <n v="0"/>
    <m/>
    <m/>
    <m/>
    <s v="Urgencias"/>
    <m/>
    <s v="URG-2023-307"/>
    <n v="0"/>
    <n v="0"/>
    <n v="0"/>
    <n v="0"/>
    <n v="0"/>
    <n v="0"/>
    <n v="18895"/>
    <n v="0"/>
    <n v="0"/>
    <n v="0"/>
    <n v="0"/>
    <m/>
    <m/>
    <m/>
    <n v="0"/>
  </r>
  <r>
    <n v="860010783"/>
    <s v="CONGREGACION DE DOMINICAS DE SANTA CATALINA DE SENA - CLINICA NUEVA"/>
    <m/>
    <s v="FECN131243"/>
    <s v="FECN131243"/>
    <s v="860010783_FECN131243"/>
    <m/>
    <d v="2023-10-27T00:00:00"/>
    <d v="2024-03-07T00:00:00"/>
    <n v="2432542"/>
    <n v="48651"/>
    <x v="1"/>
    <n v="0"/>
    <m/>
    <s v="Finalizada"/>
    <d v="2023-10-27T00:00:00"/>
    <d v="2024-03-08T00:00:00"/>
    <d v="2024-03-12T00:00:00"/>
    <n v="353"/>
    <s v="181-360"/>
    <n v="0"/>
    <m/>
    <m/>
    <m/>
    <s v="Urgencias"/>
    <m/>
    <s v="COT-2023-140"/>
    <n v="48651"/>
    <n v="0"/>
    <n v="0"/>
    <n v="0"/>
    <n v="0"/>
    <n v="0"/>
    <n v="0"/>
    <n v="0"/>
    <n v="0"/>
    <n v="2383891"/>
    <n v="48651"/>
    <n v="2201520919"/>
    <s v="26.06.2024"/>
    <m/>
    <n v="2383891"/>
  </r>
  <r>
    <n v="860010783"/>
    <s v="CONGREGACION DE DOMINICAS DE SANTA CATALINA DE SENA - CLINICA NUEVA"/>
    <m/>
    <s v="FECN165588"/>
    <s v="FECN165588"/>
    <s v="860010783_FECN165588"/>
    <m/>
    <d v="2024-12-09T00:00:00"/>
    <d v="2024-12-20T00:00:00"/>
    <n v="386378"/>
    <n v="386378"/>
    <x v="2"/>
    <n v="0"/>
    <m/>
    <s v="Para cargar RIPS o soportes"/>
    <d v="2024-12-09T00:00:00"/>
    <m/>
    <m/>
    <s v="No radicada"/>
    <s v="No radicada"/>
    <n v="0"/>
    <m/>
    <m/>
    <m/>
    <s v="Urgencias"/>
    <m/>
    <m/>
    <n v="0"/>
    <n v="0"/>
    <n v="386378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8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1"/>
        <item x="2"/>
        <item x="0"/>
        <item t="default"/>
      </items>
    </pivotField>
    <pivotField numFmtId="167" showAll="0"/>
    <pivotField showAll="0"/>
    <pivotField showAll="0"/>
    <pivotField numFmtId="14" showAll="0"/>
    <pivotField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"/>
  <sheetViews>
    <sheetView workbookViewId="0">
      <selection activeCell="G8" sqref="G8"/>
    </sheetView>
  </sheetViews>
  <sheetFormatPr baseColWidth="10" defaultRowHeight="14.5" x14ac:dyDescent="0.35"/>
  <cols>
    <col min="1" max="1" width="18.7265625" customWidth="1"/>
    <col min="2" max="2" width="18.1796875" customWidth="1"/>
    <col min="3" max="3" width="48.453125" customWidth="1"/>
    <col min="4" max="4" width="17" bestFit="1" customWidth="1"/>
    <col min="5" max="5" width="14.54296875" bestFit="1" customWidth="1"/>
    <col min="6" max="6" width="21" bestFit="1" customWidth="1"/>
    <col min="7" max="7" width="18.453125" customWidth="1"/>
  </cols>
  <sheetData>
    <row r="1" spans="1:7" ht="15" thickBot="1" x14ac:dyDescent="0.4">
      <c r="A1" s="88" t="s">
        <v>0</v>
      </c>
      <c r="B1" s="89"/>
      <c r="C1" s="89"/>
      <c r="D1" s="89"/>
      <c r="E1" s="90"/>
      <c r="F1" s="7"/>
      <c r="G1" s="8"/>
    </row>
    <row r="2" spans="1:7" ht="15" thickBot="1" x14ac:dyDescent="0.4">
      <c r="A2" s="88" t="s">
        <v>11</v>
      </c>
      <c r="B2" s="89"/>
      <c r="C2" s="89"/>
      <c r="D2" s="89"/>
      <c r="E2" s="90"/>
      <c r="F2" s="9"/>
      <c r="G2" s="10"/>
    </row>
    <row r="3" spans="1:7" ht="15" thickBot="1" x14ac:dyDescent="0.4">
      <c r="A3" s="91" t="s">
        <v>12</v>
      </c>
      <c r="B3" s="92"/>
      <c r="C3" s="92"/>
      <c r="D3" s="1" t="s">
        <v>1</v>
      </c>
      <c r="E3" s="2">
        <v>890303093</v>
      </c>
      <c r="F3" s="9"/>
      <c r="G3" s="10"/>
    </row>
    <row r="4" spans="1:7" x14ac:dyDescent="0.35">
      <c r="A4" s="3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5" t="s">
        <v>7</v>
      </c>
      <c r="G4" s="6" t="s">
        <v>8</v>
      </c>
    </row>
    <row r="5" spans="1:7" x14ac:dyDescent="0.35">
      <c r="A5" s="12">
        <v>131243</v>
      </c>
      <c r="B5" s="13" t="s">
        <v>9</v>
      </c>
      <c r="C5" s="12" t="s">
        <v>13</v>
      </c>
      <c r="D5" s="14">
        <v>45226</v>
      </c>
      <c r="E5" s="14">
        <v>45358</v>
      </c>
      <c r="F5" s="15">
        <v>2432542</v>
      </c>
      <c r="G5" s="15">
        <v>48651</v>
      </c>
    </row>
    <row r="6" spans="1:7" x14ac:dyDescent="0.35">
      <c r="A6" s="12">
        <v>144529</v>
      </c>
      <c r="B6" s="13" t="s">
        <v>9</v>
      </c>
      <c r="C6" s="12" t="s">
        <v>14</v>
      </c>
      <c r="D6" s="14">
        <v>45355</v>
      </c>
      <c r="E6" s="14">
        <v>45359</v>
      </c>
      <c r="F6" s="15">
        <v>944745</v>
      </c>
      <c r="G6" s="15">
        <v>18895</v>
      </c>
    </row>
    <row r="7" spans="1:7" ht="15" thickBot="1" x14ac:dyDescent="0.4">
      <c r="A7" s="12">
        <v>165588</v>
      </c>
      <c r="B7" s="13" t="s">
        <v>9</v>
      </c>
      <c r="C7" s="12" t="s">
        <v>15</v>
      </c>
      <c r="D7" s="14">
        <v>45635</v>
      </c>
      <c r="E7" s="14">
        <v>45646</v>
      </c>
      <c r="F7" s="15">
        <v>386378</v>
      </c>
      <c r="G7" s="15">
        <v>386378</v>
      </c>
    </row>
    <row r="8" spans="1:7" ht="15" thickBot="1" x14ac:dyDescent="0.4">
      <c r="A8" s="93" t="s">
        <v>10</v>
      </c>
      <c r="B8" s="94"/>
      <c r="C8" s="94"/>
      <c r="D8" s="94"/>
      <c r="E8" s="95"/>
      <c r="F8" s="11">
        <f>SUM(F5:F7)</f>
        <v>3763665</v>
      </c>
      <c r="G8" s="11">
        <f>SUM(G5:G7)</f>
        <v>453924</v>
      </c>
    </row>
  </sheetData>
  <mergeCells count="4">
    <mergeCell ref="A1:E1"/>
    <mergeCell ref="A2:E2"/>
    <mergeCell ref="A3:C3"/>
    <mergeCell ref="A8:E8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74</v>
      </c>
      <c r="B3" t="s">
        <v>72</v>
      </c>
      <c r="C3" t="s">
        <v>73</v>
      </c>
    </row>
    <row r="4" spans="1:3" x14ac:dyDescent="0.35">
      <c r="A4" s="37" t="s">
        <v>71</v>
      </c>
      <c r="B4" s="35">
        <v>1</v>
      </c>
      <c r="C4" s="35">
        <v>48651</v>
      </c>
    </row>
    <row r="5" spans="1:3" x14ac:dyDescent="0.35">
      <c r="A5" s="37" t="s">
        <v>67</v>
      </c>
      <c r="B5" s="35">
        <v>1</v>
      </c>
      <c r="C5" s="35">
        <v>386378</v>
      </c>
    </row>
    <row r="6" spans="1:3" x14ac:dyDescent="0.35">
      <c r="A6" s="37" t="s">
        <v>59</v>
      </c>
      <c r="B6" s="35">
        <v>1</v>
      </c>
      <c r="C6" s="35">
        <v>18895</v>
      </c>
    </row>
    <row r="7" spans="1:3" x14ac:dyDescent="0.35">
      <c r="A7" s="37" t="s">
        <v>10</v>
      </c>
      <c r="B7" s="35">
        <v>3</v>
      </c>
      <c r="C7" s="35">
        <v>453924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"/>
  <sheetViews>
    <sheetView showGridLines="0" topLeftCell="B1" workbookViewId="0">
      <selection activeCell="L3" sqref="L3"/>
    </sheetView>
  </sheetViews>
  <sheetFormatPr baseColWidth="10" defaultRowHeight="14.5" x14ac:dyDescent="0.35"/>
  <sheetData>
    <row r="1" spans="1:41" s="31" customFormat="1" ht="10" x14ac:dyDescent="0.2">
      <c r="A1" s="30">
        <v>45716</v>
      </c>
      <c r="I1" s="32">
        <f>+SUBTOTAL(9,I3:I22527)</f>
        <v>3763665</v>
      </c>
      <c r="J1" s="32">
        <f>+SUBTOTAL(9,J3:J22527)</f>
        <v>453924</v>
      </c>
      <c r="K1" s="33"/>
      <c r="L1" s="32">
        <f>+SUBTOTAL(9,L3:L22527)</f>
        <v>18895</v>
      </c>
      <c r="M1" s="34"/>
      <c r="N1" s="33"/>
      <c r="O1" s="33"/>
      <c r="P1" s="33"/>
      <c r="Q1" s="33"/>
      <c r="R1" s="33"/>
      <c r="S1" s="33"/>
      <c r="T1" s="32">
        <f>+SUBTOTAL(9,T3:T22527)</f>
        <v>0</v>
      </c>
      <c r="U1" s="33"/>
      <c r="V1" s="33"/>
      <c r="W1" s="33"/>
      <c r="X1" s="33"/>
      <c r="Y1" s="33"/>
      <c r="Z1" s="33"/>
      <c r="AA1" s="32">
        <f t="shared" ref="AA1:AJ1" si="0">+SUBTOTAL(9,AA3:AA22527)</f>
        <v>48651</v>
      </c>
      <c r="AB1" s="32">
        <f t="shared" si="0"/>
        <v>0</v>
      </c>
      <c r="AC1" s="32">
        <f t="shared" si="0"/>
        <v>386378</v>
      </c>
      <c r="AD1" s="32">
        <f t="shared" si="0"/>
        <v>0</v>
      </c>
      <c r="AE1" s="32">
        <f t="shared" si="0"/>
        <v>0</v>
      </c>
      <c r="AF1" s="32">
        <f t="shared" si="0"/>
        <v>0</v>
      </c>
      <c r="AG1" s="32">
        <f t="shared" si="0"/>
        <v>18895</v>
      </c>
      <c r="AH1" s="32">
        <f t="shared" si="0"/>
        <v>0</v>
      </c>
      <c r="AI1" s="32">
        <f t="shared" si="0"/>
        <v>0</v>
      </c>
      <c r="AJ1" s="32">
        <f t="shared" si="0"/>
        <v>2383891</v>
      </c>
      <c r="AK1" s="33"/>
      <c r="AL1" s="33"/>
      <c r="AM1" s="33"/>
      <c r="AN1" s="33"/>
      <c r="AO1" s="32"/>
    </row>
    <row r="2" spans="1:41" ht="30" x14ac:dyDescent="0.35">
      <c r="A2" s="16" t="s">
        <v>16</v>
      </c>
      <c r="B2" s="16" t="s">
        <v>17</v>
      </c>
      <c r="C2" s="16" t="s">
        <v>18</v>
      </c>
      <c r="D2" s="16" t="s">
        <v>19</v>
      </c>
      <c r="E2" s="16" t="s">
        <v>20</v>
      </c>
      <c r="F2" s="16" t="s">
        <v>21</v>
      </c>
      <c r="G2" s="16" t="s">
        <v>22</v>
      </c>
      <c r="H2" s="16" t="s">
        <v>23</v>
      </c>
      <c r="I2" s="16" t="s">
        <v>24</v>
      </c>
      <c r="J2" s="16" t="s">
        <v>25</v>
      </c>
      <c r="K2" s="17" t="s">
        <v>26</v>
      </c>
      <c r="L2" s="18" t="s">
        <v>27</v>
      </c>
      <c r="M2" s="19" t="s">
        <v>28</v>
      </c>
      <c r="N2" s="20" t="s">
        <v>29</v>
      </c>
      <c r="O2" s="20" t="s">
        <v>30</v>
      </c>
      <c r="P2" s="20" t="s">
        <v>31</v>
      </c>
      <c r="Q2" s="20" t="s">
        <v>32</v>
      </c>
      <c r="R2" s="20" t="s">
        <v>33</v>
      </c>
      <c r="S2" s="20" t="s">
        <v>34</v>
      </c>
      <c r="T2" s="21" t="s">
        <v>37</v>
      </c>
      <c r="U2" s="21" t="s">
        <v>38</v>
      </c>
      <c r="V2" s="21" t="s">
        <v>39</v>
      </c>
      <c r="W2" s="21" t="s">
        <v>40</v>
      </c>
      <c r="X2" s="21" t="s">
        <v>41</v>
      </c>
      <c r="Y2" s="21" t="s">
        <v>42</v>
      </c>
      <c r="Z2" s="21" t="s">
        <v>43</v>
      </c>
      <c r="AA2" s="22" t="s">
        <v>44</v>
      </c>
      <c r="AB2" s="22" t="s">
        <v>45</v>
      </c>
      <c r="AC2" s="22" t="s">
        <v>46</v>
      </c>
      <c r="AD2" s="22" t="s">
        <v>36</v>
      </c>
      <c r="AE2" s="22" t="s">
        <v>47</v>
      </c>
      <c r="AF2" s="22" t="s">
        <v>35</v>
      </c>
      <c r="AG2" s="22" t="s">
        <v>48</v>
      </c>
      <c r="AH2" s="22" t="s">
        <v>49</v>
      </c>
      <c r="AI2" s="22" t="s">
        <v>50</v>
      </c>
      <c r="AJ2" s="23" t="s">
        <v>51</v>
      </c>
      <c r="AK2" s="23" t="s">
        <v>52</v>
      </c>
      <c r="AL2" s="23" t="s">
        <v>53</v>
      </c>
      <c r="AM2" s="23" t="s">
        <v>54</v>
      </c>
      <c r="AN2" s="23" t="s">
        <v>55</v>
      </c>
      <c r="AO2" s="23" t="s">
        <v>56</v>
      </c>
    </row>
    <row r="3" spans="1:41" x14ac:dyDescent="0.35">
      <c r="A3" s="24">
        <v>860010783</v>
      </c>
      <c r="B3" s="24" t="s">
        <v>57</v>
      </c>
      <c r="C3" s="24"/>
      <c r="D3" s="25" t="s">
        <v>14</v>
      </c>
      <c r="E3" s="25" t="s">
        <v>14</v>
      </c>
      <c r="F3" s="25" t="s">
        <v>58</v>
      </c>
      <c r="G3" s="26">
        <v>45355</v>
      </c>
      <c r="H3" s="26">
        <v>45359</v>
      </c>
      <c r="I3" s="27">
        <v>944745</v>
      </c>
      <c r="J3" s="27">
        <v>18895</v>
      </c>
      <c r="K3" s="25" t="s">
        <v>59</v>
      </c>
      <c r="L3" s="28">
        <v>18895</v>
      </c>
      <c r="M3" s="29">
        <v>1222497726</v>
      </c>
      <c r="N3" s="25" t="s">
        <v>60</v>
      </c>
      <c r="O3" s="26">
        <v>45355</v>
      </c>
      <c r="P3" s="26">
        <v>45447</v>
      </c>
      <c r="Q3" s="26">
        <v>45496</v>
      </c>
      <c r="R3" s="25">
        <v>220</v>
      </c>
      <c r="S3" s="25" t="s">
        <v>61</v>
      </c>
      <c r="T3" s="28">
        <v>0</v>
      </c>
      <c r="U3" s="25"/>
      <c r="V3" s="25"/>
      <c r="W3" s="25"/>
      <c r="X3" s="25" t="s">
        <v>62</v>
      </c>
      <c r="Y3" s="25"/>
      <c r="Z3" s="25" t="s">
        <v>63</v>
      </c>
      <c r="AA3" s="28">
        <v>0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8">
        <v>18895</v>
      </c>
      <c r="AH3" s="28">
        <v>0</v>
      </c>
      <c r="AI3" s="28">
        <v>0</v>
      </c>
      <c r="AJ3" s="28">
        <v>0</v>
      </c>
      <c r="AK3" s="28">
        <v>0</v>
      </c>
      <c r="AL3" s="25"/>
      <c r="AM3" s="26"/>
      <c r="AN3" s="25"/>
      <c r="AO3" s="28">
        <v>0</v>
      </c>
    </row>
    <row r="4" spans="1:41" x14ac:dyDescent="0.35">
      <c r="A4" s="24">
        <v>860010783</v>
      </c>
      <c r="B4" s="24" t="s">
        <v>57</v>
      </c>
      <c r="C4" s="24"/>
      <c r="D4" s="25" t="s">
        <v>13</v>
      </c>
      <c r="E4" s="25" t="s">
        <v>13</v>
      </c>
      <c r="F4" s="25" t="s">
        <v>64</v>
      </c>
      <c r="G4" s="26">
        <v>45226</v>
      </c>
      <c r="H4" s="26">
        <v>45358</v>
      </c>
      <c r="I4" s="27">
        <v>2432542</v>
      </c>
      <c r="J4" s="27">
        <v>48651</v>
      </c>
      <c r="K4" s="25" t="s">
        <v>71</v>
      </c>
      <c r="L4" s="28">
        <v>0</v>
      </c>
      <c r="M4" s="29"/>
      <c r="N4" s="25" t="s">
        <v>60</v>
      </c>
      <c r="O4" s="26">
        <v>45226</v>
      </c>
      <c r="P4" s="26">
        <v>45359</v>
      </c>
      <c r="Q4" s="26">
        <v>45363</v>
      </c>
      <c r="R4" s="25">
        <v>353</v>
      </c>
      <c r="S4" s="25" t="s">
        <v>61</v>
      </c>
      <c r="T4" s="28">
        <v>0</v>
      </c>
      <c r="U4" s="25"/>
      <c r="V4" s="25"/>
      <c r="W4" s="25"/>
      <c r="X4" s="25" t="s">
        <v>62</v>
      </c>
      <c r="Y4" s="25"/>
      <c r="Z4" s="25" t="s">
        <v>65</v>
      </c>
      <c r="AA4" s="28">
        <v>48651</v>
      </c>
      <c r="AB4" s="28">
        <v>0</v>
      </c>
      <c r="AC4" s="28">
        <v>0</v>
      </c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2383891</v>
      </c>
      <c r="AK4" s="28">
        <v>48651</v>
      </c>
      <c r="AL4" s="25">
        <v>2201520919</v>
      </c>
      <c r="AM4" s="26" t="s">
        <v>70</v>
      </c>
      <c r="AN4" s="25"/>
      <c r="AO4" s="28">
        <v>2383891</v>
      </c>
    </row>
    <row r="5" spans="1:41" x14ac:dyDescent="0.35">
      <c r="A5" s="24">
        <v>860010783</v>
      </c>
      <c r="B5" s="24" t="s">
        <v>57</v>
      </c>
      <c r="C5" s="24"/>
      <c r="D5" s="25" t="s">
        <v>15</v>
      </c>
      <c r="E5" s="25" t="s">
        <v>15</v>
      </c>
      <c r="F5" s="25" t="s">
        <v>66</v>
      </c>
      <c r="G5" s="26">
        <v>45635</v>
      </c>
      <c r="H5" s="26">
        <v>45646</v>
      </c>
      <c r="I5" s="27">
        <v>386378</v>
      </c>
      <c r="J5" s="27">
        <v>386378</v>
      </c>
      <c r="K5" s="25" t="s">
        <v>67</v>
      </c>
      <c r="L5" s="28">
        <v>0</v>
      </c>
      <c r="M5" s="29"/>
      <c r="N5" s="25" t="s">
        <v>68</v>
      </c>
      <c r="O5" s="26">
        <v>45635</v>
      </c>
      <c r="P5" s="26"/>
      <c r="Q5" s="26"/>
      <c r="R5" s="25" t="s">
        <v>69</v>
      </c>
      <c r="S5" s="25" t="s">
        <v>69</v>
      </c>
      <c r="T5" s="28">
        <v>0</v>
      </c>
      <c r="U5" s="25"/>
      <c r="V5" s="25"/>
      <c r="W5" s="25"/>
      <c r="X5" s="25" t="s">
        <v>62</v>
      </c>
      <c r="Y5" s="25"/>
      <c r="Z5" s="25"/>
      <c r="AA5" s="28">
        <v>0</v>
      </c>
      <c r="AB5" s="28">
        <v>0</v>
      </c>
      <c r="AC5" s="28">
        <v>386378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5"/>
      <c r="AM5" s="26"/>
      <c r="AN5" s="25"/>
      <c r="AO5" s="2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zoomScaleNormal="100" workbookViewId="0">
      <selection activeCell="F35" sqref="F35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96" t="s">
        <v>75</v>
      </c>
      <c r="E2" s="97"/>
      <c r="F2" s="97"/>
      <c r="G2" s="97"/>
      <c r="H2" s="97"/>
      <c r="I2" s="98"/>
      <c r="J2" s="102" t="s">
        <v>76</v>
      </c>
    </row>
    <row r="3" spans="2:10" ht="15.75" customHeight="1" thickBot="1" x14ac:dyDescent="0.3">
      <c r="B3" s="41"/>
      <c r="C3" s="42"/>
      <c r="D3" s="99"/>
      <c r="E3" s="100"/>
      <c r="F3" s="100"/>
      <c r="G3" s="100"/>
      <c r="H3" s="100"/>
      <c r="I3" s="101"/>
      <c r="J3" s="103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77</v>
      </c>
      <c r="E5" s="48"/>
      <c r="F5" s="48"/>
      <c r="G5" s="48"/>
      <c r="H5" s="48"/>
      <c r="I5" s="49"/>
      <c r="J5" s="49" t="s">
        <v>78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">
        <v>107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108</v>
      </c>
      <c r="J12" s="57"/>
    </row>
    <row r="13" spans="2:10" ht="13" x14ac:dyDescent="0.3">
      <c r="B13" s="56"/>
      <c r="C13" s="58" t="s">
        <v>109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79</v>
      </c>
      <c r="J15" s="57"/>
    </row>
    <row r="16" spans="2:10" x14ac:dyDescent="0.25">
      <c r="B16" s="56"/>
      <c r="C16" s="61"/>
      <c r="J16" s="57"/>
    </row>
    <row r="17" spans="2:10" ht="13" x14ac:dyDescent="0.25">
      <c r="B17" s="56"/>
      <c r="C17" s="38" t="s">
        <v>80</v>
      </c>
      <c r="D17" s="59"/>
      <c r="H17" s="62" t="s">
        <v>81</v>
      </c>
      <c r="I17" s="63" t="s">
        <v>82</v>
      </c>
      <c r="J17" s="57"/>
    </row>
    <row r="18" spans="2:10" ht="13" x14ac:dyDescent="0.3">
      <c r="B18" s="56"/>
      <c r="C18" s="58" t="s">
        <v>83</v>
      </c>
      <c r="D18" s="58"/>
      <c r="E18" s="58"/>
      <c r="F18" s="58"/>
      <c r="H18" s="64">
        <v>3</v>
      </c>
      <c r="I18" s="65">
        <v>453924</v>
      </c>
      <c r="J18" s="57"/>
    </row>
    <row r="19" spans="2:10" x14ac:dyDescent="0.25">
      <c r="B19" s="56"/>
      <c r="C19" s="38" t="s">
        <v>84</v>
      </c>
      <c r="H19" s="66">
        <v>1</v>
      </c>
      <c r="I19" s="67">
        <v>48651</v>
      </c>
      <c r="J19" s="57"/>
    </row>
    <row r="20" spans="2:10" x14ac:dyDescent="0.25">
      <c r="B20" s="56"/>
      <c r="C20" s="38" t="s">
        <v>85</v>
      </c>
      <c r="H20" s="66">
        <v>0</v>
      </c>
      <c r="I20" s="67">
        <v>0</v>
      </c>
      <c r="J20" s="57"/>
    </row>
    <row r="21" spans="2:10" x14ac:dyDescent="0.25">
      <c r="B21" s="56"/>
      <c r="C21" s="38" t="s">
        <v>86</v>
      </c>
      <c r="H21" s="66">
        <v>1</v>
      </c>
      <c r="I21" s="67">
        <v>386378</v>
      </c>
      <c r="J21" s="57"/>
    </row>
    <row r="22" spans="2:10" x14ac:dyDescent="0.25">
      <c r="B22" s="56"/>
      <c r="C22" s="38" t="s">
        <v>87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88</v>
      </c>
      <c r="H23" s="66">
        <v>0</v>
      </c>
      <c r="I23" s="67">
        <v>0</v>
      </c>
      <c r="J23" s="57"/>
    </row>
    <row r="24" spans="2:10" ht="13" thickBot="1" x14ac:dyDescent="0.3">
      <c r="B24" s="56"/>
      <c r="C24" s="38" t="s">
        <v>89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90</v>
      </c>
      <c r="D25" s="58"/>
      <c r="E25" s="58"/>
      <c r="F25" s="58"/>
      <c r="H25" s="64">
        <f>H19+H20+H21+H22+H24+H23</f>
        <v>2</v>
      </c>
      <c r="I25" s="65">
        <f>I19+I20+I21+I22+I24+I23</f>
        <v>435029</v>
      </c>
      <c r="J25" s="57"/>
    </row>
    <row r="26" spans="2:10" x14ac:dyDescent="0.25">
      <c r="B26" s="56"/>
      <c r="C26" s="38" t="s">
        <v>91</v>
      </c>
      <c r="H26" s="66">
        <v>1</v>
      </c>
      <c r="I26" s="67">
        <v>18895</v>
      </c>
      <c r="J26" s="57"/>
    </row>
    <row r="27" spans="2:10" ht="13" thickBot="1" x14ac:dyDescent="0.3">
      <c r="B27" s="56"/>
      <c r="C27" s="38" t="s">
        <v>49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92</v>
      </c>
      <c r="D28" s="58"/>
      <c r="E28" s="58"/>
      <c r="F28" s="58"/>
      <c r="H28" s="64">
        <f>H26+H27</f>
        <v>1</v>
      </c>
      <c r="I28" s="65">
        <f>I26+I27</f>
        <v>18895</v>
      </c>
      <c r="J28" s="57"/>
    </row>
    <row r="29" spans="2:10" ht="13.5" thickBot="1" x14ac:dyDescent="0.35">
      <c r="B29" s="56"/>
      <c r="C29" s="38" t="s">
        <v>93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94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95</v>
      </c>
      <c r="D32" s="58"/>
      <c r="H32" s="71">
        <f>H25+H28+H30</f>
        <v>3</v>
      </c>
      <c r="I32" s="72">
        <f>I25+I28+I30</f>
        <v>453924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110</v>
      </c>
      <c r="D37" s="75"/>
      <c r="H37" s="74" t="s">
        <v>96</v>
      </c>
      <c r="I37" s="75"/>
      <c r="J37" s="57"/>
    </row>
    <row r="38" spans="2:10" ht="13" x14ac:dyDescent="0.3">
      <c r="B38" s="56"/>
      <c r="C38" s="58" t="s">
        <v>111</v>
      </c>
      <c r="D38" s="73"/>
      <c r="H38" s="76" t="s">
        <v>97</v>
      </c>
      <c r="I38" s="73"/>
      <c r="J38" s="57"/>
    </row>
    <row r="39" spans="2:10" ht="13" x14ac:dyDescent="0.3">
      <c r="B39" s="56"/>
      <c r="C39" s="58" t="s">
        <v>57</v>
      </c>
      <c r="H39" s="58" t="s">
        <v>98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107" t="s">
        <v>99</v>
      </c>
      <c r="D41" s="107"/>
      <c r="E41" s="107"/>
      <c r="F41" s="107"/>
      <c r="G41" s="107"/>
      <c r="H41" s="107"/>
      <c r="I41" s="107"/>
      <c r="J41" s="57"/>
    </row>
    <row r="42" spans="2:10" ht="29.5" customHeight="1" x14ac:dyDescent="0.25">
      <c r="B42" s="56"/>
      <c r="C42" s="107" t="s">
        <v>112</v>
      </c>
      <c r="D42" s="107"/>
      <c r="E42" s="107"/>
      <c r="F42" s="107"/>
      <c r="G42" s="107"/>
      <c r="H42" s="107"/>
      <c r="I42" s="107"/>
      <c r="J42" s="57"/>
    </row>
    <row r="43" spans="2:10" ht="18.75" customHeight="1" thickBot="1" x14ac:dyDescent="0.3">
      <c r="B43" s="77"/>
      <c r="C43" s="78"/>
      <c r="D43" s="78"/>
      <c r="E43" s="78"/>
      <c r="F43" s="78"/>
      <c r="G43" s="78"/>
      <c r="H43" s="78"/>
      <c r="I43" s="78"/>
      <c r="J43" s="79"/>
    </row>
  </sheetData>
  <mergeCells count="4">
    <mergeCell ref="D2:I3"/>
    <mergeCell ref="J2:J3"/>
    <mergeCell ref="C41:I41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96" t="s">
        <v>100</v>
      </c>
      <c r="E2" s="97"/>
      <c r="F2" s="97"/>
      <c r="G2" s="97"/>
      <c r="H2" s="97"/>
      <c r="I2" s="98"/>
      <c r="J2" s="102" t="s">
        <v>76</v>
      </c>
    </row>
    <row r="3" spans="2:10" ht="15.75" customHeight="1" thickBot="1" x14ac:dyDescent="0.3">
      <c r="B3" s="41"/>
      <c r="C3" s="42"/>
      <c r="D3" s="99"/>
      <c r="E3" s="100"/>
      <c r="F3" s="100"/>
      <c r="G3" s="100"/>
      <c r="H3" s="100"/>
      <c r="I3" s="101"/>
      <c r="J3" s="103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104" t="s">
        <v>101</v>
      </c>
      <c r="E5" s="105"/>
      <c r="F5" s="105"/>
      <c r="G5" s="105"/>
      <c r="H5" s="105"/>
      <c r="I5" s="106"/>
      <c r="J5" s="49" t="s">
        <v>102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tr">
        <f ca="1">+CONCATENATE("Santiago de Cali, ",TEXT(TODAY(),"MMMM DD YYYY"))</f>
        <v>Santiago de Cali, marzo 17 2025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CONGREGACION DE DOMINICAS DE SANTA CATALINA DE SENA - CLINICA NUEVA</v>
      </c>
      <c r="J11" s="57"/>
    </row>
    <row r="12" spans="2:10" ht="13" x14ac:dyDescent="0.3">
      <c r="B12" s="56"/>
      <c r="C12" s="58" t="str">
        <f>+'FOR-CSA-018'!C13</f>
        <v>NIT: 860010783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103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0"/>
      <c r="D16" s="59"/>
      <c r="H16" s="81" t="s">
        <v>81</v>
      </c>
      <c r="I16" s="81" t="s">
        <v>82</v>
      </c>
      <c r="J16" s="57"/>
    </row>
    <row r="17" spans="2:10" ht="13" x14ac:dyDescent="0.3">
      <c r="B17" s="56"/>
      <c r="C17" s="58" t="s">
        <v>80</v>
      </c>
      <c r="D17" s="58"/>
      <c r="E17" s="58"/>
      <c r="F17" s="58"/>
      <c r="H17" s="82">
        <f>+SUM(H18:H23)</f>
        <v>2</v>
      </c>
      <c r="I17" s="83">
        <f>+SUM(I18:I23)</f>
        <v>435029</v>
      </c>
      <c r="J17" s="57"/>
    </row>
    <row r="18" spans="2:10" x14ac:dyDescent="0.25">
      <c r="B18" s="56"/>
      <c r="C18" s="38" t="s">
        <v>84</v>
      </c>
      <c r="H18" s="84">
        <f>+'FOR-CSA-018'!H19</f>
        <v>1</v>
      </c>
      <c r="I18" s="85">
        <f>+'FOR-CSA-018'!I19</f>
        <v>48651</v>
      </c>
      <c r="J18" s="57"/>
    </row>
    <row r="19" spans="2:10" x14ac:dyDescent="0.25">
      <c r="B19" s="56"/>
      <c r="C19" s="38" t="s">
        <v>85</v>
      </c>
      <c r="H19" s="84">
        <f>+'FOR-CSA-018'!H20</f>
        <v>0</v>
      </c>
      <c r="I19" s="85">
        <f>+'FOR-CSA-018'!I20</f>
        <v>0</v>
      </c>
      <c r="J19" s="57"/>
    </row>
    <row r="20" spans="2:10" x14ac:dyDescent="0.25">
      <c r="B20" s="56"/>
      <c r="C20" s="38" t="s">
        <v>86</v>
      </c>
      <c r="H20" s="84">
        <f>+'FOR-CSA-018'!H21</f>
        <v>1</v>
      </c>
      <c r="I20" s="85">
        <f>+'FOR-CSA-018'!I21</f>
        <v>386378</v>
      </c>
      <c r="J20" s="57"/>
    </row>
    <row r="21" spans="2:10" x14ac:dyDescent="0.25">
      <c r="B21" s="56"/>
      <c r="C21" s="38" t="s">
        <v>87</v>
      </c>
      <c r="H21" s="84">
        <f>+'FOR-CSA-018'!H22</f>
        <v>0</v>
      </c>
      <c r="I21" s="85">
        <f>+'FOR-CSA-018'!I22</f>
        <v>0</v>
      </c>
      <c r="J21" s="57"/>
    </row>
    <row r="22" spans="2:10" x14ac:dyDescent="0.25">
      <c r="B22" s="56"/>
      <c r="C22" s="38" t="s">
        <v>88</v>
      </c>
      <c r="H22" s="84">
        <f>+'FOR-CSA-018'!H23</f>
        <v>0</v>
      </c>
      <c r="I22" s="85">
        <f>+'FOR-CSA-018'!I23</f>
        <v>0</v>
      </c>
      <c r="J22" s="57"/>
    </row>
    <row r="23" spans="2:10" x14ac:dyDescent="0.25">
      <c r="B23" s="56"/>
      <c r="C23" s="38" t="s">
        <v>104</v>
      </c>
      <c r="H23" s="84">
        <f>+'FOR-CSA-018'!H24</f>
        <v>0</v>
      </c>
      <c r="I23" s="85">
        <f>+'FOR-CSA-018'!I24</f>
        <v>0</v>
      </c>
      <c r="J23" s="57"/>
    </row>
    <row r="24" spans="2:10" ht="13" x14ac:dyDescent="0.3">
      <c r="B24" s="56"/>
      <c r="C24" s="58" t="s">
        <v>105</v>
      </c>
      <c r="D24" s="58"/>
      <c r="E24" s="58"/>
      <c r="F24" s="58"/>
      <c r="H24" s="82">
        <f>SUM(H18:H23)</f>
        <v>2</v>
      </c>
      <c r="I24" s="83">
        <f>+SUBTOTAL(9,I18:I23)</f>
        <v>435029</v>
      </c>
      <c r="J24" s="57"/>
    </row>
    <row r="25" spans="2:10" ht="13.5" thickBot="1" x14ac:dyDescent="0.35">
      <c r="B25" s="56"/>
      <c r="C25" s="58"/>
      <c r="D25" s="58"/>
      <c r="H25" s="86"/>
      <c r="I25" s="87"/>
      <c r="J25" s="57"/>
    </row>
    <row r="26" spans="2:10" ht="13.5" thickTop="1" x14ac:dyDescent="0.3">
      <c r="B26" s="56"/>
      <c r="C26" s="58"/>
      <c r="D26" s="58"/>
      <c r="H26" s="73"/>
      <c r="I26" s="67"/>
      <c r="J26" s="57"/>
    </row>
    <row r="27" spans="2:10" ht="13" x14ac:dyDescent="0.3">
      <c r="B27" s="56"/>
      <c r="C27" s="58"/>
      <c r="D27" s="58"/>
      <c r="H27" s="73"/>
      <c r="I27" s="67"/>
      <c r="J27" s="57"/>
    </row>
    <row r="28" spans="2:10" ht="13" x14ac:dyDescent="0.3">
      <c r="B28" s="56"/>
      <c r="C28" s="58"/>
      <c r="D28" s="58"/>
      <c r="H28" s="73"/>
      <c r="I28" s="67"/>
      <c r="J28" s="57"/>
    </row>
    <row r="29" spans="2:10" x14ac:dyDescent="0.25">
      <c r="B29" s="56"/>
      <c r="G29" s="73"/>
      <c r="H29" s="73"/>
      <c r="I29" s="73"/>
      <c r="J29" s="57"/>
    </row>
    <row r="30" spans="2:10" ht="13.5" thickBot="1" x14ac:dyDescent="0.35">
      <c r="B30" s="56"/>
      <c r="C30" s="74" t="str">
        <f>+'FOR-CSA-018'!C37</f>
        <v>Carolina Pineda</v>
      </c>
      <c r="D30" s="74"/>
      <c r="G30" s="74" t="s">
        <v>96</v>
      </c>
      <c r="H30" s="75"/>
      <c r="I30" s="73"/>
      <c r="J30" s="57"/>
    </row>
    <row r="31" spans="2:10" ht="13" x14ac:dyDescent="0.3">
      <c r="B31" s="56"/>
      <c r="C31" s="76" t="str">
        <f>+'FOR-CSA-018'!C38</f>
        <v>Coordinacion de cartera</v>
      </c>
      <c r="D31" s="76"/>
      <c r="G31" s="76" t="s">
        <v>106</v>
      </c>
      <c r="H31" s="73"/>
      <c r="I31" s="73"/>
      <c r="J31" s="57"/>
    </row>
    <row r="32" spans="2:10" ht="18.75" customHeight="1" thickBot="1" x14ac:dyDescent="0.3">
      <c r="B32" s="77"/>
      <c r="C32" s="78"/>
      <c r="D32" s="78"/>
      <c r="E32" s="78"/>
      <c r="F32" s="78"/>
      <c r="G32" s="75"/>
      <c r="H32" s="75"/>
      <c r="I32" s="75"/>
      <c r="J32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Mauricio Daza Duran</dc:creator>
  <cp:lastModifiedBy>Juan Camilo Paez Ramirez</cp:lastModifiedBy>
  <cp:lastPrinted>2025-03-17T19:47:47Z</cp:lastPrinted>
  <dcterms:created xsi:type="dcterms:W3CDTF">2024-04-01T15:01:57Z</dcterms:created>
  <dcterms:modified xsi:type="dcterms:W3CDTF">2025-03-17T19:48:02Z</dcterms:modified>
</cp:coreProperties>
</file>