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7003532_QUILISALUD E.S.E\"/>
    </mc:Choice>
  </mc:AlternateContent>
  <bookViews>
    <workbookView xWindow="0" yWindow="0" windowWidth="19200" windowHeight="7310" activeTab="3"/>
  </bookViews>
  <sheets>
    <sheet name="Hoja1" sheetId="1" r:id="rId1"/>
    <sheet name="Hoja5" sheetId="5" r:id="rId2"/>
    <sheet name="Hoja2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0" hidden="1">Hoja1!$A$1:$L$18</definedName>
    <definedName name="_xlnm._FilterDatabase" localSheetId="2" hidden="1">Hoja2!$A$2:$BN$2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8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I24" i="4" s="1"/>
  <c r="H20" i="4"/>
  <c r="I19" i="4"/>
  <c r="H19" i="4"/>
  <c r="H17" i="4" s="1"/>
  <c r="I18" i="4"/>
  <c r="H18" i="4"/>
  <c r="C9" i="4"/>
  <c r="I30" i="3"/>
  <c r="H30" i="3"/>
  <c r="I28" i="3"/>
  <c r="H28" i="3"/>
  <c r="I25" i="3"/>
  <c r="H25" i="3"/>
  <c r="H32" i="3" s="1"/>
  <c r="H33" i="3" s="1"/>
  <c r="C12" i="4"/>
  <c r="C11" i="4"/>
  <c r="BH1" i="2"/>
  <c r="BG1" i="2"/>
  <c r="BF1" i="2"/>
  <c r="BE1" i="2"/>
  <c r="BD1" i="2"/>
  <c r="BC1" i="2"/>
  <c r="BB1" i="2"/>
  <c r="BA1" i="2"/>
  <c r="AZ1" i="2"/>
  <c r="AY1" i="2"/>
  <c r="R1" i="2"/>
  <c r="K1" i="2"/>
  <c r="I32" i="3" l="1"/>
  <c r="I33" i="3" s="1"/>
  <c r="H24" i="4"/>
  <c r="I17" i="4"/>
  <c r="L1" i="2"/>
  <c r="H18" i="1" l="1"/>
  <c r="G1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<sst xmlns="http://schemas.openxmlformats.org/spreadsheetml/2006/main" count="462" uniqueCount="158">
  <si>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</si>
  <si>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</si>
  <si>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</si>
  <si>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</si>
  <si>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</si>
  <si>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</si>
  <si>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</si>
  <si>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</si>
  <si>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</si>
  <si>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</si>
  <si>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</si>
  <si>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</si>
  <si>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QUILISALUD ESE</t>
  </si>
  <si>
    <t>FV</t>
  </si>
  <si>
    <t>NA</t>
  </si>
  <si>
    <t>SANTANDER DE QUILICHAO, ACUCA</t>
  </si>
  <si>
    <t xml:space="preserve">AMBULATORIO </t>
  </si>
  <si>
    <t>FEV</t>
  </si>
  <si>
    <t>FACT</t>
  </si>
  <si>
    <t>LLAVE</t>
  </si>
  <si>
    <t>Edad de la cartera</t>
  </si>
  <si>
    <t>ESTADO CARTERA ANTERIOR</t>
  </si>
  <si>
    <t>ESTADO EPS 15-03-2025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</si>
  <si>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</si>
  <si>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</si>
  <si>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</si>
  <si>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</si>
  <si>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</si>
  <si>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</si>
  <si>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</si>
  <si>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</si>
  <si>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</si>
  <si>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</si>
  <si>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</si>
  <si>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</si>
  <si>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</si>
  <si>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</si>
  <si>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</si>
  <si>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</si>
  <si>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</si>
  <si>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</si>
  <si>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</si>
  <si>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</si>
  <si>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</si>
  <si>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</si>
  <si>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</si>
  <si>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</si>
  <si>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</si>
  <si>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</si>
  <si>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</si>
  <si>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</si>
  <si>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</si>
  <si>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</si>
  <si>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</si>
  <si>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</si>
  <si>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</si>
  <si>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</si>
  <si>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</si>
  <si>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</si>
  <si>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</si>
  <si>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</si>
  <si>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</si>
  <si>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</si>
  <si>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</si>
  <si>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</si>
  <si>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</si>
  <si>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</si>
  <si>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</si>
  <si>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</si>
  <si>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FEV77486</t>
  </si>
  <si>
    <t>817003532_FEV77486</t>
  </si>
  <si>
    <t>Factura no radicada</t>
  </si>
  <si>
    <t>No radicada</t>
  </si>
  <si>
    <t>FEV241543</t>
  </si>
  <si>
    <t>817003532_FEV241543</t>
  </si>
  <si>
    <t>Factura pendiente en programacion de pago</t>
  </si>
  <si>
    <t>Finalizada</t>
  </si>
  <si>
    <t>91-180</t>
  </si>
  <si>
    <t>Procesos Servidor</t>
  </si>
  <si>
    <t>Consultas ambulatorias</t>
  </si>
  <si>
    <t>URG-2023-100</t>
  </si>
  <si>
    <t>FEV238092</t>
  </si>
  <si>
    <t>817003532_FEV238092</t>
  </si>
  <si>
    <t>181-360</t>
  </si>
  <si>
    <t>FEV241869</t>
  </si>
  <si>
    <t>817003532_FEV241869</t>
  </si>
  <si>
    <t>FEV239906</t>
  </si>
  <si>
    <t>817003532_FEV239906</t>
  </si>
  <si>
    <t>FEV260225</t>
  </si>
  <si>
    <t>817003532_FEV260225</t>
  </si>
  <si>
    <t>61-90</t>
  </si>
  <si>
    <t>FEV242779</t>
  </si>
  <si>
    <t>817003532_FEV242779</t>
  </si>
  <si>
    <t>FEV243850</t>
  </si>
  <si>
    <t>817003532_FEV243850</t>
  </si>
  <si>
    <t>FEV237911</t>
  </si>
  <si>
    <t>817003532_FEV237911</t>
  </si>
  <si>
    <t>FEV238631</t>
  </si>
  <si>
    <t>817003532_FEV238631</t>
  </si>
  <si>
    <t>FEV238632</t>
  </si>
  <si>
    <t>817003532_FEV238632</t>
  </si>
  <si>
    <t>FEV239909</t>
  </si>
  <si>
    <t>817003532_FEV239909</t>
  </si>
  <si>
    <t>FEV201100</t>
  </si>
  <si>
    <t>817003532_FEV201100</t>
  </si>
  <si>
    <t>FEV123121</t>
  </si>
  <si>
    <t>817003532_FEV123121</t>
  </si>
  <si>
    <t>Más de 360</t>
  </si>
  <si>
    <t>PAIWEB: SE OBJETA VACUNA VACUNA PENTAVALENTE LIQUIDA PAICUPS 993130, NO SE ENCUENTRA REGISTRADA EN PAIWEB.  NANCY</t>
  </si>
  <si>
    <t>MIG-817003532</t>
  </si>
  <si>
    <t>FEV96956</t>
  </si>
  <si>
    <t>817003532_FEV96956</t>
  </si>
  <si>
    <t>FV1424042</t>
  </si>
  <si>
    <t>817003532_FV1424042</t>
  </si>
  <si>
    <t>Factura cancelada</t>
  </si>
  <si>
    <t>(en blanco)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</si>
  <si>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</si>
  <si>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</si>
  <si>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</si>
  <si>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</si>
  <si>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</si>
  <si>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</si>
  <si>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</si>
  <si>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</si>
  <si>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</si>
  <si>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</si>
  <si>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</si>
  <si>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</si>
  <si>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</si>
  <si>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</si>
  <si>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</si>
  <si>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</si>
  <si>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</si>
  <si>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</si>
  <si>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</si>
  <si>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</si>
  <si>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</si>
  <si>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</si>
  <si>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</si>
  <si>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</si>
  <si>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</si>
  <si>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</si>
  <si>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</si>
  <si>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</si>
  <si>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</si>
  <si>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</si>
  <si>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</si>
  <si>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</si>
  <si>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</si>
  <si>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</si>
  <si>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</si>
  <si>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</si>
  <si>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</si>
  <si>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</si>
  <si>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</si>
  <si>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marzo 15 2025</t>
  </si>
  <si>
    <t>Señores : QUILISALUD ESE</t>
  </si>
  <si>
    <t>NIT: 817003532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</si>
</sst>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€&quot;\ * #,##0_-;\-&quot;€&quot;\ * #,##0_-;_-&quot;€&quot;\ * &quot;-&quot;??_-;_-@_-"/>
    <numFmt numFmtId="166" formatCode="_-&quot;$&quot;\ * #,##0_-;\-&quot;$&quot;\ * #,##0_-;_-&quot;$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5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name val="Aptos Narrow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43" fontId="3" fillId="0" borderId="1" xfId="1" applyFont="1" applyBorder="1"/>
    <xf numFmtId="0" fontId="3" fillId="2" borderId="1" xfId="0" applyFont="1" applyFill="1" applyBorder="1" applyAlignment="1">
      <alignment horizontal="center" wrapText="1"/>
    </xf>
    <xf numFmtId="0" fontId="3" fillId="2" borderId="1" xfId="0" applyFont="1" applyFill="1" applyBorder="1" applyAlignment="1">
      <alignment horizontal="center"/>
    </xf>
    <xf numFmtId="43" fontId="2" fillId="3" borderId="1" xfId="0" applyNumberFormat="1" applyFont="1" applyFill="1" applyBorder="1"/>
    <xf numFmtId="43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2" fontId="6" fillId="0" borderId="1" xfId="0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2" applyNumberFormat="1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4" fontId="6" fillId="3" borderId="1" xfId="0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/>
    <xf numFmtId="0" fontId="8" fillId="0" borderId="1" xfId="0" applyFont="1" applyBorder="1" applyAlignment="1">
      <alignment vertical="center"/>
    </xf>
    <xf numFmtId="1" fontId="8" fillId="0" borderId="1" xfId="0" applyNumberFormat="1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6" fontId="8" fillId="0" borderId="1" xfId="2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164" fontId="8" fillId="0" borderId="1" xfId="2" applyNumberFormat="1" applyFont="1" applyBorder="1" applyAlignment="1">
      <alignment vertical="center"/>
    </xf>
    <xf numFmtId="0" fontId="8" fillId="0" borderId="1" xfId="2" applyNumberFormat="1" applyFont="1" applyBorder="1" applyAlignment="1">
      <alignment vertical="center"/>
    </xf>
    <xf numFmtId="0" fontId="10" fillId="2" borderId="1" xfId="0" applyFont="1" applyFill="1" applyBorder="1" applyAlignment="1">
      <alignment vertical="center"/>
    </xf>
    <xf numFmtId="0" fontId="8" fillId="0" borderId="0" xfId="0" applyFont="1"/>
    <xf numFmtId="166" fontId="8" fillId="0" borderId="0" xfId="2" applyNumberFormat="1" applyFont="1"/>
    <xf numFmtId="166" fontId="8" fillId="0" borderId="0" xfId="0" applyNumberFormat="1" applyFont="1"/>
    <xf numFmtId="0" fontId="12" fillId="0" borderId="0" xfId="3" applyFont="1"/>
    <xf numFmtId="0" fontId="12" fillId="0" borderId="2" xfId="3" applyFont="1" applyBorder="1" applyAlignment="1">
      <alignment horizontal="centerContinuous"/>
    </xf>
    <xf numFmtId="0" fontId="12" fillId="0" borderId="3" xfId="3" applyFont="1" applyBorder="1" applyAlignment="1">
      <alignment horizontal="centerContinuous"/>
    </xf>
    <xf numFmtId="0" fontId="13" fillId="0" borderId="2" xfId="3" applyFont="1" applyBorder="1" applyAlignment="1">
      <alignment horizontal="center" vertical="center"/>
    </xf>
    <xf numFmtId="0" fontId="13" fillId="0" borderId="4" xfId="3" applyFont="1" applyBorder="1" applyAlignment="1">
      <alignment horizontal="center" vertical="center"/>
    </xf>
    <xf numFmtId="0" fontId="13" fillId="0" borderId="3" xfId="3" applyFont="1" applyBorder="1" applyAlignment="1">
      <alignment horizontal="center" vertical="center"/>
    </xf>
    <xf numFmtId="0" fontId="13" fillId="0" borderId="5" xfId="3" applyFont="1" applyBorder="1" applyAlignment="1">
      <alignment horizontal="center" vertical="center"/>
    </xf>
    <xf numFmtId="0" fontId="12" fillId="0" borderId="6" xfId="3" applyFont="1" applyBorder="1" applyAlignment="1">
      <alignment horizontal="centerContinuous"/>
    </xf>
    <xf numFmtId="0" fontId="12" fillId="0" borderId="7" xfId="3" applyFont="1" applyBorder="1" applyAlignment="1">
      <alignment horizontal="centerContinuous"/>
    </xf>
    <xf numFmtId="0" fontId="13" fillId="0" borderId="8" xfId="3" applyFont="1" applyBorder="1" applyAlignment="1">
      <alignment horizontal="center" vertical="center"/>
    </xf>
    <xf numFmtId="0" fontId="13" fillId="0" borderId="9" xfId="3" applyFont="1" applyBorder="1" applyAlignment="1">
      <alignment horizontal="center" vertical="center"/>
    </xf>
    <xf numFmtId="0" fontId="13" fillId="0" borderId="10" xfId="3" applyFont="1" applyBorder="1" applyAlignment="1">
      <alignment horizontal="center" vertical="center"/>
    </xf>
    <xf numFmtId="0" fontId="13" fillId="0" borderId="11" xfId="3" applyFont="1" applyBorder="1" applyAlignment="1">
      <alignment horizontal="center" vertical="center"/>
    </xf>
    <xf numFmtId="0" fontId="13" fillId="0" borderId="2" xfId="3" applyFont="1" applyBorder="1" applyAlignment="1">
      <alignment horizontal="centerContinuous" vertical="center"/>
    </xf>
    <xf numFmtId="0" fontId="13" fillId="0" borderId="4" xfId="3" applyFont="1" applyBorder="1" applyAlignment="1">
      <alignment horizontal="centerContinuous" vertical="center"/>
    </xf>
    <xf numFmtId="0" fontId="13" fillId="0" borderId="3" xfId="3" applyFont="1" applyBorder="1" applyAlignment="1">
      <alignment horizontal="centerContinuous" vertical="center"/>
    </xf>
    <xf numFmtId="0" fontId="13" fillId="0" borderId="5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/>
    </xf>
    <xf numFmtId="0" fontId="13" fillId="0" borderId="8" xfId="3" applyFont="1" applyBorder="1" applyAlignment="1">
      <alignment horizontal="centerContinuous" vertical="center"/>
    </xf>
    <xf numFmtId="0" fontId="13" fillId="0" borderId="9" xfId="3" applyFont="1" applyBorder="1" applyAlignment="1">
      <alignment horizontal="centerContinuous" vertical="center"/>
    </xf>
    <xf numFmtId="0" fontId="13" fillId="0" borderId="10" xfId="3" applyFont="1" applyBorder="1" applyAlignment="1">
      <alignment horizontal="centerContinuous" vertical="center"/>
    </xf>
    <xf numFmtId="0" fontId="13" fillId="0" borderId="11" xfId="3" applyFont="1" applyBorder="1" applyAlignment="1">
      <alignment horizontal="centerContinuous" vertical="center"/>
    </xf>
    <xf numFmtId="0" fontId="12" fillId="0" borderId="6" xfId="3" applyFont="1" applyBorder="1"/>
    <xf numFmtId="0" fontId="12" fillId="0" borderId="7" xfId="3" applyFont="1" applyBorder="1"/>
    <xf numFmtId="0" fontId="13" fillId="0" borderId="0" xfId="3" applyFont="1"/>
    <xf numFmtId="14" fontId="12" fillId="0" borderId="0" xfId="3" applyNumberFormat="1" applyFont="1"/>
    <xf numFmtId="168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4" applyNumberFormat="1" applyFont="1" applyAlignment="1">
      <alignment horizontal="center" vertical="center"/>
    </xf>
    <xf numFmtId="164" fontId="13" fillId="0" borderId="0" xfId="3" applyNumberFormat="1" applyFont="1" applyAlignment="1">
      <alignment horizontal="center" vertical="center"/>
    </xf>
    <xf numFmtId="1" fontId="13" fillId="0" borderId="0" xfId="3" applyNumberFormat="1" applyFont="1" applyAlignment="1">
      <alignment horizontal="center"/>
    </xf>
    <xf numFmtId="169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69" fontId="12" fillId="0" borderId="0" xfId="3" applyNumberFormat="1" applyFont="1" applyAlignment="1">
      <alignment horizontal="right"/>
    </xf>
    <xf numFmtId="1" fontId="12" fillId="0" borderId="9" xfId="3" applyNumberFormat="1" applyFont="1" applyBorder="1" applyAlignment="1">
      <alignment horizontal="center"/>
    </xf>
    <xf numFmtId="169" fontId="12" fillId="0" borderId="9" xfId="3" applyNumberFormat="1" applyFont="1" applyBorder="1" applyAlignment="1">
      <alignment horizontal="right"/>
    </xf>
    <xf numFmtId="0" fontId="12" fillId="0" borderId="0" xfId="3" applyFont="1" applyAlignment="1">
      <alignment horizontal="center"/>
    </xf>
    <xf numFmtId="1" fontId="13" fillId="0" borderId="13" xfId="3" applyNumberFormat="1" applyFont="1" applyBorder="1" applyAlignment="1">
      <alignment horizontal="center"/>
    </xf>
    <xf numFmtId="169" fontId="13" fillId="0" borderId="13" xfId="3" applyNumberFormat="1" applyFont="1" applyBorder="1" applyAlignment="1">
      <alignment horizontal="right"/>
    </xf>
    <xf numFmtId="169" fontId="12" fillId="0" borderId="0" xfId="3" applyNumberFormat="1" applyFont="1"/>
    <xf numFmtId="169" fontId="13" fillId="0" borderId="9" xfId="3" applyNumberFormat="1" applyFont="1" applyBorder="1"/>
    <xf numFmtId="169" fontId="12" fillId="0" borderId="9" xfId="3" applyNumberFormat="1" applyFont="1" applyBorder="1"/>
    <xf numFmtId="169" fontId="13" fillId="0" borderId="0" xfId="3" applyNumberFormat="1" applyFont="1"/>
    <xf numFmtId="0" fontId="14" fillId="0" borderId="0" xfId="3" applyFont="1" applyAlignment="1">
      <alignment horizontal="center" vertical="center" wrapText="1"/>
    </xf>
    <xf numFmtId="0" fontId="12" fillId="0" borderId="8" xfId="3" applyFont="1" applyBorder="1"/>
    <xf numFmtId="0" fontId="12" fillId="0" borderId="9" xfId="3" applyFont="1" applyBorder="1"/>
    <xf numFmtId="0" fontId="12" fillId="0" borderId="10" xfId="3" applyFont="1" applyBorder="1"/>
    <xf numFmtId="0" fontId="13" fillId="0" borderId="6" xfId="3" applyFont="1" applyBorder="1" applyAlignment="1">
      <alignment horizontal="center" vertical="center" wrapText="1"/>
    </xf>
    <xf numFmtId="0" fontId="13" fillId="0" borderId="0" xfId="3" applyFont="1" applyAlignment="1">
      <alignment horizontal="center" vertical="center" wrapText="1"/>
    </xf>
    <xf numFmtId="0" fontId="13" fillId="0" borderId="7" xfId="3" applyFont="1" applyBorder="1" applyAlignment="1">
      <alignment horizontal="center" vertical="center" wrapText="1"/>
    </xf>
    <xf numFmtId="0" fontId="12" fillId="2" borderId="0" xfId="3" applyFont="1" applyFill="1"/>
    <xf numFmtId="0" fontId="13" fillId="0" borderId="0" xfId="3" applyFont="1" applyAlignment="1">
      <alignment horizontal="center"/>
    </xf>
    <xf numFmtId="1" fontId="13" fillId="0" borderId="0" xfId="4" applyNumberFormat="1" applyFont="1" applyAlignment="1">
      <alignment horizontal="right"/>
    </xf>
    <xf numFmtId="170" fontId="13" fillId="0" borderId="0" xfId="5" applyNumberFormat="1" applyFont="1" applyAlignment="1">
      <alignment horizontal="right"/>
    </xf>
    <xf numFmtId="1" fontId="12" fillId="0" borderId="0" xfId="4" applyNumberFormat="1" applyFont="1" applyAlignment="1">
      <alignment horizontal="right"/>
    </xf>
    <xf numFmtId="170" fontId="12" fillId="0" borderId="0" xfId="5" applyNumberFormat="1" applyFont="1" applyAlignment="1">
      <alignment horizontal="right"/>
    </xf>
    <xf numFmtId="171" fontId="12" fillId="0" borderId="13" xfId="5" applyNumberFormat="1" applyFont="1" applyBorder="1" applyAlignment="1">
      <alignment horizontal="center"/>
    </xf>
    <xf numFmtId="170" fontId="12" fillId="0" borderId="13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4</xdr:row>
      <xdr:rowOff>88900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7</xdr:row>
      <xdr:rowOff>79375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7</xdr:row>
      <xdr:rowOff>79375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10</xdr:row>
      <xdr:rowOff>107950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4</xdr:row>
      <xdr:rowOff>88900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7</xdr:row>
      <xdr:rowOff>79375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7</xdr:row>
      <xdr:rowOff>79375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10</xdr:row>
      <xdr:rowOff>107950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4</xdr:row>
      <xdr:rowOff>88900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7</xdr:row>
      <xdr:rowOff>79375</xdr:rowOff>
    </xdr:to>
    <xdr:sp macro="" textlink="">
      <xdr:nvSpPr>
        <xdr:cNvPr id="11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7</xdr:row>
      <xdr:rowOff>79375</xdr:rowOff>
    </xdr:to>
    <xdr:sp macro="" textlink="">
      <xdr:nvSpPr>
        <xdr:cNvPr id="1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10</xdr:row>
      <xdr:rowOff>107950</xdr:rowOff>
    </xdr:to>
    <xdr:sp macro="" textlink="">
      <xdr:nvSpPr>
        <xdr:cNvPr id="1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MIA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1.517224537034" createdVersion="5" refreshedVersion="5" minRefreshableVersion="3" recordCount="16">
  <cacheSource type="worksheet">
    <worksheetSource ref="A2:BM18" sheet="Hoja2"/>
  </cacheSource>
  <cacheFields count="65">
    <cacheField name="NIT IPS" numFmtId="0">
      <sharedItems containsSemiMixedTypes="0" containsString="0" containsNumber="1" containsInteger="1" minValue="817003532" maxValue="81700353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7486" maxValue="1424042"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19-09-23T00:00:00" maxDate="2024-08-17T00:00:00"/>
    </cacheField>
    <cacheField name="IPS Fecha radicado" numFmtId="14">
      <sharedItems containsNonDate="0" containsString="0" containsBlank="1"/>
    </cacheField>
    <cacheField name="IPS Valor Factura" numFmtId="166">
      <sharedItems containsSemiMixedTypes="0" containsString="0" containsNumber="1" containsInteger="1" minValue="4693" maxValue="84047"/>
    </cacheField>
    <cacheField name="IPS Saldo Factura" numFmtId="166">
      <sharedItems containsSemiMixedTypes="0" containsString="0" containsNumber="1" containsInteger="1" minValue="100" maxValue="84047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15-03-2025" numFmtId="0">
      <sharedItems count="3">
        <s v="Factura cancelada"/>
        <s v="Factura no radic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36000"/>
    </cacheField>
    <cacheField name="DOC CONTA" numFmtId="0">
      <sharedItems containsString="0" containsBlank="1" containsNumber="1" containsInteger="1" minValue="136601116" maxValue="136878499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14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19-09-23T00:00:00" maxDate="2024-11-13T00:00:00"/>
    </cacheField>
    <cacheField name="FECHA RAD" numFmtId="14">
      <sharedItems containsNonDate="0" containsDate="1" containsString="0" containsBlank="1" minDate="2019-11-27T00:00:00" maxDate="2024-12-04T00:00:00"/>
    </cacheField>
    <cacheField name="FECHA LIQ" numFmtId="14">
      <sharedItems containsNonDate="0" containsDate="1" containsString="0" containsBlank="1" minDate="2019-11-27T00:00:00" maxDate="2024-12-28T00:00:00"/>
    </cacheField>
    <cacheField name="FECHA DEV" numFmtId="14">
      <sharedItems containsNonDate="0" containsString="0" containsBlank="1"/>
    </cacheField>
    <cacheField name="DIAS" numFmtId="0">
      <sharedItems containsMixedTypes="1" containsNumber="1" containsInteger="1" minValue="63" maxValue="1920"/>
    </cacheField>
    <cacheField name="EDAD" numFmtId="0">
      <sharedItems/>
    </cacheField>
    <cacheField name="VALOR BRUTO" numFmtId="164">
      <sharedItems containsSemiMixedTypes="0" containsString="0" containsNumber="1" containsInteger="1" minValue="0" maxValue="36000"/>
    </cacheField>
    <cacheField name="VALOR RADICAD" numFmtId="164">
      <sharedItems containsSemiMixedTypes="0" containsString="0" containsNumber="1" containsInteger="1" minValue="0" maxValue="36000"/>
    </cacheField>
    <cacheField name="COPAGO/CM REAL" numFmtId="164">
      <sharedItems containsSemiMixedTypes="0" containsString="0" containsNumber="1" containsInteger="1" minValue="0" maxValue="0"/>
    </cacheField>
    <cacheField name="COPAGO/CM BOX" numFmtId="164">
      <sharedItems containsSemiMixedTypes="0" containsString="0" containsNumber="1" containsInteger="1" minValue="0" maxValue="0"/>
    </cacheField>
    <cacheField name="NOTA CREDIT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Observacion glosa" numFmtId="0">
      <sharedItems containsBlank="1"/>
    </cacheField>
    <cacheField name="USUARIO LIQ" numFmtId="0">
      <sharedItems containsBlank="1"/>
    </cacheField>
    <cacheField name="Rete Fuente" numFmtId="164">
      <sharedItems containsSemiMixedTypes="0" containsString="0" containsNumber="1" containsInteger="1" minValue="0" maxValue="0"/>
    </cacheField>
    <cacheField name="VALOR A PAGAR" numFmtId="164">
      <sharedItems containsSemiMixedTypes="0" containsString="0" containsNumber="1" containsInteger="1" minValue="0" maxValue="3600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Blank="1"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9193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84047"/>
    </cacheField>
    <cacheField name="GLOSA ACEPTADA2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3600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4693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775678" maxValue="2201215351"/>
    </cacheField>
    <cacheField name="FECHA COMPENSACION SAP" numFmtId="14">
      <sharedItems containsNonDate="0" containsDate="1" containsString="0" containsBlank="1" minDate="2019-12-26T00:00:00" maxDate="2022-04-27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21516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">
  <r>
    <n v="817003532"/>
    <s v="QUILISALUD ESE"/>
    <s v="FEV"/>
    <n v="96956"/>
    <s v="FEV96956"/>
    <s v="817003532_FEV96956"/>
    <m/>
    <d v="2021-10-15T00:00:00"/>
    <m/>
    <n v="4693"/>
    <n v="100"/>
    <s v="NA"/>
    <s v="SANTANDER DE QUILICHAO, ACUCA"/>
    <s v="AMBULATORIO "/>
    <s v="NA"/>
    <s v="Factura cancelada"/>
    <x v="0"/>
    <n v="0"/>
    <m/>
    <m/>
    <m/>
    <m/>
    <s v="Finalizada"/>
    <d v="2021-10-15T00:00:00"/>
    <d v="2021-11-13T00:00:00"/>
    <d v="2021-11-13T00:00:00"/>
    <m/>
    <n v="1203"/>
    <s v="Más de 360"/>
    <n v="4593"/>
    <n v="4593"/>
    <n v="0"/>
    <n v="0"/>
    <n v="0"/>
    <n v="0"/>
    <n v="0"/>
    <n v="0"/>
    <m/>
    <m/>
    <m/>
    <m/>
    <n v="0"/>
    <n v="4593"/>
    <n v="0"/>
    <m/>
    <m/>
    <m/>
    <m/>
    <m/>
    <s v="MIG-817003532"/>
    <n v="100"/>
    <n v="0"/>
    <n v="0"/>
    <n v="0"/>
    <n v="0"/>
    <n v="0"/>
    <n v="0"/>
    <n v="0"/>
    <n v="0"/>
    <n v="4593"/>
    <n v="0"/>
    <n v="2201215351"/>
    <d v="2022-04-26T00:00:00"/>
    <s v="(en blanco)"/>
    <n v="215168"/>
  </r>
  <r>
    <n v="817003532"/>
    <s v="QUILISALUD ESE"/>
    <s v="FV"/>
    <n v="1424042"/>
    <s v="FV1424042"/>
    <s v="817003532_FV1424042"/>
    <m/>
    <d v="2019-09-23T00:00:00"/>
    <m/>
    <n v="13886"/>
    <n v="9193"/>
    <s v="NA"/>
    <s v="SANTANDER DE QUILICHAO, ACUCA"/>
    <s v="AMBULATORIO "/>
    <s v="NA"/>
    <s v="Factura cancelada"/>
    <x v="0"/>
    <n v="0"/>
    <m/>
    <m/>
    <m/>
    <m/>
    <s v="Finalizada"/>
    <d v="2019-09-23T00:00:00"/>
    <d v="2019-11-27T00:00:00"/>
    <d v="2019-11-27T00:00:00"/>
    <m/>
    <n v="1920"/>
    <s v="Más de 360"/>
    <n v="4693"/>
    <n v="4693"/>
    <n v="0"/>
    <n v="0"/>
    <n v="0"/>
    <n v="0"/>
    <n v="0"/>
    <n v="0"/>
    <m/>
    <m/>
    <m/>
    <m/>
    <n v="0"/>
    <n v="4693"/>
    <n v="0"/>
    <m/>
    <m/>
    <m/>
    <m/>
    <m/>
    <s v="MIG-817003532"/>
    <n v="9193"/>
    <n v="0"/>
    <n v="0"/>
    <n v="0"/>
    <n v="0"/>
    <n v="0"/>
    <n v="0"/>
    <n v="0"/>
    <n v="0"/>
    <n v="4693"/>
    <n v="0"/>
    <n v="2200775678"/>
    <d v="2019-12-26T00:00:00"/>
    <s v="(en blanco)"/>
    <n v="139052"/>
  </r>
  <r>
    <n v="817003532"/>
    <s v="QUILISALUD ESE"/>
    <s v="FEV"/>
    <n v="77486"/>
    <s v="FEV77486"/>
    <s v="817003532_FEV77486"/>
    <m/>
    <d v="2021-07-19T00:00:00"/>
    <m/>
    <n v="84047"/>
    <n v="84047"/>
    <s v="NA"/>
    <s v="SANTANDER DE QUILICHAO, ACUCA"/>
    <s v="AMBULATORIO "/>
    <s v="NA"/>
    <s v="Factura no radicada"/>
    <x v="1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4047"/>
    <n v="0"/>
    <n v="0"/>
    <n v="0"/>
    <n v="0"/>
    <n v="0"/>
    <n v="0"/>
    <n v="0"/>
    <n v="0"/>
    <m/>
    <m/>
    <m/>
    <n v="0"/>
  </r>
  <r>
    <n v="817003532"/>
    <s v="QUILISALUD ESE"/>
    <s v="FEV"/>
    <n v="241543"/>
    <s v="FEV241543"/>
    <s v="817003532_FEV241543"/>
    <m/>
    <d v="2024-08-02T00:00:00"/>
    <m/>
    <n v="36000"/>
    <n v="36000"/>
    <s v="NA"/>
    <s v="SANTANDER DE QUILICHAO, ACUCA"/>
    <s v="AMBULATORIO "/>
    <s v="NA"/>
    <s v="Factura pendiente en programacion de pago"/>
    <x v="2"/>
    <n v="36000"/>
    <n v="136688878"/>
    <m/>
    <m/>
    <m/>
    <s v="Finalizada"/>
    <d v="2024-08-02T00:00:00"/>
    <d v="2024-09-03T00:00:00"/>
    <d v="2024-09-30T00:00:00"/>
    <m/>
    <n v="151"/>
    <s v="91-180"/>
    <n v="36000"/>
    <n v="36000"/>
    <n v="0"/>
    <n v="0"/>
    <n v="0"/>
    <n v="0"/>
    <n v="0"/>
    <n v="0"/>
    <m/>
    <m/>
    <m/>
    <s v="Procesos Servidor"/>
    <n v="0"/>
    <n v="36000"/>
    <n v="0"/>
    <m/>
    <m/>
    <m/>
    <s v="Consultas ambulatorias"/>
    <m/>
    <s v="URG-2023-100"/>
    <n v="0"/>
    <n v="0"/>
    <n v="0"/>
    <n v="0"/>
    <n v="0"/>
    <n v="0"/>
    <n v="36000"/>
    <n v="0"/>
    <n v="0"/>
    <n v="0"/>
    <n v="0"/>
    <m/>
    <m/>
    <m/>
    <n v="0"/>
  </r>
  <r>
    <n v="817003532"/>
    <s v="QUILISALUD ESE"/>
    <s v="FEV"/>
    <n v="238092"/>
    <s v="FEV238092"/>
    <s v="817003532_FEV238092"/>
    <m/>
    <d v="2024-07-13T00:00:00"/>
    <m/>
    <n v="36000"/>
    <n v="36000"/>
    <s v="NA"/>
    <s v="SANTANDER DE QUILICHAO, ACUCA"/>
    <s v="AMBULATORIO "/>
    <s v="NA"/>
    <s v="Factura pendiente en programacion de pago"/>
    <x v="2"/>
    <n v="36000"/>
    <n v="136601119"/>
    <m/>
    <m/>
    <m/>
    <s v="Finalizada"/>
    <d v="2024-07-13T00:00:00"/>
    <d v="2024-08-05T00:00:00"/>
    <d v="2024-08-27T00:00:00"/>
    <m/>
    <n v="185"/>
    <s v="181-360"/>
    <n v="36000"/>
    <n v="36000"/>
    <n v="0"/>
    <n v="0"/>
    <n v="0"/>
    <n v="0"/>
    <n v="0"/>
    <n v="0"/>
    <m/>
    <m/>
    <m/>
    <s v="Procesos Servidor"/>
    <n v="0"/>
    <n v="36000"/>
    <n v="0"/>
    <m/>
    <m/>
    <m/>
    <s v="Consultas ambulatorias"/>
    <m/>
    <s v="URG-2023-100"/>
    <n v="0"/>
    <n v="0"/>
    <n v="0"/>
    <n v="0"/>
    <n v="0"/>
    <n v="0"/>
    <n v="36000"/>
    <n v="0"/>
    <n v="0"/>
    <n v="0"/>
    <n v="0"/>
    <m/>
    <m/>
    <m/>
    <n v="0"/>
  </r>
  <r>
    <n v="817003532"/>
    <s v="QUILISALUD ESE"/>
    <s v="FEV"/>
    <n v="241869"/>
    <s v="FEV241869"/>
    <s v="817003532_FEV241869"/>
    <m/>
    <d v="2024-08-03T00:00:00"/>
    <m/>
    <n v="24000"/>
    <n v="24000"/>
    <s v="NA"/>
    <s v="SANTANDER DE QUILICHAO, ACUCA"/>
    <s v="AMBULATORIO "/>
    <s v="NA"/>
    <s v="Factura pendiente en programacion de pago"/>
    <x v="2"/>
    <n v="24000"/>
    <n v="136688880"/>
    <m/>
    <m/>
    <m/>
    <s v="Finalizada"/>
    <d v="2024-08-03T00:00:00"/>
    <d v="2024-09-03T00:00:00"/>
    <d v="2024-09-30T00:00:00"/>
    <m/>
    <n v="151"/>
    <s v="91-180"/>
    <n v="24000"/>
    <n v="24000"/>
    <n v="0"/>
    <n v="0"/>
    <n v="0"/>
    <n v="0"/>
    <n v="0"/>
    <n v="0"/>
    <m/>
    <m/>
    <m/>
    <s v="Procesos Servidor"/>
    <n v="0"/>
    <n v="24000"/>
    <n v="0"/>
    <m/>
    <m/>
    <m/>
    <s v="Consultas ambulatorias"/>
    <m/>
    <s v="URG-2023-100"/>
    <n v="0"/>
    <n v="0"/>
    <n v="0"/>
    <n v="0"/>
    <n v="0"/>
    <n v="0"/>
    <n v="24000"/>
    <n v="0"/>
    <n v="0"/>
    <n v="0"/>
    <n v="0"/>
    <m/>
    <m/>
    <m/>
    <n v="0"/>
  </r>
  <r>
    <n v="817003532"/>
    <s v="QUILISALUD ESE"/>
    <s v="FEV"/>
    <n v="239906"/>
    <s v="FEV239906"/>
    <s v="817003532_FEV239906"/>
    <m/>
    <d v="2024-07-24T00:00:00"/>
    <m/>
    <n v="24000"/>
    <n v="24000"/>
    <s v="NA"/>
    <s v="SANTANDER DE QUILICHAO, ACUCA"/>
    <s v="AMBULATORIO "/>
    <s v="NA"/>
    <s v="Factura pendiente en programacion de pago"/>
    <x v="2"/>
    <n v="24000"/>
    <n v="136601120"/>
    <m/>
    <m/>
    <m/>
    <s v="Finalizada"/>
    <d v="2024-07-24T00:00:00"/>
    <d v="2024-08-05T00:00:00"/>
    <d v="2024-08-27T00:00:00"/>
    <m/>
    <n v="185"/>
    <s v="181-360"/>
    <n v="24000"/>
    <n v="24000"/>
    <n v="0"/>
    <n v="0"/>
    <n v="0"/>
    <n v="0"/>
    <n v="0"/>
    <n v="0"/>
    <m/>
    <m/>
    <m/>
    <s v="Procesos Servidor"/>
    <n v="0"/>
    <n v="24000"/>
    <n v="0"/>
    <m/>
    <m/>
    <m/>
    <s v="Consultas ambulatorias"/>
    <m/>
    <s v="URG-2023-100"/>
    <n v="0"/>
    <n v="0"/>
    <n v="0"/>
    <n v="0"/>
    <n v="0"/>
    <n v="0"/>
    <n v="24000"/>
    <n v="0"/>
    <n v="0"/>
    <n v="0"/>
    <n v="0"/>
    <m/>
    <m/>
    <m/>
    <n v="0"/>
  </r>
  <r>
    <n v="817003532"/>
    <s v="QUILISALUD ESE"/>
    <s v="FEV"/>
    <n v="260225"/>
    <s v="FEV260225"/>
    <s v="817003532_FEV260225"/>
    <m/>
    <d v="2024-08-16T00:00:00"/>
    <m/>
    <n v="12000"/>
    <n v="12000"/>
    <s v="NA"/>
    <s v="SANTANDER DE QUILICHAO, ACUCA"/>
    <s v="AMBULATORIO "/>
    <s v="NA"/>
    <e v="#N/A"/>
    <x v="2"/>
    <n v="12000"/>
    <n v="136878499"/>
    <m/>
    <m/>
    <m/>
    <s v="Finalizada"/>
    <d v="2024-11-12T00:00:00"/>
    <d v="2024-12-03T00:00:00"/>
    <d v="2024-12-27T00:00:00"/>
    <m/>
    <n v="63"/>
    <s v="61-90"/>
    <n v="12000"/>
    <n v="12000"/>
    <n v="0"/>
    <n v="0"/>
    <n v="0"/>
    <n v="0"/>
    <n v="0"/>
    <n v="0"/>
    <m/>
    <m/>
    <m/>
    <s v="Procesos Servidor"/>
    <n v="0"/>
    <n v="12000"/>
    <n v="0"/>
    <m/>
    <m/>
    <m/>
    <s v="Consultas ambulatorias"/>
    <m/>
    <s v="URG-2023-100"/>
    <n v="0"/>
    <n v="0"/>
    <n v="0"/>
    <n v="0"/>
    <n v="0"/>
    <n v="0"/>
    <n v="12000"/>
    <n v="0"/>
    <n v="0"/>
    <n v="0"/>
    <n v="0"/>
    <m/>
    <m/>
    <m/>
    <n v="0"/>
  </r>
  <r>
    <n v="817003532"/>
    <s v="QUILISALUD ESE"/>
    <s v="FEV"/>
    <n v="242779"/>
    <s v="FEV242779"/>
    <s v="817003532_FEV242779"/>
    <m/>
    <d v="2024-08-10T00:00:00"/>
    <m/>
    <n v="12000"/>
    <n v="12000"/>
    <s v="NA"/>
    <s v="SANTANDER DE QUILICHAO, ACUCA"/>
    <s v="AMBULATORIO "/>
    <s v="NA"/>
    <s v="Factura pendiente en programacion de pago"/>
    <x v="2"/>
    <n v="12000"/>
    <n v="136688879"/>
    <m/>
    <m/>
    <m/>
    <s v="Finalizada"/>
    <d v="2024-08-10T00:00:00"/>
    <d v="2024-09-03T00:00:00"/>
    <d v="2024-09-30T00:00:00"/>
    <m/>
    <n v="151"/>
    <s v="91-180"/>
    <n v="12000"/>
    <n v="12000"/>
    <n v="0"/>
    <n v="0"/>
    <n v="0"/>
    <n v="0"/>
    <n v="0"/>
    <n v="0"/>
    <m/>
    <m/>
    <m/>
    <s v="Procesos Servidor"/>
    <n v="0"/>
    <n v="12000"/>
    <n v="0"/>
    <m/>
    <m/>
    <m/>
    <s v="Consultas ambulatorias"/>
    <m/>
    <s v="URG-2023-100"/>
    <n v="0"/>
    <n v="0"/>
    <n v="0"/>
    <n v="0"/>
    <n v="0"/>
    <n v="0"/>
    <n v="12000"/>
    <n v="0"/>
    <n v="0"/>
    <n v="0"/>
    <n v="0"/>
    <m/>
    <m/>
    <m/>
    <n v="0"/>
  </r>
  <r>
    <n v="817003532"/>
    <s v="QUILISALUD ESE"/>
    <s v="FEV"/>
    <n v="243850"/>
    <s v="FEV243850"/>
    <s v="817003532_FEV243850"/>
    <m/>
    <d v="2024-08-16T00:00:00"/>
    <m/>
    <n v="12000"/>
    <n v="12000"/>
    <s v="NA"/>
    <s v="SANTANDER DE QUILICHAO, ACUCA"/>
    <s v="AMBULATORIO "/>
    <s v="NA"/>
    <s v="Factura pendiente en programacion de pago"/>
    <x v="2"/>
    <n v="12000"/>
    <n v="136688877"/>
    <m/>
    <m/>
    <m/>
    <s v="Finalizada"/>
    <d v="2024-08-16T00:00:00"/>
    <d v="2024-09-03T00:00:00"/>
    <d v="2024-09-30T00:00:00"/>
    <m/>
    <n v="151"/>
    <s v="91-180"/>
    <n v="12000"/>
    <n v="12000"/>
    <n v="0"/>
    <n v="0"/>
    <n v="0"/>
    <n v="0"/>
    <n v="0"/>
    <n v="0"/>
    <m/>
    <m/>
    <m/>
    <s v="Procesos Servidor"/>
    <n v="0"/>
    <n v="12000"/>
    <n v="0"/>
    <m/>
    <m/>
    <m/>
    <s v="Consultas ambulatorias"/>
    <m/>
    <s v="URG-2023-100"/>
    <n v="0"/>
    <n v="0"/>
    <n v="0"/>
    <n v="0"/>
    <n v="0"/>
    <n v="0"/>
    <n v="12000"/>
    <n v="0"/>
    <n v="0"/>
    <n v="0"/>
    <n v="0"/>
    <m/>
    <m/>
    <m/>
    <n v="0"/>
  </r>
  <r>
    <n v="817003532"/>
    <s v="QUILISALUD ESE"/>
    <s v="FEV"/>
    <n v="237911"/>
    <s v="FEV237911"/>
    <s v="817003532_FEV237911"/>
    <m/>
    <d v="2024-07-12T00:00:00"/>
    <m/>
    <n v="12000"/>
    <n v="12000"/>
    <s v="NA"/>
    <s v="SANTANDER DE QUILICHAO, ACUCA"/>
    <s v="AMBULATORIO "/>
    <s v="NA"/>
    <s v="Factura pendiente en programacion de pago"/>
    <x v="2"/>
    <n v="12000"/>
    <n v="136601121"/>
    <m/>
    <m/>
    <m/>
    <s v="Finalizada"/>
    <d v="2024-07-12T00:00:00"/>
    <d v="2024-08-05T00:00:00"/>
    <d v="2024-08-27T00:00:00"/>
    <m/>
    <n v="185"/>
    <s v="181-360"/>
    <n v="12000"/>
    <n v="12000"/>
    <n v="0"/>
    <n v="0"/>
    <n v="0"/>
    <n v="0"/>
    <n v="0"/>
    <n v="0"/>
    <m/>
    <m/>
    <m/>
    <s v="Procesos Servidor"/>
    <n v="0"/>
    <n v="12000"/>
    <n v="0"/>
    <m/>
    <m/>
    <m/>
    <s v="Consultas ambulatorias"/>
    <m/>
    <s v="URG-2023-100"/>
    <n v="0"/>
    <n v="0"/>
    <n v="0"/>
    <n v="0"/>
    <n v="0"/>
    <n v="0"/>
    <n v="12000"/>
    <n v="0"/>
    <n v="0"/>
    <n v="0"/>
    <n v="0"/>
    <m/>
    <m/>
    <m/>
    <n v="0"/>
  </r>
  <r>
    <n v="817003532"/>
    <s v="QUILISALUD ESE"/>
    <s v="FEV"/>
    <n v="238631"/>
    <s v="FEV238631"/>
    <s v="817003532_FEV238631"/>
    <m/>
    <d v="2024-07-16T00:00:00"/>
    <m/>
    <n v="12000"/>
    <n v="12000"/>
    <s v="NA"/>
    <s v="SANTANDER DE QUILICHAO, ACUCA"/>
    <s v="AMBULATORIO "/>
    <s v="NA"/>
    <s v="Factura pendiente en programacion de pago"/>
    <x v="2"/>
    <n v="12000"/>
    <n v="136601118"/>
    <m/>
    <m/>
    <m/>
    <s v="Finalizada"/>
    <d v="2024-07-16T00:00:00"/>
    <d v="2024-08-05T00:00:00"/>
    <d v="2024-08-27T00:00:00"/>
    <m/>
    <n v="185"/>
    <s v="181-360"/>
    <n v="12000"/>
    <n v="12000"/>
    <n v="0"/>
    <n v="0"/>
    <n v="0"/>
    <n v="0"/>
    <n v="0"/>
    <n v="0"/>
    <m/>
    <m/>
    <m/>
    <s v="Procesos Servidor"/>
    <n v="0"/>
    <n v="12000"/>
    <n v="0"/>
    <m/>
    <m/>
    <m/>
    <s v="Consultas ambulatorias"/>
    <m/>
    <s v="URG-2023-100"/>
    <n v="0"/>
    <n v="0"/>
    <n v="0"/>
    <n v="0"/>
    <n v="0"/>
    <n v="0"/>
    <n v="12000"/>
    <n v="0"/>
    <n v="0"/>
    <n v="0"/>
    <n v="0"/>
    <m/>
    <m/>
    <m/>
    <n v="0"/>
  </r>
  <r>
    <n v="817003532"/>
    <s v="QUILISALUD ESE"/>
    <s v="FEV"/>
    <n v="238632"/>
    <s v="FEV238632"/>
    <s v="817003532_FEV238632"/>
    <m/>
    <d v="2024-07-16T00:00:00"/>
    <m/>
    <n v="12000"/>
    <n v="12000"/>
    <s v="NA"/>
    <s v="SANTANDER DE QUILICHAO, ACUCA"/>
    <s v="AMBULATORIO "/>
    <s v="NA"/>
    <s v="Factura pendiente en programacion de pago"/>
    <x v="2"/>
    <n v="12000"/>
    <n v="136601117"/>
    <m/>
    <m/>
    <m/>
    <s v="Finalizada"/>
    <d v="2024-07-16T00:00:00"/>
    <d v="2024-08-05T00:00:00"/>
    <d v="2024-08-27T00:00:00"/>
    <m/>
    <n v="185"/>
    <s v="181-360"/>
    <n v="12000"/>
    <n v="12000"/>
    <n v="0"/>
    <n v="0"/>
    <n v="0"/>
    <n v="0"/>
    <n v="0"/>
    <n v="0"/>
    <m/>
    <m/>
    <m/>
    <s v="Procesos Servidor"/>
    <n v="0"/>
    <n v="12000"/>
    <n v="0"/>
    <m/>
    <m/>
    <m/>
    <s v="Consultas ambulatorias"/>
    <m/>
    <s v="URG-2023-100"/>
    <n v="0"/>
    <n v="0"/>
    <n v="0"/>
    <n v="0"/>
    <n v="0"/>
    <n v="0"/>
    <n v="12000"/>
    <n v="0"/>
    <n v="0"/>
    <n v="0"/>
    <n v="0"/>
    <m/>
    <m/>
    <m/>
    <n v="0"/>
  </r>
  <r>
    <n v="817003532"/>
    <s v="QUILISALUD ESE"/>
    <s v="FEV"/>
    <n v="239909"/>
    <s v="FEV239909"/>
    <s v="817003532_FEV239909"/>
    <m/>
    <d v="2024-07-24T00:00:00"/>
    <m/>
    <n v="12000"/>
    <n v="12000"/>
    <s v="NA"/>
    <s v="SANTANDER DE QUILICHAO, ACUCA"/>
    <s v="AMBULATORIO "/>
    <s v="NA"/>
    <s v="Factura pendiente en programacion de pago"/>
    <x v="2"/>
    <n v="12000"/>
    <n v="136601116"/>
    <m/>
    <m/>
    <m/>
    <s v="Finalizada"/>
    <d v="2024-07-24T00:00:00"/>
    <d v="2024-08-05T00:00:00"/>
    <d v="2024-08-27T00:00:00"/>
    <m/>
    <n v="185"/>
    <s v="181-360"/>
    <n v="12000"/>
    <n v="12000"/>
    <n v="0"/>
    <n v="0"/>
    <n v="0"/>
    <n v="0"/>
    <n v="0"/>
    <n v="0"/>
    <m/>
    <m/>
    <m/>
    <s v="Procesos Servidor"/>
    <n v="0"/>
    <n v="12000"/>
    <n v="0"/>
    <m/>
    <m/>
    <m/>
    <s v="Consultas ambulatorias"/>
    <m/>
    <s v="URG-2023-100"/>
    <n v="0"/>
    <n v="0"/>
    <n v="0"/>
    <n v="0"/>
    <n v="0"/>
    <n v="0"/>
    <n v="12000"/>
    <n v="0"/>
    <n v="0"/>
    <n v="0"/>
    <n v="0"/>
    <m/>
    <m/>
    <m/>
    <n v="0"/>
  </r>
  <r>
    <n v="817003532"/>
    <s v="QUILISALUD ESE"/>
    <s v="FEV"/>
    <n v="201100"/>
    <s v="FEV201100"/>
    <s v="817003532_FEV201100"/>
    <m/>
    <d v="2023-11-10T00:00:00"/>
    <m/>
    <n v="10661"/>
    <n v="10661"/>
    <s v="NA"/>
    <s v="SANTANDER DE QUILICHAO, ACUCA"/>
    <s v="AMBULATORIO "/>
    <s v="NA"/>
    <s v="Factura pendiente en programacion de pago"/>
    <x v="2"/>
    <n v="10661"/>
    <n v="136811673"/>
    <m/>
    <m/>
    <m/>
    <s v="Finalizada"/>
    <d v="2023-11-10T00:00:00"/>
    <d v="2024-11-01T00:00:00"/>
    <d v="2024-11-28T00:00:00"/>
    <m/>
    <n v="92"/>
    <s v="91-180"/>
    <n v="10661"/>
    <n v="10661"/>
    <n v="0"/>
    <n v="0"/>
    <n v="0"/>
    <n v="0"/>
    <n v="0"/>
    <n v="0"/>
    <m/>
    <m/>
    <m/>
    <s v="Procesos Servidor"/>
    <n v="0"/>
    <n v="10661"/>
    <n v="0"/>
    <m/>
    <m/>
    <m/>
    <s v="Consultas ambulatorias"/>
    <m/>
    <s v="URG-2023-100"/>
    <n v="0"/>
    <n v="0"/>
    <n v="0"/>
    <n v="0"/>
    <n v="0"/>
    <n v="0"/>
    <n v="10661"/>
    <n v="0"/>
    <n v="0"/>
    <n v="0"/>
    <n v="0"/>
    <m/>
    <m/>
    <m/>
    <n v="0"/>
  </r>
  <r>
    <n v="817003532"/>
    <s v="QUILISALUD ESE"/>
    <s v="FEV"/>
    <n v="123121"/>
    <s v="FEV123121"/>
    <s v="817003532_FEV123121"/>
    <m/>
    <d v="2022-04-01T00:00:00"/>
    <m/>
    <n v="9386"/>
    <n v="4693"/>
    <s v="NA"/>
    <s v="SANTANDER DE QUILICHAO, ACUCA"/>
    <s v="AMBULATORIO "/>
    <s v="NA"/>
    <s v="Factura pendiente en programacion de pago"/>
    <x v="2"/>
    <n v="0"/>
    <m/>
    <m/>
    <m/>
    <m/>
    <s v="Finalizada"/>
    <d v="2022-04-01T00:00:00"/>
    <d v="2023-02-21T00:00:00"/>
    <d v="2023-06-17T00:00:00"/>
    <m/>
    <n v="622"/>
    <s v="Más de 360"/>
    <n v="9386"/>
    <n v="4693"/>
    <n v="0"/>
    <n v="0"/>
    <n v="0"/>
    <n v="0"/>
    <n v="0"/>
    <n v="0"/>
    <m/>
    <m/>
    <s v="PAIWEB: SE OBJETA VACUNA VACUNA PENTAVALENTE LIQUIDA PAICUPS 993130, NO SE ENCUENTRA REGISTRADA EN PAIWEB.  NANCY"/>
    <m/>
    <n v="0"/>
    <n v="4693"/>
    <n v="0"/>
    <m/>
    <m/>
    <m/>
    <m/>
    <m/>
    <s v="MIG-817003532"/>
    <n v="0"/>
    <n v="0"/>
    <n v="0"/>
    <n v="0"/>
    <n v="0"/>
    <n v="0"/>
    <n v="4693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8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65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showAll="0"/>
    <pivotField numFmtId="166" showAll="0"/>
    <pivotField dataField="1" numFmtId="166"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6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0"/>
  <sheetViews>
    <sheetView showGridLines="0" zoomScaleNormal="100" workbookViewId="0">
      <selection activeCell="H18" sqref="H18"/>
    </sheetView>
  </sheetViews>
  <sheetFormatPr baseColWidth="10" defaultColWidth="11.4140625" defaultRowHeight="14"/>
  <cols>
    <col min="2" max="2" width="9.5" customWidth="1"/>
    <col min="3" max="3" width="10.25" bestFit="1" customWidth="1"/>
    <col min="4" max="4" width="8.25" bestFit="1" customWidth="1"/>
    <col min="5" max="5" width="10.75" bestFit="1" customWidth="1"/>
    <col min="6" max="6" width="14.75" customWidth="1"/>
    <col min="7" max="8" width="11.5" bestFit="1" customWidth="1"/>
    <col min="9" max="9" width="15.75" bestFit="1" customWidth="1"/>
    <col min="10" max="10" width="32.5" bestFit="1" customWidth="1"/>
    <col min="11" max="11" width="15.1640625" customWidth="1"/>
  </cols>
  <sheetData>
    <row r="1" spans="1:12" s="2" customFormat="1" ht="2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>
      <c r="A2" s="3">
        <v>817003532</v>
      </c>
      <c r="B2" s="3" t="s">
        <v>12</v>
      </c>
      <c r="C2" s="3" t="s">
        <v>17</v>
      </c>
      <c r="D2" s="3">
        <v>77486</v>
      </c>
      <c r="E2" s="4">
        <v>44396</v>
      </c>
      <c r="F2" s="3"/>
      <c r="G2" s="5">
        <v>84047</v>
      </c>
      <c r="H2" s="5">
        <v>84047</v>
      </c>
      <c r="I2" s="6" t="s">
        <v>14</v>
      </c>
      <c r="J2" s="7" t="s">
        <v>15</v>
      </c>
      <c r="K2" s="6" t="s">
        <v>16</v>
      </c>
      <c r="L2" s="7" t="s">
        <v>14</v>
      </c>
    </row>
    <row r="3" spans="1:12">
      <c r="A3" s="3">
        <v>817003532</v>
      </c>
      <c r="B3" s="3" t="s">
        <v>12</v>
      </c>
      <c r="C3" s="3" t="s">
        <v>17</v>
      </c>
      <c r="D3" s="3">
        <v>96956</v>
      </c>
      <c r="E3" s="4">
        <v>44484</v>
      </c>
      <c r="F3" s="3"/>
      <c r="G3" s="5">
        <v>4693</v>
      </c>
      <c r="H3" s="5">
        <v>100</v>
      </c>
      <c r="I3" s="6" t="s">
        <v>14</v>
      </c>
      <c r="J3" s="7" t="s">
        <v>15</v>
      </c>
      <c r="K3" s="6" t="s">
        <v>16</v>
      </c>
      <c r="L3" s="7" t="s">
        <v>14</v>
      </c>
    </row>
    <row r="4" spans="1:12">
      <c r="A4" s="3">
        <v>817003532</v>
      </c>
      <c r="B4" s="3" t="s">
        <v>12</v>
      </c>
      <c r="C4" s="3" t="s">
        <v>17</v>
      </c>
      <c r="D4" s="3">
        <v>123121</v>
      </c>
      <c r="E4" s="4">
        <v>44652</v>
      </c>
      <c r="F4" s="3"/>
      <c r="G4" s="5">
        <v>9386</v>
      </c>
      <c r="H4" s="5">
        <v>4693</v>
      </c>
      <c r="I4" s="6" t="s">
        <v>14</v>
      </c>
      <c r="J4" s="7" t="s">
        <v>15</v>
      </c>
      <c r="K4" s="6" t="s">
        <v>16</v>
      </c>
      <c r="L4" s="7" t="s">
        <v>14</v>
      </c>
    </row>
    <row r="5" spans="1:12">
      <c r="A5" s="3">
        <v>817003532</v>
      </c>
      <c r="B5" s="3" t="s">
        <v>12</v>
      </c>
      <c r="C5" s="3" t="s">
        <v>17</v>
      </c>
      <c r="D5" s="3">
        <v>201100</v>
      </c>
      <c r="E5" s="4">
        <v>45240</v>
      </c>
      <c r="F5" s="3"/>
      <c r="G5" s="5">
        <v>10661</v>
      </c>
      <c r="H5" s="5">
        <v>10661</v>
      </c>
      <c r="I5" s="6" t="s">
        <v>14</v>
      </c>
      <c r="J5" s="7" t="s">
        <v>15</v>
      </c>
      <c r="K5" s="6" t="s">
        <v>16</v>
      </c>
      <c r="L5" s="7" t="s">
        <v>14</v>
      </c>
    </row>
    <row r="6" spans="1:12">
      <c r="A6" s="3">
        <v>817003532</v>
      </c>
      <c r="B6" s="3" t="s">
        <v>12</v>
      </c>
      <c r="C6" s="3" t="s">
        <v>13</v>
      </c>
      <c r="D6" s="3">
        <v>1424042</v>
      </c>
      <c r="E6" s="4">
        <v>43731</v>
      </c>
      <c r="F6" s="3"/>
      <c r="G6" s="5">
        <v>13886</v>
      </c>
      <c r="H6" s="5">
        <v>9193</v>
      </c>
      <c r="I6" s="6" t="s">
        <v>14</v>
      </c>
      <c r="J6" s="7" t="s">
        <v>15</v>
      </c>
      <c r="K6" s="6" t="s">
        <v>16</v>
      </c>
      <c r="L6" s="7" t="s">
        <v>14</v>
      </c>
    </row>
    <row r="7" spans="1:12">
      <c r="A7" s="3">
        <v>817003532</v>
      </c>
      <c r="B7" s="3" t="s">
        <v>12</v>
      </c>
      <c r="C7" s="3" t="s">
        <v>17</v>
      </c>
      <c r="D7" s="3">
        <v>237911</v>
      </c>
      <c r="E7" s="4">
        <v>45485</v>
      </c>
      <c r="F7" s="3"/>
      <c r="G7" s="5">
        <v>12000</v>
      </c>
      <c r="H7" s="5">
        <v>12000</v>
      </c>
      <c r="I7" s="6" t="s">
        <v>14</v>
      </c>
      <c r="J7" s="7" t="s">
        <v>15</v>
      </c>
      <c r="K7" s="6" t="s">
        <v>16</v>
      </c>
      <c r="L7" s="7" t="s">
        <v>14</v>
      </c>
    </row>
    <row r="8" spans="1:12">
      <c r="A8" s="3">
        <v>817003532</v>
      </c>
      <c r="B8" s="3" t="s">
        <v>12</v>
      </c>
      <c r="C8" s="3" t="s">
        <v>17</v>
      </c>
      <c r="D8" s="3">
        <v>239906</v>
      </c>
      <c r="E8" s="4">
        <v>45497</v>
      </c>
      <c r="F8" s="3"/>
      <c r="G8" s="5">
        <v>24000</v>
      </c>
      <c r="H8" s="5">
        <v>24000</v>
      </c>
      <c r="I8" s="6" t="s">
        <v>14</v>
      </c>
      <c r="J8" s="7" t="s">
        <v>15</v>
      </c>
      <c r="K8" s="6" t="s">
        <v>16</v>
      </c>
      <c r="L8" s="7" t="s">
        <v>14</v>
      </c>
    </row>
    <row r="9" spans="1:12">
      <c r="A9" s="3">
        <v>817003532</v>
      </c>
      <c r="B9" s="3" t="s">
        <v>12</v>
      </c>
      <c r="C9" s="3" t="s">
        <v>17</v>
      </c>
      <c r="D9" s="3">
        <v>238092</v>
      </c>
      <c r="E9" s="4">
        <v>45486</v>
      </c>
      <c r="F9" s="3"/>
      <c r="G9" s="5">
        <v>36000</v>
      </c>
      <c r="H9" s="5">
        <v>36000</v>
      </c>
      <c r="I9" s="6" t="s">
        <v>14</v>
      </c>
      <c r="J9" s="7" t="s">
        <v>15</v>
      </c>
      <c r="K9" s="6" t="s">
        <v>16</v>
      </c>
      <c r="L9" s="7" t="s">
        <v>14</v>
      </c>
    </row>
    <row r="10" spans="1:12">
      <c r="A10" s="3">
        <v>817003532</v>
      </c>
      <c r="B10" s="3" t="s">
        <v>12</v>
      </c>
      <c r="C10" s="3" t="s">
        <v>17</v>
      </c>
      <c r="D10" s="3">
        <v>238631</v>
      </c>
      <c r="E10" s="4">
        <v>45489</v>
      </c>
      <c r="F10" s="3"/>
      <c r="G10" s="5">
        <v>12000</v>
      </c>
      <c r="H10" s="5">
        <v>12000</v>
      </c>
      <c r="I10" s="6" t="s">
        <v>14</v>
      </c>
      <c r="J10" s="7" t="s">
        <v>15</v>
      </c>
      <c r="K10" s="6" t="s">
        <v>16</v>
      </c>
      <c r="L10" s="7" t="s">
        <v>14</v>
      </c>
    </row>
    <row r="11" spans="1:12">
      <c r="A11" s="3">
        <v>817003532</v>
      </c>
      <c r="B11" s="3" t="s">
        <v>12</v>
      </c>
      <c r="C11" s="3" t="s">
        <v>17</v>
      </c>
      <c r="D11" s="3">
        <v>238632</v>
      </c>
      <c r="E11" s="4">
        <v>45489</v>
      </c>
      <c r="F11" s="3"/>
      <c r="G11" s="5">
        <v>12000</v>
      </c>
      <c r="H11" s="5">
        <v>12000</v>
      </c>
      <c r="I11" s="6" t="s">
        <v>14</v>
      </c>
      <c r="J11" s="7" t="s">
        <v>15</v>
      </c>
      <c r="K11" s="6" t="s">
        <v>16</v>
      </c>
      <c r="L11" s="7" t="s">
        <v>14</v>
      </c>
    </row>
    <row r="12" spans="1:12">
      <c r="A12" s="3">
        <v>817003532</v>
      </c>
      <c r="B12" s="3" t="s">
        <v>12</v>
      </c>
      <c r="C12" s="3" t="s">
        <v>17</v>
      </c>
      <c r="D12" s="3">
        <v>239909</v>
      </c>
      <c r="E12" s="4">
        <v>45497</v>
      </c>
      <c r="F12" s="3"/>
      <c r="G12" s="5">
        <v>12000</v>
      </c>
      <c r="H12" s="5">
        <v>12000</v>
      </c>
      <c r="I12" s="6" t="s">
        <v>14</v>
      </c>
      <c r="J12" s="7" t="s">
        <v>15</v>
      </c>
      <c r="K12" s="6" t="s">
        <v>16</v>
      </c>
      <c r="L12" s="7" t="s">
        <v>14</v>
      </c>
    </row>
    <row r="13" spans="1:12">
      <c r="A13" s="3">
        <v>817003532</v>
      </c>
      <c r="B13" s="3" t="s">
        <v>12</v>
      </c>
      <c r="C13" s="3" t="s">
        <v>17</v>
      </c>
      <c r="D13" s="3">
        <v>241869</v>
      </c>
      <c r="E13" s="4">
        <v>45507</v>
      </c>
      <c r="F13" s="3"/>
      <c r="G13" s="5">
        <v>24000</v>
      </c>
      <c r="H13" s="5">
        <v>24000</v>
      </c>
      <c r="I13" s="6" t="s">
        <v>14</v>
      </c>
      <c r="J13" s="7" t="s">
        <v>15</v>
      </c>
      <c r="K13" s="6" t="s">
        <v>16</v>
      </c>
      <c r="L13" s="7" t="s">
        <v>14</v>
      </c>
    </row>
    <row r="14" spans="1:12">
      <c r="A14" s="3">
        <v>817003532</v>
      </c>
      <c r="B14" s="3" t="s">
        <v>12</v>
      </c>
      <c r="C14" s="3" t="s">
        <v>17</v>
      </c>
      <c r="D14" s="3">
        <v>242779</v>
      </c>
      <c r="E14" s="4">
        <v>45514</v>
      </c>
      <c r="F14" s="3"/>
      <c r="G14" s="5">
        <v>12000</v>
      </c>
      <c r="H14" s="5">
        <v>12000</v>
      </c>
      <c r="I14" s="6" t="s">
        <v>14</v>
      </c>
      <c r="J14" s="7" t="s">
        <v>15</v>
      </c>
      <c r="K14" s="6" t="s">
        <v>16</v>
      </c>
      <c r="L14" s="7" t="s">
        <v>14</v>
      </c>
    </row>
    <row r="15" spans="1:12">
      <c r="A15" s="3">
        <v>817003532</v>
      </c>
      <c r="B15" s="3" t="s">
        <v>12</v>
      </c>
      <c r="C15" s="3" t="s">
        <v>17</v>
      </c>
      <c r="D15" s="3">
        <v>241543</v>
      </c>
      <c r="E15" s="4">
        <v>45506</v>
      </c>
      <c r="F15" s="3"/>
      <c r="G15" s="5">
        <v>36000</v>
      </c>
      <c r="H15" s="5">
        <v>36000</v>
      </c>
      <c r="I15" s="6" t="s">
        <v>14</v>
      </c>
      <c r="J15" s="7" t="s">
        <v>15</v>
      </c>
      <c r="K15" s="6" t="s">
        <v>16</v>
      </c>
      <c r="L15" s="7" t="s">
        <v>14</v>
      </c>
    </row>
    <row r="16" spans="1:12">
      <c r="A16" s="3">
        <v>817003532</v>
      </c>
      <c r="B16" s="3" t="s">
        <v>12</v>
      </c>
      <c r="C16" s="3" t="s">
        <v>17</v>
      </c>
      <c r="D16" s="3">
        <v>243850</v>
      </c>
      <c r="E16" s="4">
        <v>45520</v>
      </c>
      <c r="F16" s="3"/>
      <c r="G16" s="5">
        <v>12000</v>
      </c>
      <c r="H16" s="5">
        <v>12000</v>
      </c>
      <c r="I16" s="6" t="s">
        <v>14</v>
      </c>
      <c r="J16" s="7" t="s">
        <v>15</v>
      </c>
      <c r="K16" s="6" t="s">
        <v>16</v>
      </c>
      <c r="L16" s="7" t="s">
        <v>14</v>
      </c>
    </row>
    <row r="17" spans="1:12">
      <c r="A17" s="3">
        <v>817003532</v>
      </c>
      <c r="B17" s="3" t="s">
        <v>12</v>
      </c>
      <c r="C17" s="3" t="s">
        <v>17</v>
      </c>
      <c r="D17" s="3">
        <v>260225</v>
      </c>
      <c r="E17" s="4">
        <v>45520</v>
      </c>
      <c r="F17" s="3"/>
      <c r="G17" s="5">
        <v>12000</v>
      </c>
      <c r="H17" s="5">
        <v>12000</v>
      </c>
      <c r="I17" s="6" t="s">
        <v>14</v>
      </c>
      <c r="J17" s="7" t="s">
        <v>15</v>
      </c>
      <c r="K17" s="6" t="s">
        <v>16</v>
      </c>
      <c r="L17" s="7" t="s">
        <v>14</v>
      </c>
    </row>
    <row r="18" spans="1:12">
      <c r="G18" s="8">
        <f>SUM(G2:G17)</f>
        <v>326673</v>
      </c>
      <c r="H18" s="8">
        <f>SUM(H2:H17)</f>
        <v>312694</v>
      </c>
    </row>
    <row r="20" spans="1:12">
      <c r="H20" s="9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"/>
  <cols>
    <col min="1" max="1" width="36.5" bestFit="1" customWidth="1"/>
    <col min="2" max="2" width="15.9140625" customWidth="1"/>
    <col min="3" max="3" width="24.08203125" bestFit="1" customWidth="1"/>
  </cols>
  <sheetData>
    <row r="3" spans="1:3">
      <c r="A3" s="98" t="s">
        <v>153</v>
      </c>
      <c r="B3" t="s">
        <v>151</v>
      </c>
      <c r="C3" t="s">
        <v>152</v>
      </c>
    </row>
    <row r="4" spans="1:3">
      <c r="A4" s="99" t="s">
        <v>114</v>
      </c>
      <c r="B4" s="97">
        <v>2</v>
      </c>
      <c r="C4" s="97">
        <v>9293</v>
      </c>
    </row>
    <row r="5" spans="1:3">
      <c r="A5" s="99" t="s">
        <v>71</v>
      </c>
      <c r="B5" s="97">
        <v>1</v>
      </c>
      <c r="C5" s="97">
        <v>84047</v>
      </c>
    </row>
    <row r="6" spans="1:3">
      <c r="A6" s="99" t="s">
        <v>75</v>
      </c>
      <c r="B6" s="97">
        <v>13</v>
      </c>
      <c r="C6" s="97">
        <v>219354</v>
      </c>
    </row>
    <row r="7" spans="1:3">
      <c r="A7" s="99" t="s">
        <v>154</v>
      </c>
      <c r="B7" s="97">
        <v>16</v>
      </c>
      <c r="C7" s="97">
        <v>312694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18"/>
  <sheetViews>
    <sheetView showGridLines="0" workbookViewId="0">
      <selection activeCell="A3" sqref="A3:B3"/>
    </sheetView>
  </sheetViews>
  <sheetFormatPr baseColWidth="10" defaultRowHeight="10"/>
  <cols>
    <col min="1" max="10" width="10.6640625" style="32"/>
    <col min="11" max="11" width="12.4140625" style="32" bestFit="1" customWidth="1"/>
    <col min="12" max="16384" width="10.6640625" style="32"/>
  </cols>
  <sheetData>
    <row r="1" spans="1:65">
      <c r="K1" s="33">
        <f>+SUBTOTAL(9,K3:K18)</f>
        <v>312694</v>
      </c>
      <c r="L1" s="34">
        <f>+K1-SUM(AY1:BG1)</f>
        <v>0</v>
      </c>
      <c r="R1" s="33">
        <f>+SUBTOTAL(9,R3:R18)</f>
        <v>214661</v>
      </c>
      <c r="AY1" s="33">
        <f t="shared" ref="AY1:BH1" si="0">+SUBTOTAL(9,AY3:AY18)</f>
        <v>9293</v>
      </c>
      <c r="AZ1" s="33">
        <f t="shared" si="0"/>
        <v>0</v>
      </c>
      <c r="BA1" s="33">
        <f t="shared" si="0"/>
        <v>84047</v>
      </c>
      <c r="BB1" s="33">
        <f t="shared" si="0"/>
        <v>0</v>
      </c>
      <c r="BC1" s="33">
        <f t="shared" si="0"/>
        <v>0</v>
      </c>
      <c r="BD1" s="33">
        <f t="shared" si="0"/>
        <v>0</v>
      </c>
      <c r="BE1" s="33">
        <f t="shared" si="0"/>
        <v>219354</v>
      </c>
      <c r="BF1" s="33">
        <f t="shared" si="0"/>
        <v>0</v>
      </c>
      <c r="BG1" s="33">
        <f t="shared" si="0"/>
        <v>0</v>
      </c>
      <c r="BH1" s="33">
        <f t="shared" si="0"/>
        <v>9286</v>
      </c>
    </row>
    <row r="2" spans="1:65" ht="30">
      <c r="A2" s="10" t="s">
        <v>0</v>
      </c>
      <c r="B2" s="10" t="s">
        <v>1</v>
      </c>
      <c r="C2" s="10" t="s">
        <v>2</v>
      </c>
      <c r="D2" s="10" t="s">
        <v>3</v>
      </c>
      <c r="E2" s="10" t="s">
        <v>18</v>
      </c>
      <c r="F2" s="10" t="s">
        <v>19</v>
      </c>
      <c r="G2" s="11" t="s">
        <v>20</v>
      </c>
      <c r="H2" s="10" t="s">
        <v>4</v>
      </c>
      <c r="I2" s="10" t="s">
        <v>5</v>
      </c>
      <c r="J2" s="10" t="s">
        <v>6</v>
      </c>
      <c r="K2" s="10" t="s">
        <v>7</v>
      </c>
      <c r="L2" s="10" t="s">
        <v>8</v>
      </c>
      <c r="M2" s="10" t="s">
        <v>9</v>
      </c>
      <c r="N2" s="10" t="s">
        <v>10</v>
      </c>
      <c r="O2" s="10" t="s">
        <v>11</v>
      </c>
      <c r="P2" s="12" t="s">
        <v>21</v>
      </c>
      <c r="Q2" s="13" t="s">
        <v>22</v>
      </c>
      <c r="R2" s="14" t="s">
        <v>23</v>
      </c>
      <c r="S2" s="15" t="s">
        <v>24</v>
      </c>
      <c r="T2" s="16" t="s">
        <v>25</v>
      </c>
      <c r="U2" s="16" t="s">
        <v>26</v>
      </c>
      <c r="V2" s="17" t="s">
        <v>27</v>
      </c>
      <c r="W2" s="18" t="s">
        <v>28</v>
      </c>
      <c r="X2" s="18" t="s">
        <v>29</v>
      </c>
      <c r="Y2" s="18" t="s">
        <v>30</v>
      </c>
      <c r="Z2" s="18" t="s">
        <v>31</v>
      </c>
      <c r="AA2" s="18" t="s">
        <v>32</v>
      </c>
      <c r="AB2" s="18" t="s">
        <v>33</v>
      </c>
      <c r="AC2" s="18" t="s">
        <v>34</v>
      </c>
      <c r="AD2" s="18" t="s">
        <v>35</v>
      </c>
      <c r="AE2" s="18" t="s">
        <v>36</v>
      </c>
      <c r="AF2" s="18" t="s">
        <v>37</v>
      </c>
      <c r="AG2" s="18" t="s">
        <v>38</v>
      </c>
      <c r="AH2" s="18" t="s">
        <v>39</v>
      </c>
      <c r="AI2" s="18" t="s">
        <v>40</v>
      </c>
      <c r="AJ2" s="18" t="s">
        <v>41</v>
      </c>
      <c r="AK2" s="18" t="s">
        <v>42</v>
      </c>
      <c r="AL2" s="18" t="s">
        <v>43</v>
      </c>
      <c r="AM2" s="18" t="s">
        <v>44</v>
      </c>
      <c r="AN2" s="18" t="s">
        <v>45</v>
      </c>
      <c r="AO2" s="18" t="s">
        <v>46</v>
      </c>
      <c r="AP2" s="18" t="s">
        <v>47</v>
      </c>
      <c r="AQ2" s="18" t="s">
        <v>48</v>
      </c>
      <c r="AR2" s="19" t="s">
        <v>49</v>
      </c>
      <c r="AS2" s="19" t="s">
        <v>50</v>
      </c>
      <c r="AT2" s="19" t="s">
        <v>51</v>
      </c>
      <c r="AU2" s="19" t="s">
        <v>52</v>
      </c>
      <c r="AV2" s="19" t="s">
        <v>53</v>
      </c>
      <c r="AW2" s="19" t="s">
        <v>54</v>
      </c>
      <c r="AX2" s="19" t="s">
        <v>55</v>
      </c>
      <c r="AY2" s="20" t="s">
        <v>56</v>
      </c>
      <c r="AZ2" s="20" t="s">
        <v>57</v>
      </c>
      <c r="BA2" s="20" t="s">
        <v>58</v>
      </c>
      <c r="BB2" s="20" t="s">
        <v>41</v>
      </c>
      <c r="BC2" s="20" t="s">
        <v>59</v>
      </c>
      <c r="BD2" s="20" t="s">
        <v>40</v>
      </c>
      <c r="BE2" s="20" t="s">
        <v>60</v>
      </c>
      <c r="BF2" s="20" t="s">
        <v>61</v>
      </c>
      <c r="BG2" s="20" t="s">
        <v>62</v>
      </c>
      <c r="BH2" s="21" t="s">
        <v>63</v>
      </c>
      <c r="BI2" s="21" t="s">
        <v>64</v>
      </c>
      <c r="BJ2" s="21" t="s">
        <v>65</v>
      </c>
      <c r="BK2" s="21" t="s">
        <v>66</v>
      </c>
      <c r="BL2" s="21" t="s">
        <v>67</v>
      </c>
      <c r="BM2" s="21" t="s">
        <v>68</v>
      </c>
    </row>
    <row r="3" spans="1:65">
      <c r="A3" s="22">
        <v>817003532</v>
      </c>
      <c r="B3" s="22" t="s">
        <v>12</v>
      </c>
      <c r="C3" s="22" t="s">
        <v>17</v>
      </c>
      <c r="D3" s="23">
        <v>96956</v>
      </c>
      <c r="E3" s="23" t="s">
        <v>110</v>
      </c>
      <c r="F3" s="23" t="s">
        <v>111</v>
      </c>
      <c r="G3" s="24"/>
      <c r="H3" s="25">
        <v>44484</v>
      </c>
      <c r="I3" s="25"/>
      <c r="J3" s="26">
        <v>4693</v>
      </c>
      <c r="K3" s="26">
        <v>100</v>
      </c>
      <c r="L3" s="27" t="s">
        <v>14</v>
      </c>
      <c r="M3" s="28" t="s">
        <v>15</v>
      </c>
      <c r="N3" s="27" t="s">
        <v>16</v>
      </c>
      <c r="O3" s="28" t="s">
        <v>14</v>
      </c>
      <c r="P3" s="31" t="s">
        <v>114</v>
      </c>
      <c r="Q3" s="23" t="s">
        <v>114</v>
      </c>
      <c r="R3" s="29">
        <v>0</v>
      </c>
      <c r="S3" s="30"/>
      <c r="T3" s="23"/>
      <c r="U3" s="23"/>
      <c r="V3" s="25"/>
      <c r="W3" s="23" t="s">
        <v>76</v>
      </c>
      <c r="X3" s="25">
        <v>44484</v>
      </c>
      <c r="Y3" s="25">
        <v>44513</v>
      </c>
      <c r="Z3" s="25">
        <v>44513</v>
      </c>
      <c r="AA3" s="25"/>
      <c r="AB3" s="23">
        <v>1203</v>
      </c>
      <c r="AC3" s="23" t="s">
        <v>107</v>
      </c>
      <c r="AD3" s="29">
        <v>4593</v>
      </c>
      <c r="AE3" s="29">
        <v>4593</v>
      </c>
      <c r="AF3" s="29">
        <v>0</v>
      </c>
      <c r="AG3" s="29">
        <v>0</v>
      </c>
      <c r="AH3" s="29">
        <v>0</v>
      </c>
      <c r="AI3" s="29">
        <v>0</v>
      </c>
      <c r="AJ3" s="29">
        <v>0</v>
      </c>
      <c r="AK3" s="29">
        <v>0</v>
      </c>
      <c r="AL3" s="23"/>
      <c r="AM3" s="23"/>
      <c r="AN3" s="23"/>
      <c r="AO3" s="23"/>
      <c r="AP3" s="29">
        <v>0</v>
      </c>
      <c r="AQ3" s="29">
        <v>4593</v>
      </c>
      <c r="AR3" s="29">
        <v>0</v>
      </c>
      <c r="AS3" s="23"/>
      <c r="AT3" s="23"/>
      <c r="AU3" s="23"/>
      <c r="AV3" s="23"/>
      <c r="AW3" s="23"/>
      <c r="AX3" s="23" t="s">
        <v>109</v>
      </c>
      <c r="AY3" s="29">
        <v>100</v>
      </c>
      <c r="AZ3" s="29">
        <v>0</v>
      </c>
      <c r="BA3" s="29">
        <v>0</v>
      </c>
      <c r="BB3" s="29">
        <v>0</v>
      </c>
      <c r="BC3" s="29">
        <v>0</v>
      </c>
      <c r="BD3" s="29">
        <v>0</v>
      </c>
      <c r="BE3" s="29">
        <v>0</v>
      </c>
      <c r="BF3" s="29">
        <v>0</v>
      </c>
      <c r="BG3" s="29">
        <v>0</v>
      </c>
      <c r="BH3" s="29">
        <v>4593</v>
      </c>
      <c r="BI3" s="29">
        <v>0</v>
      </c>
      <c r="BJ3" s="23">
        <v>2201215351</v>
      </c>
      <c r="BK3" s="25">
        <v>44677</v>
      </c>
      <c r="BL3" s="23" t="s">
        <v>115</v>
      </c>
      <c r="BM3" s="29">
        <v>215168</v>
      </c>
    </row>
    <row r="4" spans="1:65">
      <c r="A4" s="22">
        <v>817003532</v>
      </c>
      <c r="B4" s="22" t="s">
        <v>12</v>
      </c>
      <c r="C4" s="22" t="s">
        <v>13</v>
      </c>
      <c r="D4" s="23">
        <v>1424042</v>
      </c>
      <c r="E4" s="23" t="s">
        <v>112</v>
      </c>
      <c r="F4" s="23" t="s">
        <v>113</v>
      </c>
      <c r="G4" s="24"/>
      <c r="H4" s="25">
        <v>43731</v>
      </c>
      <c r="I4" s="25"/>
      <c r="J4" s="26">
        <v>13886</v>
      </c>
      <c r="K4" s="26">
        <v>9193</v>
      </c>
      <c r="L4" s="27" t="s">
        <v>14</v>
      </c>
      <c r="M4" s="28" t="s">
        <v>15</v>
      </c>
      <c r="N4" s="27" t="s">
        <v>16</v>
      </c>
      <c r="O4" s="28" t="s">
        <v>14</v>
      </c>
      <c r="P4" s="31" t="s">
        <v>114</v>
      </c>
      <c r="Q4" s="23" t="s">
        <v>114</v>
      </c>
      <c r="R4" s="29">
        <v>0</v>
      </c>
      <c r="S4" s="30"/>
      <c r="T4" s="23"/>
      <c r="U4" s="23"/>
      <c r="V4" s="25"/>
      <c r="W4" s="23" t="s">
        <v>76</v>
      </c>
      <c r="X4" s="25">
        <v>43731</v>
      </c>
      <c r="Y4" s="25">
        <v>43796</v>
      </c>
      <c r="Z4" s="25">
        <v>43796</v>
      </c>
      <c r="AA4" s="25"/>
      <c r="AB4" s="23">
        <v>1920</v>
      </c>
      <c r="AC4" s="23" t="s">
        <v>107</v>
      </c>
      <c r="AD4" s="29">
        <v>4693</v>
      </c>
      <c r="AE4" s="29">
        <v>4693</v>
      </c>
      <c r="AF4" s="29">
        <v>0</v>
      </c>
      <c r="AG4" s="29">
        <v>0</v>
      </c>
      <c r="AH4" s="29">
        <v>0</v>
      </c>
      <c r="AI4" s="29">
        <v>0</v>
      </c>
      <c r="AJ4" s="29">
        <v>0</v>
      </c>
      <c r="AK4" s="29">
        <v>0</v>
      </c>
      <c r="AL4" s="23"/>
      <c r="AM4" s="23"/>
      <c r="AN4" s="23"/>
      <c r="AO4" s="23"/>
      <c r="AP4" s="29">
        <v>0</v>
      </c>
      <c r="AQ4" s="29">
        <v>4693</v>
      </c>
      <c r="AR4" s="29">
        <v>0</v>
      </c>
      <c r="AS4" s="23"/>
      <c r="AT4" s="23"/>
      <c r="AU4" s="23"/>
      <c r="AV4" s="23"/>
      <c r="AW4" s="23"/>
      <c r="AX4" s="23" t="s">
        <v>109</v>
      </c>
      <c r="AY4" s="29">
        <v>9193</v>
      </c>
      <c r="AZ4" s="29">
        <v>0</v>
      </c>
      <c r="BA4" s="29">
        <v>0</v>
      </c>
      <c r="BB4" s="29">
        <v>0</v>
      </c>
      <c r="BC4" s="29">
        <v>0</v>
      </c>
      <c r="BD4" s="29">
        <v>0</v>
      </c>
      <c r="BE4" s="29">
        <v>0</v>
      </c>
      <c r="BF4" s="29">
        <v>0</v>
      </c>
      <c r="BG4" s="29">
        <v>0</v>
      </c>
      <c r="BH4" s="29">
        <v>4693</v>
      </c>
      <c r="BI4" s="29">
        <v>0</v>
      </c>
      <c r="BJ4" s="23">
        <v>2200775678</v>
      </c>
      <c r="BK4" s="25">
        <v>43825</v>
      </c>
      <c r="BL4" s="23" t="s">
        <v>115</v>
      </c>
      <c r="BM4" s="29">
        <v>139052</v>
      </c>
    </row>
    <row r="5" spans="1:65">
      <c r="A5" s="22">
        <v>817003532</v>
      </c>
      <c r="B5" s="22" t="s">
        <v>12</v>
      </c>
      <c r="C5" s="22" t="s">
        <v>17</v>
      </c>
      <c r="D5" s="23">
        <v>77486</v>
      </c>
      <c r="E5" s="23" t="s">
        <v>69</v>
      </c>
      <c r="F5" s="23" t="s">
        <v>70</v>
      </c>
      <c r="G5" s="24"/>
      <c r="H5" s="25">
        <v>44396</v>
      </c>
      <c r="I5" s="25"/>
      <c r="J5" s="26">
        <v>84047</v>
      </c>
      <c r="K5" s="26">
        <v>84047</v>
      </c>
      <c r="L5" s="27" t="s">
        <v>14</v>
      </c>
      <c r="M5" s="28" t="s">
        <v>15</v>
      </c>
      <c r="N5" s="27" t="s">
        <v>16</v>
      </c>
      <c r="O5" s="28" t="s">
        <v>14</v>
      </c>
      <c r="P5" s="31" t="s">
        <v>71</v>
      </c>
      <c r="Q5" s="23" t="s">
        <v>71</v>
      </c>
      <c r="R5" s="29">
        <v>0</v>
      </c>
      <c r="S5" s="30"/>
      <c r="T5" s="23"/>
      <c r="U5" s="23"/>
      <c r="V5" s="25"/>
      <c r="W5" s="23"/>
      <c r="X5" s="25"/>
      <c r="Y5" s="25"/>
      <c r="Z5" s="25"/>
      <c r="AA5" s="25"/>
      <c r="AB5" s="23" t="s">
        <v>72</v>
      </c>
      <c r="AC5" s="23" t="s">
        <v>72</v>
      </c>
      <c r="AD5" s="29">
        <v>0</v>
      </c>
      <c r="AE5" s="29">
        <v>0</v>
      </c>
      <c r="AF5" s="29">
        <v>0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3"/>
      <c r="AM5" s="23"/>
      <c r="AN5" s="23"/>
      <c r="AO5" s="23"/>
      <c r="AP5" s="29">
        <v>0</v>
      </c>
      <c r="AQ5" s="29">
        <v>0</v>
      </c>
      <c r="AR5" s="29">
        <v>0</v>
      </c>
      <c r="AS5" s="23"/>
      <c r="AT5" s="23"/>
      <c r="AU5" s="23"/>
      <c r="AV5" s="23"/>
      <c r="AW5" s="23"/>
      <c r="AX5" s="23"/>
      <c r="AY5" s="29">
        <v>0</v>
      </c>
      <c r="AZ5" s="29">
        <v>0</v>
      </c>
      <c r="BA5" s="29">
        <v>84047</v>
      </c>
      <c r="BB5" s="29">
        <v>0</v>
      </c>
      <c r="BC5" s="29">
        <v>0</v>
      </c>
      <c r="BD5" s="29">
        <v>0</v>
      </c>
      <c r="BE5" s="29">
        <v>0</v>
      </c>
      <c r="BF5" s="29">
        <v>0</v>
      </c>
      <c r="BG5" s="29">
        <v>0</v>
      </c>
      <c r="BH5" s="29">
        <v>0</v>
      </c>
      <c r="BI5" s="29">
        <v>0</v>
      </c>
      <c r="BJ5" s="23"/>
      <c r="BK5" s="25"/>
      <c r="BL5" s="23"/>
      <c r="BM5" s="29">
        <v>0</v>
      </c>
    </row>
    <row r="6" spans="1:65">
      <c r="A6" s="22">
        <v>817003532</v>
      </c>
      <c r="B6" s="22" t="s">
        <v>12</v>
      </c>
      <c r="C6" s="22" t="s">
        <v>17</v>
      </c>
      <c r="D6" s="23">
        <v>241543</v>
      </c>
      <c r="E6" s="23" t="s">
        <v>73</v>
      </c>
      <c r="F6" s="23" t="s">
        <v>74</v>
      </c>
      <c r="G6" s="24"/>
      <c r="H6" s="25">
        <v>45506</v>
      </c>
      <c r="I6" s="25"/>
      <c r="J6" s="26">
        <v>36000</v>
      </c>
      <c r="K6" s="26">
        <v>36000</v>
      </c>
      <c r="L6" s="27" t="s">
        <v>14</v>
      </c>
      <c r="M6" s="28" t="s">
        <v>15</v>
      </c>
      <c r="N6" s="27" t="s">
        <v>16</v>
      </c>
      <c r="O6" s="28" t="s">
        <v>14</v>
      </c>
      <c r="P6" s="31" t="s">
        <v>75</v>
      </c>
      <c r="Q6" s="23" t="s">
        <v>75</v>
      </c>
      <c r="R6" s="29">
        <v>36000</v>
      </c>
      <c r="S6" s="30">
        <v>136688878</v>
      </c>
      <c r="T6" s="23"/>
      <c r="U6" s="23"/>
      <c r="V6" s="25"/>
      <c r="W6" s="23" t="s">
        <v>76</v>
      </c>
      <c r="X6" s="25">
        <v>45506</v>
      </c>
      <c r="Y6" s="25">
        <v>45538</v>
      </c>
      <c r="Z6" s="25">
        <v>45565</v>
      </c>
      <c r="AA6" s="25"/>
      <c r="AB6" s="23">
        <v>151</v>
      </c>
      <c r="AC6" s="23" t="s">
        <v>77</v>
      </c>
      <c r="AD6" s="29">
        <v>36000</v>
      </c>
      <c r="AE6" s="29">
        <v>36000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3"/>
      <c r="AM6" s="23"/>
      <c r="AN6" s="23"/>
      <c r="AO6" s="23" t="s">
        <v>78</v>
      </c>
      <c r="AP6" s="29">
        <v>0</v>
      </c>
      <c r="AQ6" s="29">
        <v>36000</v>
      </c>
      <c r="AR6" s="29">
        <v>0</v>
      </c>
      <c r="AS6" s="23"/>
      <c r="AT6" s="23"/>
      <c r="AU6" s="23"/>
      <c r="AV6" s="23" t="s">
        <v>79</v>
      </c>
      <c r="AW6" s="23"/>
      <c r="AX6" s="23" t="s">
        <v>80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36000</v>
      </c>
      <c r="BF6" s="29">
        <v>0</v>
      </c>
      <c r="BG6" s="29">
        <v>0</v>
      </c>
      <c r="BH6" s="29">
        <v>0</v>
      </c>
      <c r="BI6" s="29">
        <v>0</v>
      </c>
      <c r="BJ6" s="23"/>
      <c r="BK6" s="25"/>
      <c r="BL6" s="23"/>
      <c r="BM6" s="29">
        <v>0</v>
      </c>
    </row>
    <row r="7" spans="1:65">
      <c r="A7" s="22">
        <v>817003532</v>
      </c>
      <c r="B7" s="22" t="s">
        <v>12</v>
      </c>
      <c r="C7" s="22" t="s">
        <v>17</v>
      </c>
      <c r="D7" s="23">
        <v>238092</v>
      </c>
      <c r="E7" s="23" t="s">
        <v>81</v>
      </c>
      <c r="F7" s="23" t="s">
        <v>82</v>
      </c>
      <c r="G7" s="24"/>
      <c r="H7" s="25">
        <v>45486</v>
      </c>
      <c r="I7" s="25"/>
      <c r="J7" s="26">
        <v>36000</v>
      </c>
      <c r="K7" s="26">
        <v>36000</v>
      </c>
      <c r="L7" s="27" t="s">
        <v>14</v>
      </c>
      <c r="M7" s="28" t="s">
        <v>15</v>
      </c>
      <c r="N7" s="27" t="s">
        <v>16</v>
      </c>
      <c r="O7" s="28" t="s">
        <v>14</v>
      </c>
      <c r="P7" s="31" t="s">
        <v>75</v>
      </c>
      <c r="Q7" s="23" t="s">
        <v>75</v>
      </c>
      <c r="R7" s="29">
        <v>36000</v>
      </c>
      <c r="S7" s="30">
        <v>136601119</v>
      </c>
      <c r="T7" s="23"/>
      <c r="U7" s="23"/>
      <c r="V7" s="25"/>
      <c r="W7" s="23" t="s">
        <v>76</v>
      </c>
      <c r="X7" s="25">
        <v>45486</v>
      </c>
      <c r="Y7" s="25">
        <v>45509</v>
      </c>
      <c r="Z7" s="25">
        <v>45531</v>
      </c>
      <c r="AA7" s="25"/>
      <c r="AB7" s="23">
        <v>185</v>
      </c>
      <c r="AC7" s="23" t="s">
        <v>83</v>
      </c>
      <c r="AD7" s="29">
        <v>36000</v>
      </c>
      <c r="AE7" s="29">
        <v>36000</v>
      </c>
      <c r="AF7" s="29">
        <v>0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3"/>
      <c r="AM7" s="23"/>
      <c r="AN7" s="23"/>
      <c r="AO7" s="23" t="s">
        <v>78</v>
      </c>
      <c r="AP7" s="29">
        <v>0</v>
      </c>
      <c r="AQ7" s="29">
        <v>36000</v>
      </c>
      <c r="AR7" s="29">
        <v>0</v>
      </c>
      <c r="AS7" s="23"/>
      <c r="AT7" s="23"/>
      <c r="AU7" s="23"/>
      <c r="AV7" s="23" t="s">
        <v>79</v>
      </c>
      <c r="AW7" s="23"/>
      <c r="AX7" s="23" t="s">
        <v>80</v>
      </c>
      <c r="AY7" s="29">
        <v>0</v>
      </c>
      <c r="AZ7" s="29">
        <v>0</v>
      </c>
      <c r="BA7" s="29">
        <v>0</v>
      </c>
      <c r="BB7" s="29">
        <v>0</v>
      </c>
      <c r="BC7" s="29">
        <v>0</v>
      </c>
      <c r="BD7" s="29">
        <v>0</v>
      </c>
      <c r="BE7" s="29">
        <v>36000</v>
      </c>
      <c r="BF7" s="29">
        <v>0</v>
      </c>
      <c r="BG7" s="29">
        <v>0</v>
      </c>
      <c r="BH7" s="29">
        <v>0</v>
      </c>
      <c r="BI7" s="29">
        <v>0</v>
      </c>
      <c r="BJ7" s="23"/>
      <c r="BK7" s="25"/>
      <c r="BL7" s="23"/>
      <c r="BM7" s="29">
        <v>0</v>
      </c>
    </row>
    <row r="8" spans="1:65">
      <c r="A8" s="22">
        <v>817003532</v>
      </c>
      <c r="B8" s="22" t="s">
        <v>12</v>
      </c>
      <c r="C8" s="22" t="s">
        <v>17</v>
      </c>
      <c r="D8" s="23">
        <v>241869</v>
      </c>
      <c r="E8" s="23" t="s">
        <v>84</v>
      </c>
      <c r="F8" s="23" t="s">
        <v>85</v>
      </c>
      <c r="G8" s="24"/>
      <c r="H8" s="25">
        <v>45507</v>
      </c>
      <c r="I8" s="25"/>
      <c r="J8" s="26">
        <v>24000</v>
      </c>
      <c r="K8" s="26">
        <v>24000</v>
      </c>
      <c r="L8" s="27" t="s">
        <v>14</v>
      </c>
      <c r="M8" s="28" t="s">
        <v>15</v>
      </c>
      <c r="N8" s="27" t="s">
        <v>16</v>
      </c>
      <c r="O8" s="28" t="s">
        <v>14</v>
      </c>
      <c r="P8" s="31" t="s">
        <v>75</v>
      </c>
      <c r="Q8" s="23" t="s">
        <v>75</v>
      </c>
      <c r="R8" s="29">
        <v>24000</v>
      </c>
      <c r="S8" s="30">
        <v>136688880</v>
      </c>
      <c r="T8" s="23"/>
      <c r="U8" s="23"/>
      <c r="V8" s="25"/>
      <c r="W8" s="23" t="s">
        <v>76</v>
      </c>
      <c r="X8" s="25">
        <v>45507</v>
      </c>
      <c r="Y8" s="25">
        <v>45538</v>
      </c>
      <c r="Z8" s="25">
        <v>45565</v>
      </c>
      <c r="AA8" s="25"/>
      <c r="AB8" s="23">
        <v>151</v>
      </c>
      <c r="AC8" s="23" t="s">
        <v>77</v>
      </c>
      <c r="AD8" s="29">
        <v>24000</v>
      </c>
      <c r="AE8" s="29">
        <v>24000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3"/>
      <c r="AM8" s="23"/>
      <c r="AN8" s="23"/>
      <c r="AO8" s="23" t="s">
        <v>78</v>
      </c>
      <c r="AP8" s="29">
        <v>0</v>
      </c>
      <c r="AQ8" s="29">
        <v>24000</v>
      </c>
      <c r="AR8" s="29">
        <v>0</v>
      </c>
      <c r="AS8" s="23"/>
      <c r="AT8" s="23"/>
      <c r="AU8" s="23"/>
      <c r="AV8" s="23" t="s">
        <v>79</v>
      </c>
      <c r="AW8" s="23"/>
      <c r="AX8" s="23" t="s">
        <v>80</v>
      </c>
      <c r="AY8" s="29">
        <v>0</v>
      </c>
      <c r="AZ8" s="29">
        <v>0</v>
      </c>
      <c r="BA8" s="29">
        <v>0</v>
      </c>
      <c r="BB8" s="29">
        <v>0</v>
      </c>
      <c r="BC8" s="29">
        <v>0</v>
      </c>
      <c r="BD8" s="29">
        <v>0</v>
      </c>
      <c r="BE8" s="29">
        <v>24000</v>
      </c>
      <c r="BF8" s="29">
        <v>0</v>
      </c>
      <c r="BG8" s="29">
        <v>0</v>
      </c>
      <c r="BH8" s="29">
        <v>0</v>
      </c>
      <c r="BI8" s="29">
        <v>0</v>
      </c>
      <c r="BJ8" s="23"/>
      <c r="BK8" s="25"/>
      <c r="BL8" s="23"/>
      <c r="BM8" s="29">
        <v>0</v>
      </c>
    </row>
    <row r="9" spans="1:65">
      <c r="A9" s="22">
        <v>817003532</v>
      </c>
      <c r="B9" s="22" t="s">
        <v>12</v>
      </c>
      <c r="C9" s="22" t="s">
        <v>17</v>
      </c>
      <c r="D9" s="23">
        <v>239906</v>
      </c>
      <c r="E9" s="23" t="s">
        <v>86</v>
      </c>
      <c r="F9" s="23" t="s">
        <v>87</v>
      </c>
      <c r="G9" s="24"/>
      <c r="H9" s="25">
        <v>45497</v>
      </c>
      <c r="I9" s="25"/>
      <c r="J9" s="26">
        <v>24000</v>
      </c>
      <c r="K9" s="26">
        <v>24000</v>
      </c>
      <c r="L9" s="27" t="s">
        <v>14</v>
      </c>
      <c r="M9" s="28" t="s">
        <v>15</v>
      </c>
      <c r="N9" s="27" t="s">
        <v>16</v>
      </c>
      <c r="O9" s="28" t="s">
        <v>14</v>
      </c>
      <c r="P9" s="31" t="s">
        <v>75</v>
      </c>
      <c r="Q9" s="23" t="s">
        <v>75</v>
      </c>
      <c r="R9" s="29">
        <v>24000</v>
      </c>
      <c r="S9" s="30">
        <v>136601120</v>
      </c>
      <c r="T9" s="23"/>
      <c r="U9" s="23"/>
      <c r="V9" s="25"/>
      <c r="W9" s="23" t="s">
        <v>76</v>
      </c>
      <c r="X9" s="25">
        <v>45497</v>
      </c>
      <c r="Y9" s="25">
        <v>45509</v>
      </c>
      <c r="Z9" s="25">
        <v>45531</v>
      </c>
      <c r="AA9" s="25"/>
      <c r="AB9" s="23">
        <v>185</v>
      </c>
      <c r="AC9" s="23" t="s">
        <v>83</v>
      </c>
      <c r="AD9" s="29">
        <v>24000</v>
      </c>
      <c r="AE9" s="29">
        <v>24000</v>
      </c>
      <c r="AF9" s="29">
        <v>0</v>
      </c>
      <c r="AG9" s="29">
        <v>0</v>
      </c>
      <c r="AH9" s="29">
        <v>0</v>
      </c>
      <c r="AI9" s="29">
        <v>0</v>
      </c>
      <c r="AJ9" s="29">
        <v>0</v>
      </c>
      <c r="AK9" s="29">
        <v>0</v>
      </c>
      <c r="AL9" s="23"/>
      <c r="AM9" s="23"/>
      <c r="AN9" s="23"/>
      <c r="AO9" s="23" t="s">
        <v>78</v>
      </c>
      <c r="AP9" s="29">
        <v>0</v>
      </c>
      <c r="AQ9" s="29">
        <v>24000</v>
      </c>
      <c r="AR9" s="29">
        <v>0</v>
      </c>
      <c r="AS9" s="23"/>
      <c r="AT9" s="23"/>
      <c r="AU9" s="23"/>
      <c r="AV9" s="23" t="s">
        <v>79</v>
      </c>
      <c r="AW9" s="23"/>
      <c r="AX9" s="23" t="s">
        <v>80</v>
      </c>
      <c r="AY9" s="29">
        <v>0</v>
      </c>
      <c r="AZ9" s="29">
        <v>0</v>
      </c>
      <c r="BA9" s="29">
        <v>0</v>
      </c>
      <c r="BB9" s="29">
        <v>0</v>
      </c>
      <c r="BC9" s="29">
        <v>0</v>
      </c>
      <c r="BD9" s="29">
        <v>0</v>
      </c>
      <c r="BE9" s="29">
        <v>24000</v>
      </c>
      <c r="BF9" s="29">
        <v>0</v>
      </c>
      <c r="BG9" s="29">
        <v>0</v>
      </c>
      <c r="BH9" s="29">
        <v>0</v>
      </c>
      <c r="BI9" s="29">
        <v>0</v>
      </c>
      <c r="BJ9" s="23"/>
      <c r="BK9" s="25"/>
      <c r="BL9" s="23"/>
      <c r="BM9" s="29">
        <v>0</v>
      </c>
    </row>
    <row r="10" spans="1:65">
      <c r="A10" s="22">
        <v>817003532</v>
      </c>
      <c r="B10" s="22" t="s">
        <v>12</v>
      </c>
      <c r="C10" s="22" t="s">
        <v>17</v>
      </c>
      <c r="D10" s="23">
        <v>260225</v>
      </c>
      <c r="E10" s="23" t="s">
        <v>88</v>
      </c>
      <c r="F10" s="23" t="s">
        <v>89</v>
      </c>
      <c r="G10" s="24"/>
      <c r="H10" s="25">
        <v>45520</v>
      </c>
      <c r="I10" s="25"/>
      <c r="J10" s="26">
        <v>12000</v>
      </c>
      <c r="K10" s="26">
        <v>12000</v>
      </c>
      <c r="L10" s="27" t="s">
        <v>14</v>
      </c>
      <c r="M10" s="28" t="s">
        <v>15</v>
      </c>
      <c r="N10" s="27" t="s">
        <v>16</v>
      </c>
      <c r="O10" s="28" t="s">
        <v>14</v>
      </c>
      <c r="P10" s="31" t="e">
        <v>#N/A</v>
      </c>
      <c r="Q10" s="23" t="s">
        <v>75</v>
      </c>
      <c r="R10" s="29">
        <v>12000</v>
      </c>
      <c r="S10" s="30">
        <v>136878499</v>
      </c>
      <c r="T10" s="23"/>
      <c r="U10" s="23"/>
      <c r="V10" s="25"/>
      <c r="W10" s="23" t="s">
        <v>76</v>
      </c>
      <c r="X10" s="25">
        <v>45608</v>
      </c>
      <c r="Y10" s="25">
        <v>45629</v>
      </c>
      <c r="Z10" s="25">
        <v>45653</v>
      </c>
      <c r="AA10" s="25"/>
      <c r="AB10" s="23">
        <v>63</v>
      </c>
      <c r="AC10" s="23" t="s">
        <v>90</v>
      </c>
      <c r="AD10" s="29">
        <v>12000</v>
      </c>
      <c r="AE10" s="29">
        <v>12000</v>
      </c>
      <c r="AF10" s="29">
        <v>0</v>
      </c>
      <c r="AG10" s="29">
        <v>0</v>
      </c>
      <c r="AH10" s="29">
        <v>0</v>
      </c>
      <c r="AI10" s="29">
        <v>0</v>
      </c>
      <c r="AJ10" s="29">
        <v>0</v>
      </c>
      <c r="AK10" s="29">
        <v>0</v>
      </c>
      <c r="AL10" s="23"/>
      <c r="AM10" s="23"/>
      <c r="AN10" s="23"/>
      <c r="AO10" s="23" t="s">
        <v>78</v>
      </c>
      <c r="AP10" s="29">
        <v>0</v>
      </c>
      <c r="AQ10" s="29">
        <v>12000</v>
      </c>
      <c r="AR10" s="29">
        <v>0</v>
      </c>
      <c r="AS10" s="23"/>
      <c r="AT10" s="23"/>
      <c r="AU10" s="23"/>
      <c r="AV10" s="23" t="s">
        <v>79</v>
      </c>
      <c r="AW10" s="23"/>
      <c r="AX10" s="23" t="s">
        <v>80</v>
      </c>
      <c r="AY10" s="29">
        <v>0</v>
      </c>
      <c r="AZ10" s="29">
        <v>0</v>
      </c>
      <c r="BA10" s="29">
        <v>0</v>
      </c>
      <c r="BB10" s="29">
        <v>0</v>
      </c>
      <c r="BC10" s="29">
        <v>0</v>
      </c>
      <c r="BD10" s="29">
        <v>0</v>
      </c>
      <c r="BE10" s="29">
        <v>12000</v>
      </c>
      <c r="BF10" s="29">
        <v>0</v>
      </c>
      <c r="BG10" s="29">
        <v>0</v>
      </c>
      <c r="BH10" s="29">
        <v>0</v>
      </c>
      <c r="BI10" s="29">
        <v>0</v>
      </c>
      <c r="BJ10" s="23"/>
      <c r="BK10" s="25"/>
      <c r="BL10" s="23"/>
      <c r="BM10" s="29">
        <v>0</v>
      </c>
    </row>
    <row r="11" spans="1:65">
      <c r="A11" s="22">
        <v>817003532</v>
      </c>
      <c r="B11" s="22" t="s">
        <v>12</v>
      </c>
      <c r="C11" s="22" t="s">
        <v>17</v>
      </c>
      <c r="D11" s="23">
        <v>242779</v>
      </c>
      <c r="E11" s="23" t="s">
        <v>91</v>
      </c>
      <c r="F11" s="23" t="s">
        <v>92</v>
      </c>
      <c r="G11" s="24"/>
      <c r="H11" s="25">
        <v>45514</v>
      </c>
      <c r="I11" s="25"/>
      <c r="J11" s="26">
        <v>12000</v>
      </c>
      <c r="K11" s="26">
        <v>12000</v>
      </c>
      <c r="L11" s="27" t="s">
        <v>14</v>
      </c>
      <c r="M11" s="28" t="s">
        <v>15</v>
      </c>
      <c r="N11" s="27" t="s">
        <v>16</v>
      </c>
      <c r="O11" s="28" t="s">
        <v>14</v>
      </c>
      <c r="P11" s="31" t="s">
        <v>75</v>
      </c>
      <c r="Q11" s="23" t="s">
        <v>75</v>
      </c>
      <c r="R11" s="29">
        <v>12000</v>
      </c>
      <c r="S11" s="30">
        <v>136688879</v>
      </c>
      <c r="T11" s="23"/>
      <c r="U11" s="23"/>
      <c r="V11" s="25"/>
      <c r="W11" s="23" t="s">
        <v>76</v>
      </c>
      <c r="X11" s="25">
        <v>45514</v>
      </c>
      <c r="Y11" s="25">
        <v>45538</v>
      </c>
      <c r="Z11" s="25">
        <v>45565</v>
      </c>
      <c r="AA11" s="25"/>
      <c r="AB11" s="23">
        <v>151</v>
      </c>
      <c r="AC11" s="23" t="s">
        <v>77</v>
      </c>
      <c r="AD11" s="29">
        <v>12000</v>
      </c>
      <c r="AE11" s="29">
        <v>12000</v>
      </c>
      <c r="AF11" s="29">
        <v>0</v>
      </c>
      <c r="AG11" s="29">
        <v>0</v>
      </c>
      <c r="AH11" s="29">
        <v>0</v>
      </c>
      <c r="AI11" s="29">
        <v>0</v>
      </c>
      <c r="AJ11" s="29">
        <v>0</v>
      </c>
      <c r="AK11" s="29">
        <v>0</v>
      </c>
      <c r="AL11" s="23"/>
      <c r="AM11" s="23"/>
      <c r="AN11" s="23"/>
      <c r="AO11" s="23" t="s">
        <v>78</v>
      </c>
      <c r="AP11" s="29">
        <v>0</v>
      </c>
      <c r="AQ11" s="29">
        <v>12000</v>
      </c>
      <c r="AR11" s="29">
        <v>0</v>
      </c>
      <c r="AS11" s="23"/>
      <c r="AT11" s="23"/>
      <c r="AU11" s="23"/>
      <c r="AV11" s="23" t="s">
        <v>79</v>
      </c>
      <c r="AW11" s="23"/>
      <c r="AX11" s="23" t="s">
        <v>80</v>
      </c>
      <c r="AY11" s="29">
        <v>0</v>
      </c>
      <c r="AZ11" s="29">
        <v>0</v>
      </c>
      <c r="BA11" s="29">
        <v>0</v>
      </c>
      <c r="BB11" s="29">
        <v>0</v>
      </c>
      <c r="BC11" s="29">
        <v>0</v>
      </c>
      <c r="BD11" s="29">
        <v>0</v>
      </c>
      <c r="BE11" s="29">
        <v>12000</v>
      </c>
      <c r="BF11" s="29">
        <v>0</v>
      </c>
      <c r="BG11" s="29">
        <v>0</v>
      </c>
      <c r="BH11" s="29">
        <v>0</v>
      </c>
      <c r="BI11" s="29">
        <v>0</v>
      </c>
      <c r="BJ11" s="23"/>
      <c r="BK11" s="25"/>
      <c r="BL11" s="23"/>
      <c r="BM11" s="29">
        <v>0</v>
      </c>
    </row>
    <row r="12" spans="1:65">
      <c r="A12" s="22">
        <v>817003532</v>
      </c>
      <c r="B12" s="22" t="s">
        <v>12</v>
      </c>
      <c r="C12" s="22" t="s">
        <v>17</v>
      </c>
      <c r="D12" s="23">
        <v>243850</v>
      </c>
      <c r="E12" s="23" t="s">
        <v>93</v>
      </c>
      <c r="F12" s="23" t="s">
        <v>94</v>
      </c>
      <c r="G12" s="24"/>
      <c r="H12" s="25">
        <v>45520</v>
      </c>
      <c r="I12" s="25"/>
      <c r="J12" s="26">
        <v>12000</v>
      </c>
      <c r="K12" s="26">
        <v>12000</v>
      </c>
      <c r="L12" s="27" t="s">
        <v>14</v>
      </c>
      <c r="M12" s="28" t="s">
        <v>15</v>
      </c>
      <c r="N12" s="27" t="s">
        <v>16</v>
      </c>
      <c r="O12" s="28" t="s">
        <v>14</v>
      </c>
      <c r="P12" s="31" t="s">
        <v>75</v>
      </c>
      <c r="Q12" s="23" t="s">
        <v>75</v>
      </c>
      <c r="R12" s="29">
        <v>12000</v>
      </c>
      <c r="S12" s="30">
        <v>136688877</v>
      </c>
      <c r="T12" s="23"/>
      <c r="U12" s="23"/>
      <c r="V12" s="25"/>
      <c r="W12" s="23" t="s">
        <v>76</v>
      </c>
      <c r="X12" s="25">
        <v>45520</v>
      </c>
      <c r="Y12" s="25">
        <v>45538</v>
      </c>
      <c r="Z12" s="25">
        <v>45565</v>
      </c>
      <c r="AA12" s="25"/>
      <c r="AB12" s="23">
        <v>151</v>
      </c>
      <c r="AC12" s="23" t="s">
        <v>77</v>
      </c>
      <c r="AD12" s="29">
        <v>12000</v>
      </c>
      <c r="AE12" s="29">
        <v>12000</v>
      </c>
      <c r="AF12" s="29">
        <v>0</v>
      </c>
      <c r="AG12" s="29">
        <v>0</v>
      </c>
      <c r="AH12" s="29">
        <v>0</v>
      </c>
      <c r="AI12" s="29">
        <v>0</v>
      </c>
      <c r="AJ12" s="29">
        <v>0</v>
      </c>
      <c r="AK12" s="29">
        <v>0</v>
      </c>
      <c r="AL12" s="23"/>
      <c r="AM12" s="23"/>
      <c r="AN12" s="23"/>
      <c r="AO12" s="23" t="s">
        <v>78</v>
      </c>
      <c r="AP12" s="29">
        <v>0</v>
      </c>
      <c r="AQ12" s="29">
        <v>12000</v>
      </c>
      <c r="AR12" s="29">
        <v>0</v>
      </c>
      <c r="AS12" s="23"/>
      <c r="AT12" s="23"/>
      <c r="AU12" s="23"/>
      <c r="AV12" s="23" t="s">
        <v>79</v>
      </c>
      <c r="AW12" s="23"/>
      <c r="AX12" s="23" t="s">
        <v>80</v>
      </c>
      <c r="AY12" s="29">
        <v>0</v>
      </c>
      <c r="AZ12" s="29">
        <v>0</v>
      </c>
      <c r="BA12" s="29">
        <v>0</v>
      </c>
      <c r="BB12" s="29">
        <v>0</v>
      </c>
      <c r="BC12" s="29">
        <v>0</v>
      </c>
      <c r="BD12" s="29">
        <v>0</v>
      </c>
      <c r="BE12" s="29">
        <v>12000</v>
      </c>
      <c r="BF12" s="29">
        <v>0</v>
      </c>
      <c r="BG12" s="29">
        <v>0</v>
      </c>
      <c r="BH12" s="29">
        <v>0</v>
      </c>
      <c r="BI12" s="29">
        <v>0</v>
      </c>
      <c r="BJ12" s="23"/>
      <c r="BK12" s="25"/>
      <c r="BL12" s="23"/>
      <c r="BM12" s="29">
        <v>0</v>
      </c>
    </row>
    <row r="13" spans="1:65">
      <c r="A13" s="22">
        <v>817003532</v>
      </c>
      <c r="B13" s="22" t="s">
        <v>12</v>
      </c>
      <c r="C13" s="22" t="s">
        <v>17</v>
      </c>
      <c r="D13" s="23">
        <v>237911</v>
      </c>
      <c r="E13" s="23" t="s">
        <v>95</v>
      </c>
      <c r="F13" s="23" t="s">
        <v>96</v>
      </c>
      <c r="G13" s="24"/>
      <c r="H13" s="25">
        <v>45485</v>
      </c>
      <c r="I13" s="25"/>
      <c r="J13" s="26">
        <v>12000</v>
      </c>
      <c r="K13" s="26">
        <v>12000</v>
      </c>
      <c r="L13" s="27" t="s">
        <v>14</v>
      </c>
      <c r="M13" s="28" t="s">
        <v>15</v>
      </c>
      <c r="N13" s="27" t="s">
        <v>16</v>
      </c>
      <c r="O13" s="28" t="s">
        <v>14</v>
      </c>
      <c r="P13" s="31" t="s">
        <v>75</v>
      </c>
      <c r="Q13" s="23" t="s">
        <v>75</v>
      </c>
      <c r="R13" s="29">
        <v>12000</v>
      </c>
      <c r="S13" s="30">
        <v>136601121</v>
      </c>
      <c r="T13" s="23"/>
      <c r="U13" s="23"/>
      <c r="V13" s="25"/>
      <c r="W13" s="23" t="s">
        <v>76</v>
      </c>
      <c r="X13" s="25">
        <v>45485</v>
      </c>
      <c r="Y13" s="25">
        <v>45509</v>
      </c>
      <c r="Z13" s="25">
        <v>45531</v>
      </c>
      <c r="AA13" s="25"/>
      <c r="AB13" s="23">
        <v>185</v>
      </c>
      <c r="AC13" s="23" t="s">
        <v>83</v>
      </c>
      <c r="AD13" s="29">
        <v>12000</v>
      </c>
      <c r="AE13" s="29">
        <v>12000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3"/>
      <c r="AM13" s="23"/>
      <c r="AN13" s="23"/>
      <c r="AO13" s="23" t="s">
        <v>78</v>
      </c>
      <c r="AP13" s="29">
        <v>0</v>
      </c>
      <c r="AQ13" s="29">
        <v>12000</v>
      </c>
      <c r="AR13" s="29">
        <v>0</v>
      </c>
      <c r="AS13" s="23"/>
      <c r="AT13" s="23"/>
      <c r="AU13" s="23"/>
      <c r="AV13" s="23" t="s">
        <v>79</v>
      </c>
      <c r="AW13" s="23"/>
      <c r="AX13" s="23" t="s">
        <v>80</v>
      </c>
      <c r="AY13" s="29">
        <v>0</v>
      </c>
      <c r="AZ13" s="29">
        <v>0</v>
      </c>
      <c r="BA13" s="29">
        <v>0</v>
      </c>
      <c r="BB13" s="29">
        <v>0</v>
      </c>
      <c r="BC13" s="29">
        <v>0</v>
      </c>
      <c r="BD13" s="29">
        <v>0</v>
      </c>
      <c r="BE13" s="29">
        <v>12000</v>
      </c>
      <c r="BF13" s="29">
        <v>0</v>
      </c>
      <c r="BG13" s="29">
        <v>0</v>
      </c>
      <c r="BH13" s="29">
        <v>0</v>
      </c>
      <c r="BI13" s="29">
        <v>0</v>
      </c>
      <c r="BJ13" s="23"/>
      <c r="BK13" s="25"/>
      <c r="BL13" s="23"/>
      <c r="BM13" s="29">
        <v>0</v>
      </c>
    </row>
    <row r="14" spans="1:65">
      <c r="A14" s="22">
        <v>817003532</v>
      </c>
      <c r="B14" s="22" t="s">
        <v>12</v>
      </c>
      <c r="C14" s="22" t="s">
        <v>17</v>
      </c>
      <c r="D14" s="23">
        <v>238631</v>
      </c>
      <c r="E14" s="23" t="s">
        <v>97</v>
      </c>
      <c r="F14" s="23" t="s">
        <v>98</v>
      </c>
      <c r="G14" s="24"/>
      <c r="H14" s="25">
        <v>45489</v>
      </c>
      <c r="I14" s="25"/>
      <c r="J14" s="26">
        <v>12000</v>
      </c>
      <c r="K14" s="26">
        <v>12000</v>
      </c>
      <c r="L14" s="27" t="s">
        <v>14</v>
      </c>
      <c r="M14" s="28" t="s">
        <v>15</v>
      </c>
      <c r="N14" s="27" t="s">
        <v>16</v>
      </c>
      <c r="O14" s="28" t="s">
        <v>14</v>
      </c>
      <c r="P14" s="31" t="s">
        <v>75</v>
      </c>
      <c r="Q14" s="23" t="s">
        <v>75</v>
      </c>
      <c r="R14" s="29">
        <v>12000</v>
      </c>
      <c r="S14" s="30">
        <v>136601118</v>
      </c>
      <c r="T14" s="23"/>
      <c r="U14" s="23"/>
      <c r="V14" s="25"/>
      <c r="W14" s="23" t="s">
        <v>76</v>
      </c>
      <c r="X14" s="25">
        <v>45489</v>
      </c>
      <c r="Y14" s="25">
        <v>45509</v>
      </c>
      <c r="Z14" s="25">
        <v>45531</v>
      </c>
      <c r="AA14" s="25"/>
      <c r="AB14" s="23">
        <v>185</v>
      </c>
      <c r="AC14" s="23" t="s">
        <v>83</v>
      </c>
      <c r="AD14" s="29">
        <v>12000</v>
      </c>
      <c r="AE14" s="29">
        <v>12000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3"/>
      <c r="AM14" s="23"/>
      <c r="AN14" s="23"/>
      <c r="AO14" s="23" t="s">
        <v>78</v>
      </c>
      <c r="AP14" s="29">
        <v>0</v>
      </c>
      <c r="AQ14" s="29">
        <v>12000</v>
      </c>
      <c r="AR14" s="29">
        <v>0</v>
      </c>
      <c r="AS14" s="23"/>
      <c r="AT14" s="23"/>
      <c r="AU14" s="23"/>
      <c r="AV14" s="23" t="s">
        <v>79</v>
      </c>
      <c r="AW14" s="23"/>
      <c r="AX14" s="23" t="s">
        <v>80</v>
      </c>
      <c r="AY14" s="29">
        <v>0</v>
      </c>
      <c r="AZ14" s="29">
        <v>0</v>
      </c>
      <c r="BA14" s="29">
        <v>0</v>
      </c>
      <c r="BB14" s="29">
        <v>0</v>
      </c>
      <c r="BC14" s="29">
        <v>0</v>
      </c>
      <c r="BD14" s="29">
        <v>0</v>
      </c>
      <c r="BE14" s="29">
        <v>12000</v>
      </c>
      <c r="BF14" s="29">
        <v>0</v>
      </c>
      <c r="BG14" s="29">
        <v>0</v>
      </c>
      <c r="BH14" s="29">
        <v>0</v>
      </c>
      <c r="BI14" s="29">
        <v>0</v>
      </c>
      <c r="BJ14" s="23"/>
      <c r="BK14" s="25"/>
      <c r="BL14" s="23"/>
      <c r="BM14" s="29">
        <v>0</v>
      </c>
    </row>
    <row r="15" spans="1:65">
      <c r="A15" s="22">
        <v>817003532</v>
      </c>
      <c r="B15" s="22" t="s">
        <v>12</v>
      </c>
      <c r="C15" s="22" t="s">
        <v>17</v>
      </c>
      <c r="D15" s="23">
        <v>238632</v>
      </c>
      <c r="E15" s="23" t="s">
        <v>99</v>
      </c>
      <c r="F15" s="23" t="s">
        <v>100</v>
      </c>
      <c r="G15" s="24"/>
      <c r="H15" s="25">
        <v>45489</v>
      </c>
      <c r="I15" s="25"/>
      <c r="J15" s="26">
        <v>12000</v>
      </c>
      <c r="K15" s="26">
        <v>12000</v>
      </c>
      <c r="L15" s="27" t="s">
        <v>14</v>
      </c>
      <c r="M15" s="28" t="s">
        <v>15</v>
      </c>
      <c r="N15" s="27" t="s">
        <v>16</v>
      </c>
      <c r="O15" s="28" t="s">
        <v>14</v>
      </c>
      <c r="P15" s="31" t="s">
        <v>75</v>
      </c>
      <c r="Q15" s="23" t="s">
        <v>75</v>
      </c>
      <c r="R15" s="29">
        <v>12000</v>
      </c>
      <c r="S15" s="30">
        <v>136601117</v>
      </c>
      <c r="T15" s="23"/>
      <c r="U15" s="23"/>
      <c r="V15" s="25"/>
      <c r="W15" s="23" t="s">
        <v>76</v>
      </c>
      <c r="X15" s="25">
        <v>45489</v>
      </c>
      <c r="Y15" s="25">
        <v>45509</v>
      </c>
      <c r="Z15" s="25">
        <v>45531</v>
      </c>
      <c r="AA15" s="25"/>
      <c r="AB15" s="23">
        <v>185</v>
      </c>
      <c r="AC15" s="23" t="s">
        <v>83</v>
      </c>
      <c r="AD15" s="29">
        <v>12000</v>
      </c>
      <c r="AE15" s="29">
        <v>12000</v>
      </c>
      <c r="AF15" s="29">
        <v>0</v>
      </c>
      <c r="AG15" s="29">
        <v>0</v>
      </c>
      <c r="AH15" s="29">
        <v>0</v>
      </c>
      <c r="AI15" s="29">
        <v>0</v>
      </c>
      <c r="AJ15" s="29">
        <v>0</v>
      </c>
      <c r="AK15" s="29">
        <v>0</v>
      </c>
      <c r="AL15" s="23"/>
      <c r="AM15" s="23"/>
      <c r="AN15" s="23"/>
      <c r="AO15" s="23" t="s">
        <v>78</v>
      </c>
      <c r="AP15" s="29">
        <v>0</v>
      </c>
      <c r="AQ15" s="29">
        <v>12000</v>
      </c>
      <c r="AR15" s="29">
        <v>0</v>
      </c>
      <c r="AS15" s="23"/>
      <c r="AT15" s="23"/>
      <c r="AU15" s="23"/>
      <c r="AV15" s="23" t="s">
        <v>79</v>
      </c>
      <c r="AW15" s="23"/>
      <c r="AX15" s="23" t="s">
        <v>80</v>
      </c>
      <c r="AY15" s="29">
        <v>0</v>
      </c>
      <c r="AZ15" s="29">
        <v>0</v>
      </c>
      <c r="BA15" s="29">
        <v>0</v>
      </c>
      <c r="BB15" s="29">
        <v>0</v>
      </c>
      <c r="BC15" s="29">
        <v>0</v>
      </c>
      <c r="BD15" s="29">
        <v>0</v>
      </c>
      <c r="BE15" s="29">
        <v>12000</v>
      </c>
      <c r="BF15" s="29">
        <v>0</v>
      </c>
      <c r="BG15" s="29">
        <v>0</v>
      </c>
      <c r="BH15" s="29">
        <v>0</v>
      </c>
      <c r="BI15" s="29">
        <v>0</v>
      </c>
      <c r="BJ15" s="23"/>
      <c r="BK15" s="25"/>
      <c r="BL15" s="23"/>
      <c r="BM15" s="29">
        <v>0</v>
      </c>
    </row>
    <row r="16" spans="1:65">
      <c r="A16" s="22">
        <v>817003532</v>
      </c>
      <c r="B16" s="22" t="s">
        <v>12</v>
      </c>
      <c r="C16" s="22" t="s">
        <v>17</v>
      </c>
      <c r="D16" s="23">
        <v>239909</v>
      </c>
      <c r="E16" s="23" t="s">
        <v>101</v>
      </c>
      <c r="F16" s="23" t="s">
        <v>102</v>
      </c>
      <c r="G16" s="24"/>
      <c r="H16" s="25">
        <v>45497</v>
      </c>
      <c r="I16" s="25"/>
      <c r="J16" s="26">
        <v>12000</v>
      </c>
      <c r="K16" s="26">
        <v>12000</v>
      </c>
      <c r="L16" s="27" t="s">
        <v>14</v>
      </c>
      <c r="M16" s="28" t="s">
        <v>15</v>
      </c>
      <c r="N16" s="27" t="s">
        <v>16</v>
      </c>
      <c r="O16" s="28" t="s">
        <v>14</v>
      </c>
      <c r="P16" s="31" t="s">
        <v>75</v>
      </c>
      <c r="Q16" s="23" t="s">
        <v>75</v>
      </c>
      <c r="R16" s="29">
        <v>12000</v>
      </c>
      <c r="S16" s="30">
        <v>136601116</v>
      </c>
      <c r="T16" s="23"/>
      <c r="U16" s="23"/>
      <c r="V16" s="25"/>
      <c r="W16" s="23" t="s">
        <v>76</v>
      </c>
      <c r="X16" s="25">
        <v>45497</v>
      </c>
      <c r="Y16" s="25">
        <v>45509</v>
      </c>
      <c r="Z16" s="25">
        <v>45531</v>
      </c>
      <c r="AA16" s="25"/>
      <c r="AB16" s="23">
        <v>185</v>
      </c>
      <c r="AC16" s="23" t="s">
        <v>83</v>
      </c>
      <c r="AD16" s="29">
        <v>12000</v>
      </c>
      <c r="AE16" s="29">
        <v>12000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3"/>
      <c r="AM16" s="23"/>
      <c r="AN16" s="23"/>
      <c r="AO16" s="23" t="s">
        <v>78</v>
      </c>
      <c r="AP16" s="29">
        <v>0</v>
      </c>
      <c r="AQ16" s="29">
        <v>12000</v>
      </c>
      <c r="AR16" s="29">
        <v>0</v>
      </c>
      <c r="AS16" s="23"/>
      <c r="AT16" s="23"/>
      <c r="AU16" s="23"/>
      <c r="AV16" s="23" t="s">
        <v>79</v>
      </c>
      <c r="AW16" s="23"/>
      <c r="AX16" s="23" t="s">
        <v>80</v>
      </c>
      <c r="AY16" s="29">
        <v>0</v>
      </c>
      <c r="AZ16" s="29">
        <v>0</v>
      </c>
      <c r="BA16" s="29">
        <v>0</v>
      </c>
      <c r="BB16" s="29">
        <v>0</v>
      </c>
      <c r="BC16" s="29">
        <v>0</v>
      </c>
      <c r="BD16" s="29">
        <v>0</v>
      </c>
      <c r="BE16" s="29">
        <v>12000</v>
      </c>
      <c r="BF16" s="29">
        <v>0</v>
      </c>
      <c r="BG16" s="29">
        <v>0</v>
      </c>
      <c r="BH16" s="29">
        <v>0</v>
      </c>
      <c r="BI16" s="29">
        <v>0</v>
      </c>
      <c r="BJ16" s="23"/>
      <c r="BK16" s="25"/>
      <c r="BL16" s="23"/>
      <c r="BM16" s="29">
        <v>0</v>
      </c>
    </row>
    <row r="17" spans="1:65">
      <c r="A17" s="22">
        <v>817003532</v>
      </c>
      <c r="B17" s="22" t="s">
        <v>12</v>
      </c>
      <c r="C17" s="22" t="s">
        <v>17</v>
      </c>
      <c r="D17" s="23">
        <v>201100</v>
      </c>
      <c r="E17" s="23" t="s">
        <v>103</v>
      </c>
      <c r="F17" s="23" t="s">
        <v>104</v>
      </c>
      <c r="G17" s="24"/>
      <c r="H17" s="25">
        <v>45240</v>
      </c>
      <c r="I17" s="25"/>
      <c r="J17" s="26">
        <v>10661</v>
      </c>
      <c r="K17" s="26">
        <v>10661</v>
      </c>
      <c r="L17" s="27" t="s">
        <v>14</v>
      </c>
      <c r="M17" s="28" t="s">
        <v>15</v>
      </c>
      <c r="N17" s="27" t="s">
        <v>16</v>
      </c>
      <c r="O17" s="28" t="s">
        <v>14</v>
      </c>
      <c r="P17" s="31" t="s">
        <v>75</v>
      </c>
      <c r="Q17" s="23" t="s">
        <v>75</v>
      </c>
      <c r="R17" s="29">
        <v>10661</v>
      </c>
      <c r="S17" s="30">
        <v>136811673</v>
      </c>
      <c r="T17" s="23"/>
      <c r="U17" s="23"/>
      <c r="V17" s="25"/>
      <c r="W17" s="23" t="s">
        <v>76</v>
      </c>
      <c r="X17" s="25">
        <v>45240</v>
      </c>
      <c r="Y17" s="25">
        <v>45597</v>
      </c>
      <c r="Z17" s="25">
        <v>45624</v>
      </c>
      <c r="AA17" s="25"/>
      <c r="AB17" s="23">
        <v>92</v>
      </c>
      <c r="AC17" s="23" t="s">
        <v>77</v>
      </c>
      <c r="AD17" s="29">
        <v>10661</v>
      </c>
      <c r="AE17" s="29">
        <v>10661</v>
      </c>
      <c r="AF17" s="29">
        <v>0</v>
      </c>
      <c r="AG17" s="29">
        <v>0</v>
      </c>
      <c r="AH17" s="29">
        <v>0</v>
      </c>
      <c r="AI17" s="29">
        <v>0</v>
      </c>
      <c r="AJ17" s="29">
        <v>0</v>
      </c>
      <c r="AK17" s="29">
        <v>0</v>
      </c>
      <c r="AL17" s="23"/>
      <c r="AM17" s="23"/>
      <c r="AN17" s="23"/>
      <c r="AO17" s="23" t="s">
        <v>78</v>
      </c>
      <c r="AP17" s="29">
        <v>0</v>
      </c>
      <c r="AQ17" s="29">
        <v>10661</v>
      </c>
      <c r="AR17" s="29">
        <v>0</v>
      </c>
      <c r="AS17" s="23"/>
      <c r="AT17" s="23"/>
      <c r="AU17" s="23"/>
      <c r="AV17" s="23" t="s">
        <v>79</v>
      </c>
      <c r="AW17" s="23"/>
      <c r="AX17" s="23" t="s">
        <v>80</v>
      </c>
      <c r="AY17" s="29">
        <v>0</v>
      </c>
      <c r="AZ17" s="29">
        <v>0</v>
      </c>
      <c r="BA17" s="29">
        <v>0</v>
      </c>
      <c r="BB17" s="29">
        <v>0</v>
      </c>
      <c r="BC17" s="29">
        <v>0</v>
      </c>
      <c r="BD17" s="29">
        <v>0</v>
      </c>
      <c r="BE17" s="29">
        <v>10661</v>
      </c>
      <c r="BF17" s="29">
        <v>0</v>
      </c>
      <c r="BG17" s="29">
        <v>0</v>
      </c>
      <c r="BH17" s="29">
        <v>0</v>
      </c>
      <c r="BI17" s="29">
        <v>0</v>
      </c>
      <c r="BJ17" s="23"/>
      <c r="BK17" s="25"/>
      <c r="BL17" s="23"/>
      <c r="BM17" s="29">
        <v>0</v>
      </c>
    </row>
    <row r="18" spans="1:65">
      <c r="A18" s="22">
        <v>817003532</v>
      </c>
      <c r="B18" s="22" t="s">
        <v>12</v>
      </c>
      <c r="C18" s="22" t="s">
        <v>17</v>
      </c>
      <c r="D18" s="23">
        <v>123121</v>
      </c>
      <c r="E18" s="23" t="s">
        <v>105</v>
      </c>
      <c r="F18" s="23" t="s">
        <v>106</v>
      </c>
      <c r="G18" s="24"/>
      <c r="H18" s="25">
        <v>44652</v>
      </c>
      <c r="I18" s="25"/>
      <c r="J18" s="26">
        <v>9386</v>
      </c>
      <c r="K18" s="26">
        <v>4693</v>
      </c>
      <c r="L18" s="27" t="s">
        <v>14</v>
      </c>
      <c r="M18" s="28" t="s">
        <v>15</v>
      </c>
      <c r="N18" s="27" t="s">
        <v>16</v>
      </c>
      <c r="O18" s="28" t="s">
        <v>14</v>
      </c>
      <c r="P18" s="31" t="s">
        <v>75</v>
      </c>
      <c r="Q18" s="31" t="s">
        <v>75</v>
      </c>
      <c r="R18" s="29">
        <v>0</v>
      </c>
      <c r="S18" s="30"/>
      <c r="T18" s="23"/>
      <c r="U18" s="23"/>
      <c r="V18" s="25"/>
      <c r="W18" s="23" t="s">
        <v>76</v>
      </c>
      <c r="X18" s="25">
        <v>44652</v>
      </c>
      <c r="Y18" s="25">
        <v>44978</v>
      </c>
      <c r="Z18" s="25">
        <v>45094</v>
      </c>
      <c r="AA18" s="25"/>
      <c r="AB18" s="23">
        <v>622</v>
      </c>
      <c r="AC18" s="23" t="s">
        <v>107</v>
      </c>
      <c r="AD18" s="29">
        <v>9386</v>
      </c>
      <c r="AE18" s="29">
        <v>4693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3"/>
      <c r="AM18" s="23"/>
      <c r="AN18" s="23" t="s">
        <v>108</v>
      </c>
      <c r="AO18" s="23"/>
      <c r="AP18" s="29">
        <v>0</v>
      </c>
      <c r="AQ18" s="29">
        <v>4693</v>
      </c>
      <c r="AR18" s="29">
        <v>0</v>
      </c>
      <c r="AS18" s="23"/>
      <c r="AT18" s="23"/>
      <c r="AU18" s="23"/>
      <c r="AV18" s="23"/>
      <c r="AW18" s="23"/>
      <c r="AX18" s="23" t="s">
        <v>109</v>
      </c>
      <c r="AY18" s="29">
        <v>0</v>
      </c>
      <c r="AZ18" s="29">
        <v>0</v>
      </c>
      <c r="BA18" s="29">
        <v>0</v>
      </c>
      <c r="BB18" s="29">
        <v>0</v>
      </c>
      <c r="BC18" s="29">
        <v>0</v>
      </c>
      <c r="BD18" s="29">
        <v>0</v>
      </c>
      <c r="BE18" s="29">
        <v>4693</v>
      </c>
      <c r="BF18" s="29">
        <v>0</v>
      </c>
      <c r="BG18" s="29">
        <v>0</v>
      </c>
      <c r="BH18" s="29">
        <v>0</v>
      </c>
      <c r="BI18" s="29">
        <v>0</v>
      </c>
      <c r="BJ18" s="23"/>
      <c r="BK18" s="25"/>
      <c r="BL18" s="23"/>
      <c r="BM18" s="29">
        <v>0</v>
      </c>
    </row>
  </sheetData>
  <autoFilter ref="A2:BN2">
    <sortState ref="A3:BN18">
      <sortCondition ref="Q2"/>
    </sortState>
  </autoFilter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6" zoomScaleNormal="100" workbookViewId="0">
      <selection activeCell="F12" sqref="F12"/>
    </sheetView>
  </sheetViews>
  <sheetFormatPr baseColWidth="10" defaultColWidth="10" defaultRowHeight="12.5"/>
  <cols>
    <col min="1" max="1" width="0.9140625" style="35" customWidth="1"/>
    <col min="2" max="2" width="10" style="35"/>
    <col min="3" max="3" width="16.08203125" style="35" customWidth="1"/>
    <col min="4" max="4" width="10.58203125" style="35" customWidth="1"/>
    <col min="5" max="8" width="10" style="35"/>
    <col min="9" max="9" width="20.6640625" style="35" customWidth="1"/>
    <col min="10" max="10" width="12.83203125" style="35" customWidth="1"/>
    <col min="11" max="11" width="1.6640625" style="35" customWidth="1"/>
    <col min="12" max="16384" width="10" style="35"/>
  </cols>
  <sheetData>
    <row r="1" spans="2:10" ht="6" customHeight="1" thickBot="1"/>
    <row r="2" spans="2:10" ht="19.5" customHeight="1">
      <c r="B2" s="36"/>
      <c r="C2" s="37"/>
      <c r="D2" s="38" t="s">
        <v>116</v>
      </c>
      <c r="E2" s="39"/>
      <c r="F2" s="39"/>
      <c r="G2" s="39"/>
      <c r="H2" s="39"/>
      <c r="I2" s="40"/>
      <c r="J2" s="41" t="s">
        <v>117</v>
      </c>
    </row>
    <row r="3" spans="2:10" ht="15.75" customHeight="1" thickBot="1">
      <c r="B3" s="42"/>
      <c r="C3" s="43"/>
      <c r="D3" s="44"/>
      <c r="E3" s="45"/>
      <c r="F3" s="45"/>
      <c r="G3" s="45"/>
      <c r="H3" s="45"/>
      <c r="I3" s="46"/>
      <c r="J3" s="47"/>
    </row>
    <row r="4" spans="2:10" ht="13">
      <c r="B4" s="42"/>
      <c r="C4" s="43"/>
      <c r="D4" s="48"/>
      <c r="E4" s="49"/>
      <c r="F4" s="49"/>
      <c r="G4" s="49"/>
      <c r="H4" s="49"/>
      <c r="I4" s="50"/>
      <c r="J4" s="51"/>
    </row>
    <row r="5" spans="2:10" ht="13">
      <c r="B5" s="42"/>
      <c r="C5" s="43"/>
      <c r="D5" s="52" t="s">
        <v>118</v>
      </c>
      <c r="E5" s="53"/>
      <c r="F5" s="53"/>
      <c r="G5" s="53"/>
      <c r="H5" s="53"/>
      <c r="I5" s="54"/>
      <c r="J5" s="54" t="s">
        <v>119</v>
      </c>
    </row>
    <row r="6" spans="2:10" ht="13.5" thickBot="1">
      <c r="B6" s="55"/>
      <c r="C6" s="56"/>
      <c r="D6" s="57"/>
      <c r="E6" s="58"/>
      <c r="F6" s="58"/>
      <c r="G6" s="58"/>
      <c r="H6" s="58"/>
      <c r="I6" s="59"/>
      <c r="J6" s="60"/>
    </row>
    <row r="7" spans="2:10">
      <c r="B7" s="61"/>
      <c r="J7" s="62"/>
    </row>
    <row r="8" spans="2:10">
      <c r="B8" s="61"/>
      <c r="J8" s="62"/>
    </row>
    <row r="9" spans="2:10">
      <c r="B9" s="61"/>
      <c r="C9" s="35" t="s">
        <v>155</v>
      </c>
      <c r="J9" s="62"/>
    </row>
    <row r="10" spans="2:10" ht="13">
      <c r="B10" s="61"/>
      <c r="C10" s="63"/>
      <c r="E10" s="64"/>
      <c r="H10" s="65"/>
      <c r="J10" s="62"/>
    </row>
    <row r="11" spans="2:10">
      <c r="B11" s="61"/>
      <c r="J11" s="62"/>
    </row>
    <row r="12" spans="2:10" ht="13">
      <c r="B12" s="61"/>
      <c r="C12" s="63" t="s">
        <v>156</v>
      </c>
      <c r="J12" s="62"/>
    </row>
    <row r="13" spans="2:10" ht="13">
      <c r="B13" s="61"/>
      <c r="C13" s="63" t="s">
        <v>157</v>
      </c>
      <c r="J13" s="62"/>
    </row>
    <row r="14" spans="2:10">
      <c r="B14" s="61"/>
      <c r="J14" s="62"/>
    </row>
    <row r="15" spans="2:10">
      <c r="B15" s="61"/>
      <c r="C15" s="35" t="s">
        <v>120</v>
      </c>
      <c r="J15" s="62"/>
    </row>
    <row r="16" spans="2:10">
      <c r="B16" s="61"/>
      <c r="C16" s="66"/>
      <c r="J16" s="62"/>
    </row>
    <row r="17" spans="2:10" ht="13">
      <c r="B17" s="61"/>
      <c r="C17" s="35" t="s">
        <v>121</v>
      </c>
      <c r="D17" s="64"/>
      <c r="H17" s="67" t="s">
        <v>122</v>
      </c>
      <c r="I17" s="68" t="s">
        <v>123</v>
      </c>
      <c r="J17" s="62"/>
    </row>
    <row r="18" spans="2:10" ht="13">
      <c r="B18" s="61"/>
      <c r="C18" s="63" t="s">
        <v>124</v>
      </c>
      <c r="D18" s="63"/>
      <c r="E18" s="63"/>
      <c r="F18" s="63"/>
      <c r="H18" s="69">
        <v>16</v>
      </c>
      <c r="I18" s="70">
        <v>312694</v>
      </c>
      <c r="J18" s="62"/>
    </row>
    <row r="19" spans="2:10">
      <c r="B19" s="61"/>
      <c r="C19" s="35" t="s">
        <v>125</v>
      </c>
      <c r="H19" s="71">
        <v>2</v>
      </c>
      <c r="I19" s="72">
        <v>9293</v>
      </c>
      <c r="J19" s="62"/>
    </row>
    <row r="20" spans="2:10">
      <c r="B20" s="61"/>
      <c r="C20" s="35" t="s">
        <v>126</v>
      </c>
      <c r="H20" s="71">
        <v>0</v>
      </c>
      <c r="I20" s="72">
        <v>0</v>
      </c>
      <c r="J20" s="62"/>
    </row>
    <row r="21" spans="2:10">
      <c r="B21" s="61"/>
      <c r="C21" s="35" t="s">
        <v>127</v>
      </c>
      <c r="H21" s="71">
        <v>1</v>
      </c>
      <c r="I21" s="72">
        <v>84047</v>
      </c>
      <c r="J21" s="62"/>
    </row>
    <row r="22" spans="2:10">
      <c r="B22" s="61"/>
      <c r="C22" s="35" t="s">
        <v>128</v>
      </c>
      <c r="H22" s="71">
        <v>0</v>
      </c>
      <c r="I22" s="72">
        <v>0</v>
      </c>
      <c r="J22" s="62"/>
    </row>
    <row r="23" spans="2:10">
      <c r="B23" s="61"/>
      <c r="C23" s="35" t="s">
        <v>129</v>
      </c>
      <c r="H23" s="71">
        <v>0</v>
      </c>
      <c r="I23" s="72">
        <v>0</v>
      </c>
      <c r="J23" s="62"/>
    </row>
    <row r="24" spans="2:10" ht="13" thickBot="1">
      <c r="B24" s="61"/>
      <c r="C24" s="35" t="s">
        <v>130</v>
      </c>
      <c r="H24" s="73">
        <v>0</v>
      </c>
      <c r="I24" s="74">
        <v>0</v>
      </c>
      <c r="J24" s="62"/>
    </row>
    <row r="25" spans="2:10" ht="13">
      <c r="B25" s="61"/>
      <c r="C25" s="63" t="s">
        <v>131</v>
      </c>
      <c r="D25" s="63"/>
      <c r="E25" s="63"/>
      <c r="F25" s="63"/>
      <c r="H25" s="69">
        <f>H19+H20+H21+H22+H24+H23</f>
        <v>3</v>
      </c>
      <c r="I25" s="70">
        <f>I19+I20+I21+I22+I24+I23</f>
        <v>93340</v>
      </c>
      <c r="J25" s="62"/>
    </row>
    <row r="26" spans="2:10">
      <c r="B26" s="61"/>
      <c r="C26" s="35" t="s">
        <v>132</v>
      </c>
      <c r="H26" s="71">
        <v>13</v>
      </c>
      <c r="I26" s="72">
        <v>219354</v>
      </c>
      <c r="J26" s="62"/>
    </row>
    <row r="27" spans="2:10" ht="13" thickBot="1">
      <c r="B27" s="61"/>
      <c r="C27" s="35" t="s">
        <v>61</v>
      </c>
      <c r="H27" s="73">
        <v>0</v>
      </c>
      <c r="I27" s="74">
        <v>0</v>
      </c>
      <c r="J27" s="62"/>
    </row>
    <row r="28" spans="2:10" ht="13">
      <c r="B28" s="61"/>
      <c r="C28" s="63" t="s">
        <v>133</v>
      </c>
      <c r="D28" s="63"/>
      <c r="E28" s="63"/>
      <c r="F28" s="63"/>
      <c r="H28" s="69">
        <f>H26+H27</f>
        <v>13</v>
      </c>
      <c r="I28" s="70">
        <f>I26+I27</f>
        <v>219354</v>
      </c>
      <c r="J28" s="62"/>
    </row>
    <row r="29" spans="2:10" ht="13.5" thickBot="1">
      <c r="B29" s="61"/>
      <c r="C29" s="35" t="s">
        <v>134</v>
      </c>
      <c r="D29" s="63"/>
      <c r="E29" s="63"/>
      <c r="F29" s="63"/>
      <c r="H29" s="73">
        <v>0</v>
      </c>
      <c r="I29" s="74">
        <v>0</v>
      </c>
      <c r="J29" s="62"/>
    </row>
    <row r="30" spans="2:10" ht="13">
      <c r="B30" s="61"/>
      <c r="C30" s="63" t="s">
        <v>135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>
      <c r="B31" s="61"/>
      <c r="C31" s="63"/>
      <c r="D31" s="63"/>
      <c r="E31" s="63"/>
      <c r="F31" s="63"/>
      <c r="H31" s="75"/>
      <c r="I31" s="70"/>
      <c r="J31" s="62"/>
    </row>
    <row r="32" spans="2:10" ht="13.5" thickBot="1">
      <c r="B32" s="61"/>
      <c r="C32" s="63" t="s">
        <v>136</v>
      </c>
      <c r="D32" s="63"/>
      <c r="H32" s="76">
        <f>H25+H28+H30</f>
        <v>16</v>
      </c>
      <c r="I32" s="77">
        <f>I25+I28+I30</f>
        <v>312694</v>
      </c>
      <c r="J32" s="62"/>
    </row>
    <row r="33" spans="2:10" ht="13.5" thickTop="1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>
      <c r="B34" s="61"/>
      <c r="G34" s="78"/>
      <c r="H34" s="78"/>
      <c r="I34" s="78"/>
      <c r="J34" s="62"/>
    </row>
    <row r="35" spans="2:10">
      <c r="B35" s="61"/>
      <c r="G35" s="78"/>
      <c r="H35" s="78"/>
      <c r="I35" s="78"/>
      <c r="J35" s="62"/>
    </row>
    <row r="36" spans="2:10" ht="13">
      <c r="B36" s="61"/>
      <c r="C36" s="63"/>
      <c r="G36" s="78"/>
      <c r="H36" s="78"/>
      <c r="I36" s="78"/>
      <c r="J36" s="62"/>
    </row>
    <row r="37" spans="2:10" ht="13.5" thickBot="1">
      <c r="B37" s="61"/>
      <c r="C37" s="79" t="s">
        <v>137</v>
      </c>
      <c r="D37" s="80"/>
      <c r="H37" s="79" t="s">
        <v>138</v>
      </c>
      <c r="I37" s="80"/>
      <c r="J37" s="62"/>
    </row>
    <row r="38" spans="2:10" ht="13">
      <c r="B38" s="61"/>
      <c r="C38" s="63" t="s">
        <v>139</v>
      </c>
      <c r="D38" s="78"/>
      <c r="H38" s="81" t="s">
        <v>140</v>
      </c>
      <c r="I38" s="78"/>
      <c r="J38" s="62"/>
    </row>
    <row r="39" spans="2:10" ht="13">
      <c r="B39" s="61"/>
      <c r="C39" s="63" t="s">
        <v>141</v>
      </c>
      <c r="H39" s="63" t="s">
        <v>142</v>
      </c>
      <c r="I39" s="78"/>
      <c r="J39" s="62"/>
    </row>
    <row r="40" spans="2:10">
      <c r="B40" s="61"/>
      <c r="G40" s="78"/>
      <c r="H40" s="78"/>
      <c r="I40" s="78"/>
      <c r="J40" s="62"/>
    </row>
    <row r="41" spans="2:10" ht="12.75" customHeight="1">
      <c r="B41" s="61"/>
      <c r="C41" s="82" t="s">
        <v>143</v>
      </c>
      <c r="D41" s="82"/>
      <c r="E41" s="82"/>
      <c r="F41" s="82"/>
      <c r="G41" s="82"/>
      <c r="H41" s="82"/>
      <c r="I41" s="82"/>
      <c r="J41" s="62"/>
    </row>
    <row r="42" spans="2:10" ht="18.75" customHeight="1" thickBot="1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F14" sqref="F14"/>
    </sheetView>
  </sheetViews>
  <sheetFormatPr baseColWidth="10" defaultColWidth="10.5" defaultRowHeight="12.5"/>
  <cols>
    <col min="1" max="1" width="4.08203125" style="35" customWidth="1"/>
    <col min="2" max="2" width="10.5" style="35"/>
    <col min="3" max="3" width="11.75" style="35" customWidth="1"/>
    <col min="4" max="4" width="20.1640625" style="35" customWidth="1"/>
    <col min="5" max="8" width="10.5" style="35"/>
    <col min="9" max="9" width="22.75" style="35" customWidth="1"/>
    <col min="10" max="10" width="11.5" style="35" customWidth="1"/>
    <col min="11" max="11" width="1.6640625" style="35" customWidth="1"/>
    <col min="12" max="16384" width="10.5" style="35"/>
  </cols>
  <sheetData>
    <row r="1" spans="2:10" ht="18" customHeight="1" thickBot="1"/>
    <row r="2" spans="2:10" ht="19.5" customHeight="1">
      <c r="B2" s="36"/>
      <c r="C2" s="37"/>
      <c r="D2" s="38" t="s">
        <v>144</v>
      </c>
      <c r="E2" s="39"/>
      <c r="F2" s="39"/>
      <c r="G2" s="39"/>
      <c r="H2" s="39"/>
      <c r="I2" s="40"/>
      <c r="J2" s="41" t="s">
        <v>117</v>
      </c>
    </row>
    <row r="3" spans="2:10" ht="15.75" customHeight="1" thickBot="1">
      <c r="B3" s="42"/>
      <c r="C3" s="43"/>
      <c r="D3" s="44"/>
      <c r="E3" s="45"/>
      <c r="F3" s="45"/>
      <c r="G3" s="45"/>
      <c r="H3" s="45"/>
      <c r="I3" s="46"/>
      <c r="J3" s="47"/>
    </row>
    <row r="4" spans="2:10" ht="13">
      <c r="B4" s="42"/>
      <c r="C4" s="43"/>
      <c r="E4" s="49"/>
      <c r="F4" s="49"/>
      <c r="G4" s="49"/>
      <c r="H4" s="49"/>
      <c r="I4" s="50"/>
      <c r="J4" s="51"/>
    </row>
    <row r="5" spans="2:10" ht="13">
      <c r="B5" s="42"/>
      <c r="C5" s="43"/>
      <c r="D5" s="86" t="s">
        <v>145</v>
      </c>
      <c r="E5" s="87"/>
      <c r="F5" s="87"/>
      <c r="G5" s="87"/>
      <c r="H5" s="87"/>
      <c r="I5" s="88"/>
      <c r="J5" s="54" t="s">
        <v>146</v>
      </c>
    </row>
    <row r="6" spans="2:10" ht="13.5" thickBot="1">
      <c r="B6" s="55"/>
      <c r="C6" s="56"/>
      <c r="D6" s="57"/>
      <c r="E6" s="58"/>
      <c r="F6" s="58"/>
      <c r="G6" s="58"/>
      <c r="H6" s="58"/>
      <c r="I6" s="59"/>
      <c r="J6" s="60"/>
    </row>
    <row r="7" spans="2:10">
      <c r="B7" s="61"/>
      <c r="J7" s="62"/>
    </row>
    <row r="8" spans="2:10">
      <c r="B8" s="61"/>
      <c r="J8" s="62"/>
    </row>
    <row r="9" spans="2:10">
      <c r="B9" s="61"/>
      <c r="C9" s="35" t="str">
        <f ca="1">+CONCATENATE("Santiago de Cali, ",TEXT(TODAY(),"MMMM DD YYYY"))</f>
        <v>Santiago de Cali, marzo 15 2025</v>
      </c>
      <c r="D9" s="65"/>
      <c r="E9" s="64"/>
      <c r="J9" s="62"/>
    </row>
    <row r="10" spans="2:10" ht="13">
      <c r="B10" s="61"/>
      <c r="C10" s="63"/>
      <c r="J10" s="62"/>
    </row>
    <row r="11" spans="2:10" ht="13">
      <c r="B11" s="61"/>
      <c r="C11" s="63" t="str">
        <f>+'FOR-CSA-018'!C12</f>
        <v>Señores : QUILISALUD ESE</v>
      </c>
      <c r="J11" s="62"/>
    </row>
    <row r="12" spans="2:10" ht="13">
      <c r="B12" s="61"/>
      <c r="C12" s="63" t="str">
        <f>+'FOR-CSA-018'!C13</f>
        <v>NIT: 817003532</v>
      </c>
      <c r="J12" s="62"/>
    </row>
    <row r="13" spans="2:10">
      <c r="B13" s="61"/>
      <c r="J13" s="62"/>
    </row>
    <row r="14" spans="2:10">
      <c r="B14" s="61"/>
      <c r="C14" s="35" t="s">
        <v>147</v>
      </c>
      <c r="J14" s="62"/>
    </row>
    <row r="15" spans="2:10">
      <c r="B15" s="61"/>
      <c r="C15" s="66"/>
      <c r="J15" s="62"/>
    </row>
    <row r="16" spans="2:10" ht="13">
      <c r="B16" s="61"/>
      <c r="C16" s="89"/>
      <c r="D16" s="64"/>
      <c r="H16" s="90" t="s">
        <v>122</v>
      </c>
      <c r="I16" s="90" t="s">
        <v>123</v>
      </c>
      <c r="J16" s="62"/>
    </row>
    <row r="17" spans="2:10" ht="13">
      <c r="B17" s="61"/>
      <c r="C17" s="63" t="s">
        <v>121</v>
      </c>
      <c r="D17" s="63"/>
      <c r="E17" s="63"/>
      <c r="F17" s="63"/>
      <c r="H17" s="91">
        <f>+SUM(H18:H23)</f>
        <v>3</v>
      </c>
      <c r="I17" s="92">
        <f>+SUM(I18:I23)</f>
        <v>93340</v>
      </c>
      <c r="J17" s="62"/>
    </row>
    <row r="18" spans="2:10">
      <c r="B18" s="61"/>
      <c r="C18" s="35" t="s">
        <v>125</v>
      </c>
      <c r="H18" s="93">
        <f>+'FOR-CSA-018'!H19</f>
        <v>2</v>
      </c>
      <c r="I18" s="94">
        <f>+'FOR-CSA-018'!I19</f>
        <v>9293</v>
      </c>
      <c r="J18" s="62"/>
    </row>
    <row r="19" spans="2:10">
      <c r="B19" s="61"/>
      <c r="C19" s="35" t="s">
        <v>126</v>
      </c>
      <c r="H19" s="93">
        <f>+'FOR-CSA-018'!H20</f>
        <v>0</v>
      </c>
      <c r="I19" s="94">
        <f>+'FOR-CSA-018'!I20</f>
        <v>0</v>
      </c>
      <c r="J19" s="62"/>
    </row>
    <row r="20" spans="2:10">
      <c r="B20" s="61"/>
      <c r="C20" s="35" t="s">
        <v>127</v>
      </c>
      <c r="H20" s="93">
        <f>+'FOR-CSA-018'!H21</f>
        <v>1</v>
      </c>
      <c r="I20" s="94">
        <f>+'FOR-CSA-018'!I21</f>
        <v>84047</v>
      </c>
      <c r="J20" s="62"/>
    </row>
    <row r="21" spans="2:10">
      <c r="B21" s="61"/>
      <c r="C21" s="35" t="s">
        <v>128</v>
      </c>
      <c r="H21" s="93">
        <f>+'FOR-CSA-018'!H22</f>
        <v>0</v>
      </c>
      <c r="I21" s="94">
        <f>+'FOR-CSA-018'!I22</f>
        <v>0</v>
      </c>
      <c r="J21" s="62"/>
    </row>
    <row r="22" spans="2:10">
      <c r="B22" s="61"/>
      <c r="C22" s="35" t="s">
        <v>129</v>
      </c>
      <c r="H22" s="93">
        <f>+'FOR-CSA-018'!H23</f>
        <v>0</v>
      </c>
      <c r="I22" s="94">
        <f>+'FOR-CSA-018'!I23</f>
        <v>0</v>
      </c>
      <c r="J22" s="62"/>
    </row>
    <row r="23" spans="2:10">
      <c r="B23" s="61"/>
      <c r="C23" s="35" t="s">
        <v>148</v>
      </c>
      <c r="H23" s="93">
        <f>+'FOR-CSA-018'!H24</f>
        <v>0</v>
      </c>
      <c r="I23" s="94">
        <f>+'FOR-CSA-018'!I24</f>
        <v>0</v>
      </c>
      <c r="J23" s="62"/>
    </row>
    <row r="24" spans="2:10" ht="13">
      <c r="B24" s="61"/>
      <c r="C24" s="63" t="s">
        <v>149</v>
      </c>
      <c r="D24" s="63"/>
      <c r="E24" s="63"/>
      <c r="F24" s="63"/>
      <c r="H24" s="91">
        <f>SUM(H18:H23)</f>
        <v>3</v>
      </c>
      <c r="I24" s="92">
        <f>+SUBTOTAL(9,I18:I23)</f>
        <v>93340</v>
      </c>
      <c r="J24" s="62"/>
    </row>
    <row r="25" spans="2:10" ht="13.5" thickBot="1">
      <c r="B25" s="61"/>
      <c r="C25" s="63"/>
      <c r="D25" s="63"/>
      <c r="H25" s="95"/>
      <c r="I25" s="96"/>
      <c r="J25" s="62"/>
    </row>
    <row r="26" spans="2:10" ht="13.5" thickTop="1">
      <c r="B26" s="61"/>
      <c r="C26" s="63"/>
      <c r="D26" s="63"/>
      <c r="H26" s="78"/>
      <c r="I26" s="72"/>
      <c r="J26" s="62"/>
    </row>
    <row r="27" spans="2:10" ht="13">
      <c r="B27" s="61"/>
      <c r="C27" s="63"/>
      <c r="D27" s="63"/>
      <c r="H27" s="78"/>
      <c r="I27" s="72"/>
      <c r="J27" s="62"/>
    </row>
    <row r="28" spans="2:10" ht="13">
      <c r="B28" s="61"/>
      <c r="C28" s="63"/>
      <c r="D28" s="63"/>
      <c r="H28" s="78"/>
      <c r="I28" s="72"/>
      <c r="J28" s="62"/>
    </row>
    <row r="29" spans="2:10">
      <c r="B29" s="61"/>
      <c r="G29" s="78"/>
      <c r="H29" s="78"/>
      <c r="I29" s="78"/>
      <c r="J29" s="62"/>
    </row>
    <row r="30" spans="2:10" ht="13.5" thickBot="1">
      <c r="B30" s="61"/>
      <c r="C30" s="79" t="str">
        <f>+'FOR-CSA-018'!C37</f>
        <v>Nombre</v>
      </c>
      <c r="D30" s="79"/>
      <c r="G30" s="79" t="s">
        <v>138</v>
      </c>
      <c r="H30" s="80"/>
      <c r="I30" s="78"/>
      <c r="J30" s="62"/>
    </row>
    <row r="31" spans="2:10" ht="13">
      <c r="B31" s="61"/>
      <c r="C31" s="81" t="str">
        <f>+'FOR-CSA-018'!C38</f>
        <v>Cargo</v>
      </c>
      <c r="D31" s="81"/>
      <c r="G31" s="81" t="s">
        <v>150</v>
      </c>
      <c r="H31" s="78"/>
      <c r="I31" s="78"/>
      <c r="J31" s="62"/>
    </row>
    <row r="32" spans="2:10" ht="18.75" customHeight="1" thickBot="1">
      <c r="B32" s="83"/>
      <c r="C32" s="84"/>
      <c r="D32" s="84"/>
      <c r="E32" s="84"/>
      <c r="F32" s="84"/>
      <c r="G32" s="80"/>
      <c r="H32" s="80"/>
      <c r="I32" s="80"/>
      <c r="J32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Hoja1</vt:lpstr>
      <vt:lpstr>Hoja5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Paola</dc:creator>
  <cp:lastModifiedBy>Juan Camilo Paez Ramirez</cp:lastModifiedBy>
  <dcterms:created xsi:type="dcterms:W3CDTF">2024-11-20T14:14:27Z</dcterms:created>
  <dcterms:modified xsi:type="dcterms:W3CDTF">2025-03-15T17:38:43Z</dcterms:modified>
</cp:coreProperties>
</file>